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defaultThemeVersion="124226"/>
  <bookViews>
    <workbookView xWindow="720" yWindow="4035" windowWidth="17400" windowHeight="6285" tabRatio="780"/>
  </bookViews>
  <sheets>
    <sheet name="DCR" sheetId="48" r:id="rId1"/>
    <sheet name="TRTP Seg 3B" sheetId="60" r:id="rId2"/>
    <sheet name="TRTP Seg 3C" sheetId="59" r:id="rId3"/>
    <sheet name="TRTP Seg 4" sheetId="57" r:id="rId4"/>
    <sheet name="TRTP Seg 5" sheetId="55" r:id="rId5"/>
    <sheet name="TRTP Seg 6" sheetId="64" r:id="rId6"/>
    <sheet name="TRTP Seg 7" sheetId="63" r:id="rId7"/>
    <sheet name="TRTP Seg 8" sheetId="62" r:id="rId8"/>
    <sheet name="TRTP Seg 9" sheetId="61" r:id="rId9"/>
    <sheet name="TRTP Seg 10" sheetId="58" r:id="rId10"/>
    <sheet name="TRTP Seg 11" sheetId="65" r:id="rId11"/>
    <sheet name="EITP" sheetId="51" r:id="rId12"/>
    <sheet name="Lugo-Pisgah" sheetId="54" r:id="rId13"/>
    <sheet name="Red Bluff" sheetId="40" r:id="rId14"/>
    <sheet name="CRSX" sheetId="49" r:id="rId15"/>
    <sheet name="Whirlwind" sheetId="53" r:id="rId16"/>
    <sheet name="SOK" sheetId="52" r:id="rId17"/>
    <sheet name="WOD" sheetId="50" r:id="rId18"/>
  </sheets>
  <externalReferences>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s>
  <definedNames>
    <definedName name="\A" localSheetId="12">#REF!</definedName>
    <definedName name="\A" localSheetId="9">#REF!</definedName>
    <definedName name="\A" localSheetId="3">#REF!</definedName>
    <definedName name="\A" localSheetId="4">#REF!</definedName>
    <definedName name="\A" localSheetId="15">#REF!</definedName>
    <definedName name="\A" localSheetId="17">#REF!</definedName>
    <definedName name="\A">#REF!</definedName>
    <definedName name="\B" localSheetId="12">#REF!</definedName>
    <definedName name="\B" localSheetId="9">#REF!</definedName>
    <definedName name="\B" localSheetId="3">#REF!</definedName>
    <definedName name="\B" localSheetId="4">#REF!</definedName>
    <definedName name="\B" localSheetId="15">#REF!</definedName>
    <definedName name="\B" localSheetId="17">#REF!</definedName>
    <definedName name="\B">#REF!</definedName>
    <definedName name="\C" localSheetId="12">#REF!</definedName>
    <definedName name="\C" localSheetId="9">#REF!</definedName>
    <definedName name="\C" localSheetId="3">#REF!</definedName>
    <definedName name="\C" localSheetId="4">#REF!</definedName>
    <definedName name="\C" localSheetId="15">#REF!</definedName>
    <definedName name="\C" localSheetId="17">#REF!</definedName>
    <definedName name="\C">#REF!</definedName>
    <definedName name="\D" localSheetId="12">#REF!</definedName>
    <definedName name="\D" localSheetId="9">#REF!</definedName>
    <definedName name="\D" localSheetId="3">#REF!</definedName>
    <definedName name="\D" localSheetId="15">#REF!</definedName>
    <definedName name="\D">#REF!</definedName>
    <definedName name="\E" localSheetId="12">#REF!</definedName>
    <definedName name="\E" localSheetId="9">#REF!</definedName>
    <definedName name="\E" localSheetId="3">#REF!</definedName>
    <definedName name="\E" localSheetId="15">#REF!</definedName>
    <definedName name="\E">#REF!</definedName>
    <definedName name="\F" localSheetId="12">#REF!</definedName>
    <definedName name="\F" localSheetId="9">#REF!</definedName>
    <definedName name="\F" localSheetId="3">#REF!</definedName>
    <definedName name="\F" localSheetId="15">#REF!</definedName>
    <definedName name="\F">#REF!</definedName>
    <definedName name="\G" localSheetId="12">#REF!</definedName>
    <definedName name="\G" localSheetId="9">#REF!</definedName>
    <definedName name="\G" localSheetId="3">#REF!</definedName>
    <definedName name="\G" localSheetId="15">#REF!</definedName>
    <definedName name="\G">#REF!</definedName>
    <definedName name="\H" localSheetId="12">#REF!</definedName>
    <definedName name="\H" localSheetId="9">#REF!</definedName>
    <definedName name="\H" localSheetId="3">#REF!</definedName>
    <definedName name="\H" localSheetId="15">#REF!</definedName>
    <definedName name="\H">#REF!</definedName>
    <definedName name="\I" localSheetId="12">#REF!</definedName>
    <definedName name="\I" localSheetId="9">#REF!</definedName>
    <definedName name="\I" localSheetId="3">#REF!</definedName>
    <definedName name="\I" localSheetId="15">#REF!</definedName>
    <definedName name="\I">#REF!</definedName>
    <definedName name="\J" localSheetId="12">#REF!</definedName>
    <definedName name="\J" localSheetId="9">#REF!</definedName>
    <definedName name="\J" localSheetId="3">#REF!</definedName>
    <definedName name="\J" localSheetId="15">#REF!</definedName>
    <definedName name="\J">#REF!</definedName>
    <definedName name="\K" localSheetId="12">#REF!</definedName>
    <definedName name="\K" localSheetId="9">#REF!</definedName>
    <definedName name="\K" localSheetId="3">#REF!</definedName>
    <definedName name="\K" localSheetId="15">#REF!</definedName>
    <definedName name="\K">#REF!</definedName>
    <definedName name="\L" localSheetId="12">#REF!</definedName>
    <definedName name="\L" localSheetId="9">#REF!</definedName>
    <definedName name="\L" localSheetId="3">#REF!</definedName>
    <definedName name="\L" localSheetId="15">#REF!</definedName>
    <definedName name="\L">#REF!</definedName>
    <definedName name="\M" localSheetId="12">#REF!</definedName>
    <definedName name="\M" localSheetId="9">#REF!</definedName>
    <definedName name="\M" localSheetId="3">#REF!</definedName>
    <definedName name="\M" localSheetId="15">#REF!</definedName>
    <definedName name="\M">#REF!</definedName>
    <definedName name="\N" localSheetId="12">#REF!</definedName>
    <definedName name="\N" localSheetId="9">#REF!</definedName>
    <definedName name="\N" localSheetId="3">#REF!</definedName>
    <definedName name="\N" localSheetId="15">#REF!</definedName>
    <definedName name="\N">#REF!</definedName>
    <definedName name="___a2" localSheetId="14" hidden="1">{#N/A,#N/A,FALSE,"Edison";#N/A,#N/A,FALSE," EIX"}</definedName>
    <definedName name="___a2" localSheetId="0" hidden="1">{#N/A,#N/A,FALSE,"Edison";#N/A,#N/A,FALSE," EIX"}</definedName>
    <definedName name="___a2" localSheetId="12" hidden="1">{#N/A,#N/A,FALSE,"Edison";#N/A,#N/A,FALSE," EIX"}</definedName>
    <definedName name="___a2" localSheetId="16" hidden="1">{#N/A,#N/A,FALSE,"Edison";#N/A,#N/A,FALSE," EIX"}</definedName>
    <definedName name="___a2" localSheetId="9" hidden="1">{#N/A,#N/A,FALSE,"Edison";#N/A,#N/A,FALSE," EIX"}</definedName>
    <definedName name="___a2" localSheetId="3" hidden="1">{#N/A,#N/A,FALSE,"Edison";#N/A,#N/A,FALSE," EIX"}</definedName>
    <definedName name="___a2" localSheetId="4" hidden="1">{#N/A,#N/A,FALSE,"Edison";#N/A,#N/A,FALSE," EIX"}</definedName>
    <definedName name="___a2" localSheetId="15" hidden="1">{#N/A,#N/A,FALSE,"Edison";#N/A,#N/A,FALSE," EIX"}</definedName>
    <definedName name="___a2" localSheetId="17" hidden="1">{#N/A,#N/A,FALSE,"Edison";#N/A,#N/A,FALSE," EIX"}</definedName>
    <definedName name="___a2" hidden="1">{#N/A,#N/A,FALSE,"Edison";#N/A,#N/A,FALSE," EIX"}</definedName>
    <definedName name="___bb2" localSheetId="14" hidden="1">{#N/A,#N/A,FALSE,"Edison";#N/A,#N/A,FALSE," EIX"}</definedName>
    <definedName name="___bb2" localSheetId="0" hidden="1">{#N/A,#N/A,FALSE,"Edison";#N/A,#N/A,FALSE," EIX"}</definedName>
    <definedName name="___bb2" localSheetId="12" hidden="1">{#N/A,#N/A,FALSE,"Edison";#N/A,#N/A,FALSE," EIX"}</definedName>
    <definedName name="___bb2" localSheetId="16" hidden="1">{#N/A,#N/A,FALSE,"Edison";#N/A,#N/A,FALSE," EIX"}</definedName>
    <definedName name="___bb2" localSheetId="9" hidden="1">{#N/A,#N/A,FALSE,"Edison";#N/A,#N/A,FALSE," EIX"}</definedName>
    <definedName name="___bb2" localSheetId="3" hidden="1">{#N/A,#N/A,FALSE,"Edison";#N/A,#N/A,FALSE," EIX"}</definedName>
    <definedName name="___bb2" localSheetId="4" hidden="1">{#N/A,#N/A,FALSE,"Edison";#N/A,#N/A,FALSE," EIX"}</definedName>
    <definedName name="___bb2" localSheetId="15" hidden="1">{#N/A,#N/A,FALSE,"Edison";#N/A,#N/A,FALSE," EIX"}</definedName>
    <definedName name="___bb2" localSheetId="17" hidden="1">{#N/A,#N/A,FALSE,"Edison";#N/A,#N/A,FALSE," EIX"}</definedName>
    <definedName name="___bb2" hidden="1">{#N/A,#N/A,FALSE,"Edison";#N/A,#N/A,FALSE," EIX"}</definedName>
    <definedName name="___ccc2" localSheetId="14" hidden="1">{#N/A,#N/A,FALSE,"Edison";#N/A,#N/A,FALSE," EIX"}</definedName>
    <definedName name="___ccc2" localSheetId="0" hidden="1">{#N/A,#N/A,FALSE,"Edison";#N/A,#N/A,FALSE," EIX"}</definedName>
    <definedName name="___ccc2" localSheetId="12" hidden="1">{#N/A,#N/A,FALSE,"Edison";#N/A,#N/A,FALSE," EIX"}</definedName>
    <definedName name="___ccc2" localSheetId="16" hidden="1">{#N/A,#N/A,FALSE,"Edison";#N/A,#N/A,FALSE," EIX"}</definedName>
    <definedName name="___ccc2" localSheetId="9" hidden="1">{#N/A,#N/A,FALSE,"Edison";#N/A,#N/A,FALSE," EIX"}</definedName>
    <definedName name="___ccc2" localSheetId="3" hidden="1">{#N/A,#N/A,FALSE,"Edison";#N/A,#N/A,FALSE," EIX"}</definedName>
    <definedName name="___ccc2" localSheetId="4" hidden="1">{#N/A,#N/A,FALSE,"Edison";#N/A,#N/A,FALSE," EIX"}</definedName>
    <definedName name="___ccc2" localSheetId="15" hidden="1">{#N/A,#N/A,FALSE,"Edison";#N/A,#N/A,FALSE," EIX"}</definedName>
    <definedName name="___ccc2" localSheetId="17" hidden="1">{#N/A,#N/A,FALSE,"Edison";#N/A,#N/A,FALSE," EIX"}</definedName>
    <definedName name="___ccc2" hidden="1">{#N/A,#N/A,FALSE,"Edison";#N/A,#N/A,FALSE," EIX"}</definedName>
    <definedName name="___Esc2">1.035</definedName>
    <definedName name="___Kap1" localSheetId="12">[1]Current!#REF!</definedName>
    <definedName name="___Kap1" localSheetId="9">[1]Current!#REF!</definedName>
    <definedName name="___Kap1" localSheetId="3">[1]Current!#REF!</definedName>
    <definedName name="___Kap1" localSheetId="4">[1]Current!#REF!</definedName>
    <definedName name="___Kap1" localSheetId="15">[1]Current!#REF!</definedName>
    <definedName name="___Kap1">[1]Current!#REF!</definedName>
    <definedName name="___Kap2" localSheetId="12">[1]Current!#REF!</definedName>
    <definedName name="___Kap2" localSheetId="9">[1]Current!#REF!</definedName>
    <definedName name="___Kap2" localSheetId="3">[1]Current!#REF!</definedName>
    <definedName name="___Kap2" localSheetId="4">[1]Current!#REF!</definedName>
    <definedName name="___Kap2" localSheetId="15">[1]Current!#REF!</definedName>
    <definedName name="___Kap2">[1]Current!#REF!</definedName>
    <definedName name="___pg1" localSheetId="12">#REF!</definedName>
    <definedName name="___pg1" localSheetId="9">#REF!</definedName>
    <definedName name="___pg1" localSheetId="3">#REF!</definedName>
    <definedName name="___pg1" localSheetId="4">#REF!</definedName>
    <definedName name="___pg1" localSheetId="15">#REF!</definedName>
    <definedName name="___pg1">#REF!</definedName>
    <definedName name="___pg2" localSheetId="12">#REF!</definedName>
    <definedName name="___pg2" localSheetId="9">#REF!</definedName>
    <definedName name="___pg2" localSheetId="3">#REF!</definedName>
    <definedName name="___pg2" localSheetId="4">#REF!</definedName>
    <definedName name="___pg2" localSheetId="15">#REF!</definedName>
    <definedName name="___pg2">#REF!</definedName>
    <definedName name="___pg3" localSheetId="12">#REF!</definedName>
    <definedName name="___pg3" localSheetId="9">#REF!</definedName>
    <definedName name="___pg3" localSheetId="3">#REF!</definedName>
    <definedName name="___pg3" localSheetId="4">#REF!</definedName>
    <definedName name="___pg3" localSheetId="15">#REF!</definedName>
    <definedName name="___pg3">#REF!</definedName>
    <definedName name="___TCW1" localSheetId="12">#REF!</definedName>
    <definedName name="___TCW1" localSheetId="9">#REF!</definedName>
    <definedName name="___TCW1" localSheetId="3">#REF!</definedName>
    <definedName name="___TCW1" localSheetId="15">#REF!</definedName>
    <definedName name="___TCW1">#REF!</definedName>
    <definedName name="___TCW2" localSheetId="12">#REF!</definedName>
    <definedName name="___TCW2" localSheetId="9">#REF!</definedName>
    <definedName name="___TCW2" localSheetId="3">#REF!</definedName>
    <definedName name="___TCW2" localSheetId="15">#REF!</definedName>
    <definedName name="___TCW2">#REF!</definedName>
    <definedName name="___TCW3" localSheetId="12">#REF!</definedName>
    <definedName name="___TCW3" localSheetId="9">#REF!</definedName>
    <definedName name="___TCW3" localSheetId="3">#REF!</definedName>
    <definedName name="___TCW3" localSheetId="15">#REF!</definedName>
    <definedName name="___TCW3">#REF!</definedName>
    <definedName name="__123Graph_A" localSheetId="12" hidden="1">[2]DOWNLOAD!#REF!</definedName>
    <definedName name="__123Graph_A" localSheetId="9" hidden="1">[3]DOWNLOAD!#REF!</definedName>
    <definedName name="__123Graph_A" localSheetId="3" hidden="1">[3]DOWNLOAD!#REF!</definedName>
    <definedName name="__123Graph_A" localSheetId="4" hidden="1">[3]DOWNLOAD!#REF!</definedName>
    <definedName name="__123Graph_A" localSheetId="15" hidden="1">[2]DOWNLOAD!#REF!</definedName>
    <definedName name="__123Graph_A" hidden="1">[3]DOWNLOAD!#REF!</definedName>
    <definedName name="__123Graph_B" localSheetId="12" hidden="1">[2]DOWNLOAD!#REF!</definedName>
    <definedName name="__123Graph_B" localSheetId="9" hidden="1">[3]DOWNLOAD!#REF!</definedName>
    <definedName name="__123Graph_B" localSheetId="3" hidden="1">[3]DOWNLOAD!#REF!</definedName>
    <definedName name="__123Graph_B" localSheetId="4" hidden="1">[3]DOWNLOAD!#REF!</definedName>
    <definedName name="__123Graph_B" localSheetId="15" hidden="1">[2]DOWNLOAD!#REF!</definedName>
    <definedName name="__123Graph_B" hidden="1">[3]DOWNLOAD!#REF!</definedName>
    <definedName name="__123Graph_C" localSheetId="12" hidden="1">[2]DOWNLOAD!#REF!</definedName>
    <definedName name="__123Graph_C" localSheetId="9" hidden="1">[3]DOWNLOAD!#REF!</definedName>
    <definedName name="__123Graph_C" localSheetId="3" hidden="1">[3]DOWNLOAD!#REF!</definedName>
    <definedName name="__123Graph_C" localSheetId="4" hidden="1">[3]DOWNLOAD!#REF!</definedName>
    <definedName name="__123Graph_C" localSheetId="15" hidden="1">[2]DOWNLOAD!#REF!</definedName>
    <definedName name="__123Graph_C" hidden="1">[3]DOWNLOAD!#REF!</definedName>
    <definedName name="__123Graph_LBL_A" localSheetId="12" hidden="1">[4]Report!#REF!</definedName>
    <definedName name="__123Graph_LBL_A" localSheetId="9" hidden="1">[4]Report!#REF!</definedName>
    <definedName name="__123Graph_LBL_A" localSheetId="3" hidden="1">[4]Report!#REF!</definedName>
    <definedName name="__123Graph_LBL_A" localSheetId="15" hidden="1">[4]Report!#REF!</definedName>
    <definedName name="__123Graph_LBL_A" hidden="1">[4]Report!#REF!</definedName>
    <definedName name="__1Module_EC_Cap_F_.RatioCal4" localSheetId="14">CRSX!__1Module_EC_Cap_F_.RatioCal4</definedName>
    <definedName name="__1Module_EC_Cap_F_.RatioCal4" localSheetId="0">DCR!__1Module_EC_Cap_F_.RatioCal4</definedName>
    <definedName name="__1Module_EC_Cap_F_.RatioCal4" localSheetId="12">'Lugo-Pisgah'!__1Module_EC_Cap_F_.RatioCal4</definedName>
    <definedName name="__1Module_EC_Cap_F_.RatioCal4" localSheetId="16">SOK!__1Module_EC_Cap_F_.RatioCal4</definedName>
    <definedName name="__1Module_EC_Cap_F_.RatioCal4" localSheetId="9">'TRTP Seg 10'!__1Module_EC_Cap_F_.RatioCal4</definedName>
    <definedName name="__1Module_EC_Cap_F_.RatioCal4" localSheetId="3">'TRTP Seg 4'!__1Module_EC_Cap_F_.RatioCal4</definedName>
    <definedName name="__1Module_EC_Cap_F_.RatioCal4" localSheetId="4">'TRTP Seg 5'!__1Module_EC_Cap_F_.RatioCal4</definedName>
    <definedName name="__1Module_EC_Cap_F_.RatioCal4" localSheetId="15">Whirlwind!__1Module_EC_Cap_F_.RatioCal4</definedName>
    <definedName name="__1Module_EC_Cap_F_.RatioCal4" localSheetId="17">WOD!__1Module_EC_Cap_F_.RatioCal4</definedName>
    <definedName name="__1Module_EC_Cap_F_.RatioCal4">[0]!__1Module_EC_Cap_F_.RatioCal4</definedName>
    <definedName name="__2_2005_Cap_Labor_Cost_by_Union_Code" localSheetId="12">#REF!</definedName>
    <definedName name="__2_2005_Cap_Labor_Cost_by_Union_Code" localSheetId="16">#REF!</definedName>
    <definedName name="__2_2005_Cap_Labor_Cost_by_Union_Code" localSheetId="9">#REF!</definedName>
    <definedName name="__2_2005_Cap_Labor_Cost_by_Union_Code" localSheetId="3">#REF!</definedName>
    <definedName name="__2_2005_Cap_Labor_Cost_by_Union_Code" localSheetId="4">#REF!</definedName>
    <definedName name="__2_2005_Cap_Labor_Cost_by_Union_Code" localSheetId="15">#REF!</definedName>
    <definedName name="__2_2005_Cap_Labor_Cost_by_Union_Code" localSheetId="17">#REF!</definedName>
    <definedName name="__2_2005_Cap_Labor_Cost_by_Union_Code">#REF!</definedName>
    <definedName name="__3_2005_YTD_from_BPRS" localSheetId="12">#REF!</definedName>
    <definedName name="__3_2005_YTD_from_BPRS" localSheetId="16">#REF!</definedName>
    <definedName name="__3_2005_YTD_from_BPRS" localSheetId="9">#REF!</definedName>
    <definedName name="__3_2005_YTD_from_BPRS" localSheetId="3">#REF!</definedName>
    <definedName name="__3_2005_YTD_from_BPRS" localSheetId="4">#REF!</definedName>
    <definedName name="__3_2005_YTD_from_BPRS" localSheetId="15">#REF!</definedName>
    <definedName name="__3_2005_YTD_from_BPRS" localSheetId="17">#REF!</definedName>
    <definedName name="__3_2005_YTD_from_BPRS">#REF!</definedName>
    <definedName name="__a2" localSheetId="14" hidden="1">{#N/A,#N/A,FALSE,"Edison";#N/A,#N/A,FALSE," EIX"}</definedName>
    <definedName name="__a2" localSheetId="0" hidden="1">{#N/A,#N/A,FALSE,"Edison";#N/A,#N/A,FALSE," EIX"}</definedName>
    <definedName name="__a2" localSheetId="12" hidden="1">{#N/A,#N/A,FALSE,"Edison";#N/A,#N/A,FALSE," EIX"}</definedName>
    <definedName name="__a2" localSheetId="16" hidden="1">{#N/A,#N/A,FALSE,"Edison";#N/A,#N/A,FALSE," EIX"}</definedName>
    <definedName name="__a2" localSheetId="9" hidden="1">{#N/A,#N/A,FALSE,"Edison";#N/A,#N/A,FALSE," EIX"}</definedName>
    <definedName name="__a2" localSheetId="3" hidden="1">{#N/A,#N/A,FALSE,"Edison";#N/A,#N/A,FALSE," EIX"}</definedName>
    <definedName name="__a2" localSheetId="4" hidden="1">{#N/A,#N/A,FALSE,"Edison";#N/A,#N/A,FALSE," EIX"}</definedName>
    <definedName name="__a2" localSheetId="15" hidden="1">{#N/A,#N/A,FALSE,"Edison";#N/A,#N/A,FALSE," EIX"}</definedName>
    <definedName name="__a2" localSheetId="17" hidden="1">{#N/A,#N/A,FALSE,"Edison";#N/A,#N/A,FALSE," EIX"}</definedName>
    <definedName name="__a2" hidden="1">{#N/A,#N/A,FALSE,"Edison";#N/A,#N/A,FALSE," EIX"}</definedName>
    <definedName name="__bb2" localSheetId="14" hidden="1">{#N/A,#N/A,FALSE,"Edison";#N/A,#N/A,FALSE," EIX"}</definedName>
    <definedName name="__bb2" localSheetId="0" hidden="1">{#N/A,#N/A,FALSE,"Edison";#N/A,#N/A,FALSE," EIX"}</definedName>
    <definedName name="__bb2" localSheetId="12" hidden="1">{#N/A,#N/A,FALSE,"Edison";#N/A,#N/A,FALSE," EIX"}</definedName>
    <definedName name="__bb2" localSheetId="16" hidden="1">{#N/A,#N/A,FALSE,"Edison";#N/A,#N/A,FALSE," EIX"}</definedName>
    <definedName name="__bb2" localSheetId="9" hidden="1">{#N/A,#N/A,FALSE,"Edison";#N/A,#N/A,FALSE," EIX"}</definedName>
    <definedName name="__bb2" localSheetId="3" hidden="1">{#N/A,#N/A,FALSE,"Edison";#N/A,#N/A,FALSE," EIX"}</definedName>
    <definedName name="__bb2" localSheetId="4" hidden="1">{#N/A,#N/A,FALSE,"Edison";#N/A,#N/A,FALSE," EIX"}</definedName>
    <definedName name="__bb2" localSheetId="15" hidden="1">{#N/A,#N/A,FALSE,"Edison";#N/A,#N/A,FALSE," EIX"}</definedName>
    <definedName name="__bb2" localSheetId="17" hidden="1">{#N/A,#N/A,FALSE,"Edison";#N/A,#N/A,FALSE," EIX"}</definedName>
    <definedName name="__bb2" hidden="1">{#N/A,#N/A,FALSE,"Edison";#N/A,#N/A,FALSE," EIX"}</definedName>
    <definedName name="__ccc2" localSheetId="14" hidden="1">{#N/A,#N/A,FALSE,"Edison";#N/A,#N/A,FALSE," EIX"}</definedName>
    <definedName name="__ccc2" localSheetId="0" hidden="1">{#N/A,#N/A,FALSE,"Edison";#N/A,#N/A,FALSE," EIX"}</definedName>
    <definedName name="__ccc2" localSheetId="12" hidden="1">{#N/A,#N/A,FALSE,"Edison";#N/A,#N/A,FALSE," EIX"}</definedName>
    <definedName name="__ccc2" localSheetId="16" hidden="1">{#N/A,#N/A,FALSE,"Edison";#N/A,#N/A,FALSE," EIX"}</definedName>
    <definedName name="__ccc2" localSheetId="9" hidden="1">{#N/A,#N/A,FALSE,"Edison";#N/A,#N/A,FALSE," EIX"}</definedName>
    <definedName name="__ccc2" localSheetId="3" hidden="1">{#N/A,#N/A,FALSE,"Edison";#N/A,#N/A,FALSE," EIX"}</definedName>
    <definedName name="__ccc2" localSheetId="4" hidden="1">{#N/A,#N/A,FALSE,"Edison";#N/A,#N/A,FALSE," EIX"}</definedName>
    <definedName name="__ccc2" localSheetId="15" hidden="1">{#N/A,#N/A,FALSE,"Edison";#N/A,#N/A,FALSE," EIX"}</definedName>
    <definedName name="__ccc2" localSheetId="17" hidden="1">{#N/A,#N/A,FALSE,"Edison";#N/A,#N/A,FALSE," EIX"}</definedName>
    <definedName name="__ccc2" hidden="1">{#N/A,#N/A,FALSE,"Edison";#N/A,#N/A,FALSE," EIX"}</definedName>
    <definedName name="__Esc2">1.035</definedName>
    <definedName name="__Kap1" localSheetId="12">[1]Current!#REF!</definedName>
    <definedName name="__Kap1" localSheetId="9">[1]Current!#REF!</definedName>
    <definedName name="__Kap1" localSheetId="3">[1]Current!#REF!</definedName>
    <definedName name="__Kap1" localSheetId="4">[1]Current!#REF!</definedName>
    <definedName name="__Kap1" localSheetId="15">[1]Current!#REF!</definedName>
    <definedName name="__Kap1">[1]Current!#REF!</definedName>
    <definedName name="__Kap2" localSheetId="12">[1]Current!#REF!</definedName>
    <definedName name="__Kap2" localSheetId="9">[1]Current!#REF!</definedName>
    <definedName name="__Kap2" localSheetId="3">[1]Current!#REF!</definedName>
    <definedName name="__Kap2" localSheetId="4">[1]Current!#REF!</definedName>
    <definedName name="__Kap2" localSheetId="15">[1]Current!#REF!</definedName>
    <definedName name="__Kap2">[1]Current!#REF!</definedName>
    <definedName name="__pg1" localSheetId="12">#REF!</definedName>
    <definedName name="__pg1" localSheetId="9">#REF!</definedName>
    <definedName name="__pg1" localSheetId="3">#REF!</definedName>
    <definedName name="__pg1" localSheetId="4">#REF!</definedName>
    <definedName name="__pg1" localSheetId="15">#REF!</definedName>
    <definedName name="__pg1">#REF!</definedName>
    <definedName name="__pg2" localSheetId="12">#REF!</definedName>
    <definedName name="__pg2" localSheetId="9">#REF!</definedName>
    <definedName name="__pg2" localSheetId="3">#REF!</definedName>
    <definedName name="__pg2" localSheetId="4">#REF!</definedName>
    <definedName name="__pg2" localSheetId="15">#REF!</definedName>
    <definedName name="__pg2">#REF!</definedName>
    <definedName name="__pg3" localSheetId="12">#REF!</definedName>
    <definedName name="__pg3" localSheetId="9">#REF!</definedName>
    <definedName name="__pg3" localSheetId="3">#REF!</definedName>
    <definedName name="__pg3" localSheetId="4">#REF!</definedName>
    <definedName name="__pg3" localSheetId="15">#REF!</definedName>
    <definedName name="__pg3">#REF!</definedName>
    <definedName name="__TCW1" localSheetId="12">#REF!</definedName>
    <definedName name="__TCW1" localSheetId="9">#REF!</definedName>
    <definedName name="__TCW1" localSheetId="3">#REF!</definedName>
    <definedName name="__TCW1" localSheetId="15">#REF!</definedName>
    <definedName name="__TCW1">#REF!</definedName>
    <definedName name="__TCW2" localSheetId="12">#REF!</definedName>
    <definedName name="__TCW2" localSheetId="9">#REF!</definedName>
    <definedName name="__TCW2" localSheetId="3">#REF!</definedName>
    <definedName name="__TCW2" localSheetId="15">#REF!</definedName>
    <definedName name="__TCW2">#REF!</definedName>
    <definedName name="__TCW3" localSheetId="12">#REF!</definedName>
    <definedName name="__TCW3" localSheetId="9">#REF!</definedName>
    <definedName name="__TCW3" localSheetId="3">#REF!</definedName>
    <definedName name="__TCW3" localSheetId="15">#REF!</definedName>
    <definedName name="__TCW3">#REF!</definedName>
    <definedName name="_049_5005" localSheetId="12">#REF!</definedName>
    <definedName name="_049_5005" localSheetId="9">#REF!</definedName>
    <definedName name="_049_5005" localSheetId="3">#REF!</definedName>
    <definedName name="_049_5005" localSheetId="15">#REF!</definedName>
    <definedName name="_049_5005">#REF!</definedName>
    <definedName name="_1">'[5]Deferral Payoff'!$A$1:$IV$29</definedName>
    <definedName name="_1_2005_Cap_Labor_Cost_by_Union_Code" localSheetId="12">#REF!</definedName>
    <definedName name="_1_2005_Cap_Labor_Cost_by_Union_Code" localSheetId="9">#REF!</definedName>
    <definedName name="_1_2005_Cap_Labor_Cost_by_Union_Code" localSheetId="3">#REF!</definedName>
    <definedName name="_1_2005_Cap_Labor_Cost_by_Union_Code" localSheetId="4">#REF!</definedName>
    <definedName name="_1_2005_Cap_Labor_Cost_by_Union_Code" localSheetId="15">#REF!</definedName>
    <definedName name="_1_2005_Cap_Labor_Cost_by_Union_Code">#REF!</definedName>
    <definedName name="_10Module_EC_Cap_F_.RatioCal4" localSheetId="14">CRSX!_10Module_EC_Cap_F_.RatioCal4</definedName>
    <definedName name="_10Module_EC_Cap_F_.RatioCal4" localSheetId="0">DCR!_10Module_EC_Cap_F_.RatioCal4</definedName>
    <definedName name="_10Module_EC_Cap_F_.RatioCal4" localSheetId="12">'Lugo-Pisgah'!_10Module_EC_Cap_F_.RatioCal4</definedName>
    <definedName name="_10Module_EC_Cap_F_.RatioCal4" localSheetId="16">SOK!_10Module_EC_Cap_F_.RatioCal4</definedName>
    <definedName name="_10Module_EC_Cap_F_.RatioCal4" localSheetId="9">'TRTP Seg 10'!_10Module_EC_Cap_F_.RatioCal4</definedName>
    <definedName name="_10Module_EC_Cap_F_.RatioCal4" localSheetId="3">'TRTP Seg 4'!_10Module_EC_Cap_F_.RatioCal4</definedName>
    <definedName name="_10Module_EC_Cap_F_.RatioCal4" localSheetId="4">'TRTP Seg 5'!_10Module_EC_Cap_F_.RatioCal4</definedName>
    <definedName name="_10Module_EC_Cap_F_.RatioCal4" localSheetId="15">Whirlwind!_10Module_EC_Cap_F_.RatioCal4</definedName>
    <definedName name="_10Module_EC_Cap_F_.RatioCal4" localSheetId="17">WOD!_10Module_EC_Cap_F_.RatioCal4</definedName>
    <definedName name="_10Module_EC_Cap_F_.RatioCal4">[0]!_10Module_EC_Cap_F_.RatioCal4</definedName>
    <definedName name="_11_2005_Cap_Labor_Cost_by_Union_Code" localSheetId="12">#REF!</definedName>
    <definedName name="_11_2005_Cap_Labor_Cost_by_Union_Code" localSheetId="16">#REF!</definedName>
    <definedName name="_11_2005_Cap_Labor_Cost_by_Union_Code" localSheetId="9">#REF!</definedName>
    <definedName name="_11_2005_Cap_Labor_Cost_by_Union_Code" localSheetId="3">#REF!</definedName>
    <definedName name="_11_2005_Cap_Labor_Cost_by_Union_Code" localSheetId="4">#REF!</definedName>
    <definedName name="_11_2005_Cap_Labor_Cost_by_Union_Code" localSheetId="15">#REF!</definedName>
    <definedName name="_11_2005_Cap_Labor_Cost_by_Union_Code" localSheetId="17">#REF!</definedName>
    <definedName name="_11_2005_Cap_Labor_Cost_by_Union_Code">#REF!</definedName>
    <definedName name="_12_2005_YTD_from_BPRS" localSheetId="12">#REF!</definedName>
    <definedName name="_12_2005_YTD_from_BPRS" localSheetId="16">#REF!</definedName>
    <definedName name="_12_2005_YTD_from_BPRS" localSheetId="9">#REF!</definedName>
    <definedName name="_12_2005_YTD_from_BPRS" localSheetId="3">#REF!</definedName>
    <definedName name="_12_2005_YTD_from_BPRS" localSheetId="4">#REF!</definedName>
    <definedName name="_12_2005_YTD_from_BPRS" localSheetId="15">#REF!</definedName>
    <definedName name="_12_2005_YTD_from_BPRS" localSheetId="17">#REF!</definedName>
    <definedName name="_12_2005_YTD_from_BPRS">#REF!</definedName>
    <definedName name="_1Module_EC_Cap_F_.RatioCal4" localSheetId="14">CRSX!_1Module_EC_Cap_F_.RatioCal4</definedName>
    <definedName name="_1Module_EC_Cap_F_.RatioCal4" localSheetId="0">DCR!_1Module_EC_Cap_F_.RatioCal4</definedName>
    <definedName name="_1Module_EC_Cap_F_.RatioCal4" localSheetId="12">'Lugo-Pisgah'!_1Module_EC_Cap_F_.RatioCal4</definedName>
    <definedName name="_1Module_EC_Cap_F_.RatioCal4" localSheetId="16">SOK!_1Module_EC_Cap_F_.RatioCal4</definedName>
    <definedName name="_1Module_EC_Cap_F_.RatioCal4" localSheetId="9">'TRTP Seg 10'!_1Module_EC_Cap_F_.RatioCal4</definedName>
    <definedName name="_1Module_EC_Cap_F_.RatioCal4" localSheetId="3">'TRTP Seg 4'!_1Module_EC_Cap_F_.RatioCal4</definedName>
    <definedName name="_1Module_EC_Cap_F_.RatioCal4" localSheetId="4">'TRTP Seg 5'!_1Module_EC_Cap_F_.RatioCal4</definedName>
    <definedName name="_1Module_EC_Cap_F_.RatioCal4" localSheetId="15">Whirlwind!_1Module_EC_Cap_F_.RatioCal4</definedName>
    <definedName name="_1Module_EC_Cap_F_.RatioCal4" localSheetId="17">WOD!_1Module_EC_Cap_F_.RatioCal4</definedName>
    <definedName name="_1Module_EC_Cap_F_.RatioCal4">[0]!_1Module_EC_Cap_F_.RatioCal4</definedName>
    <definedName name="_1STAFT" localSheetId="12">#REF!</definedName>
    <definedName name="_1STAFT" localSheetId="16">#REF!</definedName>
    <definedName name="_1STAFT" localSheetId="9">#REF!</definedName>
    <definedName name="_1STAFT" localSheetId="3">#REF!</definedName>
    <definedName name="_1STAFT" localSheetId="4">#REF!</definedName>
    <definedName name="_1STAFT" localSheetId="15">#REF!</definedName>
    <definedName name="_1STAFT" localSheetId="17">#REF!</definedName>
    <definedName name="_1STAFT">#REF!</definedName>
    <definedName name="_2">'[5]Deferral Payoff'!$A$30:$IV$58</definedName>
    <definedName name="_2_2005_Cap_Labor_Cost_by_Union_Code" localSheetId="12">#REF!</definedName>
    <definedName name="_2_2005_Cap_Labor_Cost_by_Union_Code" localSheetId="9">#REF!</definedName>
    <definedName name="_2_2005_Cap_Labor_Cost_by_Union_Code" localSheetId="3">#REF!</definedName>
    <definedName name="_2_2005_Cap_Labor_Cost_by_Union_Code" localSheetId="4">#REF!</definedName>
    <definedName name="_2_2005_Cap_Labor_Cost_by_Union_Code" localSheetId="15">#REF!</definedName>
    <definedName name="_2_2005_Cap_Labor_Cost_by_Union_Code">#REF!</definedName>
    <definedName name="_2_2005_YTD_from_BPRS" localSheetId="12">#REF!</definedName>
    <definedName name="_2_2005_YTD_from_BPRS" localSheetId="9">#REF!</definedName>
    <definedName name="_2_2005_YTD_from_BPRS" localSheetId="3">#REF!</definedName>
    <definedName name="_2_2005_YTD_from_BPRS" localSheetId="4">#REF!</definedName>
    <definedName name="_2_2005_YTD_from_BPRS" localSheetId="15">#REF!</definedName>
    <definedName name="_2_2005_YTD_from_BPRS">#REF!</definedName>
    <definedName name="_2005_Cap_Labor_Cost_by_Union_Code" localSheetId="12">#REF!</definedName>
    <definedName name="_2005_Cap_Labor_Cost_by_Union_Code" localSheetId="9">#REF!</definedName>
    <definedName name="_2005_Cap_Labor_Cost_by_Union_Code" localSheetId="3">#REF!</definedName>
    <definedName name="_2005_Cap_Labor_Cost_by_Union_Code" localSheetId="4">#REF!</definedName>
    <definedName name="_2005_Cap_Labor_Cost_by_Union_Code" localSheetId="15">#REF!</definedName>
    <definedName name="_2005_Cap_Labor_Cost_by_Union_Code">#REF!</definedName>
    <definedName name="_2005_YTD_from_BPRS" localSheetId="12">#REF!</definedName>
    <definedName name="_2005_YTD_from_BPRS" localSheetId="9">#REF!</definedName>
    <definedName name="_2005_YTD_from_BPRS" localSheetId="3">#REF!</definedName>
    <definedName name="_2005_YTD_from_BPRS" localSheetId="15">#REF!</definedName>
    <definedName name="_2005_YTD_from_BPRS">#REF!</definedName>
    <definedName name="_2Module_EC_Cap_F_.RatioCal4" localSheetId="14">CRSX!_2Module_EC_Cap_F_.RatioCal4</definedName>
    <definedName name="_2Module_EC_Cap_F_.RatioCal4" localSheetId="0">DCR!_2Module_EC_Cap_F_.RatioCal4</definedName>
    <definedName name="_2Module_EC_Cap_F_.RatioCal4" localSheetId="12">'Lugo-Pisgah'!_2Module_EC_Cap_F_.RatioCal4</definedName>
    <definedName name="_2Module_EC_Cap_F_.RatioCal4" localSheetId="16">SOK!_2Module_EC_Cap_F_.RatioCal4</definedName>
    <definedName name="_2Module_EC_Cap_F_.RatioCal4" localSheetId="9">'TRTP Seg 10'!_2Module_EC_Cap_F_.RatioCal4</definedName>
    <definedName name="_2Module_EC_Cap_F_.RatioCal4" localSheetId="3">'TRTP Seg 4'!_2Module_EC_Cap_F_.RatioCal4</definedName>
    <definedName name="_2Module_EC_Cap_F_.RatioCal4" localSheetId="4">'TRTP Seg 5'!_2Module_EC_Cap_F_.RatioCal4</definedName>
    <definedName name="_2Module_EC_Cap_F_.RatioCal4" localSheetId="15">Whirlwind!_2Module_EC_Cap_F_.RatioCal4</definedName>
    <definedName name="_2Module_EC_Cap_F_.RatioCal4" localSheetId="17">WOD!_2Module_EC_Cap_F_.RatioCal4</definedName>
    <definedName name="_2Module_EC_Cap_F_.RatioCal4">[0]!_2Module_EC_Cap_F_.RatioCal4</definedName>
    <definedName name="_3">'[5]Deferral Payoff'!$A$59:$IV$87</definedName>
    <definedName name="_3_2005_YTD_from_BPRS" localSheetId="12">#REF!</definedName>
    <definedName name="_3_2005_YTD_from_BPRS" localSheetId="9">#REF!</definedName>
    <definedName name="_3_2005_YTD_from_BPRS" localSheetId="3">#REF!</definedName>
    <definedName name="_3_2005_YTD_from_BPRS" localSheetId="4">#REF!</definedName>
    <definedName name="_3_2005_YTD_from_BPRS" localSheetId="15">#REF!</definedName>
    <definedName name="_3_2005_YTD_from_BPRS">#REF!</definedName>
    <definedName name="_3Module_EC_Cap_F_.RatioCal4" localSheetId="14">CRSX!_3Module_EC_Cap_F_.RatioCal4</definedName>
    <definedName name="_3Module_EC_Cap_F_.RatioCal4" localSheetId="0">DCR!_3Module_EC_Cap_F_.RatioCal4</definedName>
    <definedName name="_3Module_EC_Cap_F_.RatioCal4" localSheetId="12">'Lugo-Pisgah'!_3Module_EC_Cap_F_.RatioCal4</definedName>
    <definedName name="_3Module_EC_Cap_F_.RatioCal4" localSheetId="16">SOK!_3Module_EC_Cap_F_.RatioCal4</definedName>
    <definedName name="_3Module_EC_Cap_F_.RatioCal4" localSheetId="9">'TRTP Seg 10'!_3Module_EC_Cap_F_.RatioCal4</definedName>
    <definedName name="_3Module_EC_Cap_F_.RatioCal4" localSheetId="3">'TRTP Seg 4'!_3Module_EC_Cap_F_.RatioCal4</definedName>
    <definedName name="_3Module_EC_Cap_F_.RatioCal4" localSheetId="4">'TRTP Seg 5'!_3Module_EC_Cap_F_.RatioCal4</definedName>
    <definedName name="_3Module_EC_Cap_F_.RatioCal4" localSheetId="15">Whirlwind!_3Module_EC_Cap_F_.RatioCal4</definedName>
    <definedName name="_3Module_EC_Cap_F_.RatioCal4" localSheetId="17">WOD!_3Module_EC_Cap_F_.RatioCal4</definedName>
    <definedName name="_3Module_EC_Cap_F_.RatioCal4">[0]!_3Module_EC_Cap_F_.RatioCal4</definedName>
    <definedName name="_4">'[5]Deferral Payoff'!$A$88:$IV$116</definedName>
    <definedName name="_4Module_EC_Cap_F_.RatioCal4" localSheetId="14">CRSX!_4Module_EC_Cap_F_.RatioCal4</definedName>
    <definedName name="_4Module_EC_Cap_F_.RatioCal4" localSheetId="0">DCR!_4Module_EC_Cap_F_.RatioCal4</definedName>
    <definedName name="_4Module_EC_Cap_F_.RatioCal4" localSheetId="12">'Lugo-Pisgah'!_4Module_EC_Cap_F_.RatioCal4</definedName>
    <definedName name="_4Module_EC_Cap_F_.RatioCal4" localSheetId="16">SOK!_4Module_EC_Cap_F_.RatioCal4</definedName>
    <definedName name="_4Module_EC_Cap_F_.RatioCal4" localSheetId="9">'TRTP Seg 10'!_4Module_EC_Cap_F_.RatioCal4</definedName>
    <definedName name="_4Module_EC_Cap_F_.RatioCal4" localSheetId="3">'TRTP Seg 4'!_4Module_EC_Cap_F_.RatioCal4</definedName>
    <definedName name="_4Module_EC_Cap_F_.RatioCal4" localSheetId="4">'TRTP Seg 5'!_4Module_EC_Cap_F_.RatioCal4</definedName>
    <definedName name="_4Module_EC_Cap_F_.RatioCal4" localSheetId="15">Whirlwind!_4Module_EC_Cap_F_.RatioCal4</definedName>
    <definedName name="_4Module_EC_Cap_F_.RatioCal4" localSheetId="17">WOD!_4Module_EC_Cap_F_.RatioCal4</definedName>
    <definedName name="_4Module_EC_Cap_F_.RatioCal4">[0]!_4Module_EC_Cap_F_.RatioCal4</definedName>
    <definedName name="_5Module_EC_Cap_F_.RatioCal4" localSheetId="14">CRSX!_5Module_EC_Cap_F_.RatioCal4</definedName>
    <definedName name="_5Module_EC_Cap_F_.RatioCal4" localSheetId="0">DCR!_5Module_EC_Cap_F_.RatioCal4</definedName>
    <definedName name="_5Module_EC_Cap_F_.RatioCal4" localSheetId="12">'Lugo-Pisgah'!_5Module_EC_Cap_F_.RatioCal4</definedName>
    <definedName name="_5Module_EC_Cap_F_.RatioCal4" localSheetId="16">SOK!_5Module_EC_Cap_F_.RatioCal4</definedName>
    <definedName name="_5Module_EC_Cap_F_.RatioCal4" localSheetId="9">'TRTP Seg 10'!_5Module_EC_Cap_F_.RatioCal4</definedName>
    <definedName name="_5Module_EC_Cap_F_.RatioCal4" localSheetId="3">'TRTP Seg 4'!_5Module_EC_Cap_F_.RatioCal4</definedName>
    <definedName name="_5Module_EC_Cap_F_.RatioCal4" localSheetId="4">'TRTP Seg 5'!_5Module_EC_Cap_F_.RatioCal4</definedName>
    <definedName name="_5Module_EC_Cap_F_.RatioCal4" localSheetId="15">Whirlwind!_5Module_EC_Cap_F_.RatioCal4</definedName>
    <definedName name="_5Module_EC_Cap_F_.RatioCal4" localSheetId="17">WOD!_5Module_EC_Cap_F_.RatioCal4</definedName>
    <definedName name="_5Module_EC_Cap_F_.RatioCal4">[0]!_5Module_EC_Cap_F_.RatioCal4</definedName>
    <definedName name="_6Module_EC_Cap_F_.RatioCal4" localSheetId="14">CRSX!_6Module_EC_Cap_F_.RatioCal4</definedName>
    <definedName name="_6Module_EC_Cap_F_.RatioCal4" localSheetId="0">DCR!_6Module_EC_Cap_F_.RatioCal4</definedName>
    <definedName name="_6Module_EC_Cap_F_.RatioCal4" localSheetId="12">'Lugo-Pisgah'!_6Module_EC_Cap_F_.RatioCal4</definedName>
    <definedName name="_6Module_EC_Cap_F_.RatioCal4" localSheetId="16">SOK!_6Module_EC_Cap_F_.RatioCal4</definedName>
    <definedName name="_6Module_EC_Cap_F_.RatioCal4" localSheetId="9">'TRTP Seg 10'!_6Module_EC_Cap_F_.RatioCal4</definedName>
    <definedName name="_6Module_EC_Cap_F_.RatioCal4" localSheetId="3">'TRTP Seg 4'!_6Module_EC_Cap_F_.RatioCal4</definedName>
    <definedName name="_6Module_EC_Cap_F_.RatioCal4" localSheetId="4">'TRTP Seg 5'!_6Module_EC_Cap_F_.RatioCal4</definedName>
    <definedName name="_6Module_EC_Cap_F_.RatioCal4" localSheetId="15">Whirlwind!_6Module_EC_Cap_F_.RatioCal4</definedName>
    <definedName name="_6Module_EC_Cap_F_.RatioCal4" localSheetId="17">WOD!_6Module_EC_Cap_F_.RatioCal4</definedName>
    <definedName name="_6Module_EC_Cap_F_.RatioCal4">[0]!_6Module_EC_Cap_F_.RatioCal4</definedName>
    <definedName name="_7Module_EC_Cap_F_.RatioCal4" localSheetId="14">CRSX!_7Module_EC_Cap_F_.RatioCal4</definedName>
    <definedName name="_7Module_EC_Cap_F_.RatioCal4" localSheetId="0">DCR!_7Module_EC_Cap_F_.RatioCal4</definedName>
    <definedName name="_7Module_EC_Cap_F_.RatioCal4" localSheetId="12">'Lugo-Pisgah'!_7Module_EC_Cap_F_.RatioCal4</definedName>
    <definedName name="_7Module_EC_Cap_F_.RatioCal4" localSheetId="16">SOK!_7Module_EC_Cap_F_.RatioCal4</definedName>
    <definedName name="_7Module_EC_Cap_F_.RatioCal4" localSheetId="9">'TRTP Seg 10'!_7Module_EC_Cap_F_.RatioCal4</definedName>
    <definedName name="_7Module_EC_Cap_F_.RatioCal4" localSheetId="3">'TRTP Seg 4'!_7Module_EC_Cap_F_.RatioCal4</definedName>
    <definedName name="_7Module_EC_Cap_F_.RatioCal4" localSheetId="4">'TRTP Seg 5'!_7Module_EC_Cap_F_.RatioCal4</definedName>
    <definedName name="_7Module_EC_Cap_F_.RatioCal4" localSheetId="15">Whirlwind!_7Module_EC_Cap_F_.RatioCal4</definedName>
    <definedName name="_7Module_EC_Cap_F_.RatioCal4" localSheetId="17">WOD!_7Module_EC_Cap_F_.RatioCal4</definedName>
    <definedName name="_7Module_EC_Cap_F_.RatioCal4">[0]!_7Module_EC_Cap_F_.RatioCal4</definedName>
    <definedName name="_8Module_EC_Cap_F_.RatioCal4" localSheetId="14">CRSX!_8Module_EC_Cap_F_.RatioCal4</definedName>
    <definedName name="_8Module_EC_Cap_F_.RatioCal4" localSheetId="0">DCR!_8Module_EC_Cap_F_.RatioCal4</definedName>
    <definedName name="_8Module_EC_Cap_F_.RatioCal4" localSheetId="12">'Lugo-Pisgah'!_8Module_EC_Cap_F_.RatioCal4</definedName>
    <definedName name="_8Module_EC_Cap_F_.RatioCal4" localSheetId="16">SOK!_8Module_EC_Cap_F_.RatioCal4</definedName>
    <definedName name="_8Module_EC_Cap_F_.RatioCal4" localSheetId="9">'TRTP Seg 10'!_8Module_EC_Cap_F_.RatioCal4</definedName>
    <definedName name="_8Module_EC_Cap_F_.RatioCal4" localSheetId="3">'TRTP Seg 4'!_8Module_EC_Cap_F_.RatioCal4</definedName>
    <definedName name="_8Module_EC_Cap_F_.RatioCal4" localSheetId="4">'TRTP Seg 5'!_8Module_EC_Cap_F_.RatioCal4</definedName>
    <definedName name="_8Module_EC_Cap_F_.RatioCal4" localSheetId="15">Whirlwind!_8Module_EC_Cap_F_.RatioCal4</definedName>
    <definedName name="_8Module_EC_Cap_F_.RatioCal4" localSheetId="17">WOD!_8Module_EC_Cap_F_.RatioCal4</definedName>
    <definedName name="_8Module_EC_Cap_F_.RatioCal4">[0]!_8Module_EC_Cap_F_.RatioCal4</definedName>
    <definedName name="_9Module_EC_Cap_F_.RatioCal4" localSheetId="14">CRSX!_9Module_EC_Cap_F_.RatioCal4</definedName>
    <definedName name="_9Module_EC_Cap_F_.RatioCal4" localSheetId="0">DCR!_9Module_EC_Cap_F_.RatioCal4</definedName>
    <definedName name="_9Module_EC_Cap_F_.RatioCal4" localSheetId="12">'Lugo-Pisgah'!_9Module_EC_Cap_F_.RatioCal4</definedName>
    <definedName name="_9Module_EC_Cap_F_.RatioCal4" localSheetId="16">SOK!_9Module_EC_Cap_F_.RatioCal4</definedName>
    <definedName name="_9Module_EC_Cap_F_.RatioCal4" localSheetId="9">'TRTP Seg 10'!_9Module_EC_Cap_F_.RatioCal4</definedName>
    <definedName name="_9Module_EC_Cap_F_.RatioCal4" localSheetId="3">'TRTP Seg 4'!_9Module_EC_Cap_F_.RatioCal4</definedName>
    <definedName name="_9Module_EC_Cap_F_.RatioCal4" localSheetId="4">'TRTP Seg 5'!_9Module_EC_Cap_F_.RatioCal4</definedName>
    <definedName name="_9Module_EC_Cap_F_.RatioCal4" localSheetId="15">Whirlwind!_9Module_EC_Cap_F_.RatioCal4</definedName>
    <definedName name="_9Module_EC_Cap_F_.RatioCal4" localSheetId="17">WOD!_9Module_EC_Cap_F_.RatioCal4</definedName>
    <definedName name="_9Module_EC_Cap_F_.RatioCal4">[0]!_9Module_EC_Cap_F_.RatioCal4</definedName>
    <definedName name="_a2" localSheetId="14" hidden="1">{#N/A,#N/A,FALSE,"Edison";#N/A,#N/A,FALSE," EIX"}</definedName>
    <definedName name="_a2" localSheetId="0" hidden="1">{#N/A,#N/A,FALSE,"Edison";#N/A,#N/A,FALSE," EIX"}</definedName>
    <definedName name="_a2" localSheetId="12" hidden="1">{#N/A,#N/A,FALSE,"Edison";#N/A,#N/A,FALSE," EIX"}</definedName>
    <definedName name="_a2" localSheetId="16" hidden="1">{#N/A,#N/A,FALSE,"Edison";#N/A,#N/A,FALSE," EIX"}</definedName>
    <definedName name="_a2" localSheetId="9" hidden="1">{#N/A,#N/A,FALSE,"Edison";#N/A,#N/A,FALSE," EIX"}</definedName>
    <definedName name="_a2" localSheetId="3" hidden="1">{#N/A,#N/A,FALSE,"Edison";#N/A,#N/A,FALSE," EIX"}</definedName>
    <definedName name="_a2" localSheetId="4" hidden="1">{#N/A,#N/A,FALSE,"Edison";#N/A,#N/A,FALSE," EIX"}</definedName>
    <definedName name="_a2" localSheetId="15" hidden="1">{#N/A,#N/A,FALSE,"Edison";#N/A,#N/A,FALSE," EIX"}</definedName>
    <definedName name="_a2" localSheetId="17" hidden="1">{#N/A,#N/A,FALSE,"Edison";#N/A,#N/A,FALSE," EIX"}</definedName>
    <definedName name="_a2" hidden="1">{#N/A,#N/A,FALSE,"Edison";#N/A,#N/A,FALSE," EIX"}</definedName>
    <definedName name="_bb2" localSheetId="14" hidden="1">{#N/A,#N/A,FALSE,"Edison";#N/A,#N/A,FALSE," EIX"}</definedName>
    <definedName name="_bb2" localSheetId="0" hidden="1">{#N/A,#N/A,FALSE,"Edison";#N/A,#N/A,FALSE," EIX"}</definedName>
    <definedName name="_bb2" localSheetId="12" hidden="1">{#N/A,#N/A,FALSE,"Edison";#N/A,#N/A,FALSE," EIX"}</definedName>
    <definedName name="_bb2" localSheetId="16" hidden="1">{#N/A,#N/A,FALSE,"Edison";#N/A,#N/A,FALSE," EIX"}</definedName>
    <definedName name="_bb2" localSheetId="9" hidden="1">{#N/A,#N/A,FALSE,"Edison";#N/A,#N/A,FALSE," EIX"}</definedName>
    <definedName name="_bb2" localSheetId="3" hidden="1">{#N/A,#N/A,FALSE,"Edison";#N/A,#N/A,FALSE," EIX"}</definedName>
    <definedName name="_bb2" localSheetId="4" hidden="1">{#N/A,#N/A,FALSE,"Edison";#N/A,#N/A,FALSE," EIX"}</definedName>
    <definedName name="_bb2" localSheetId="15" hidden="1">{#N/A,#N/A,FALSE,"Edison";#N/A,#N/A,FALSE," EIX"}</definedName>
    <definedName name="_bb2" localSheetId="17" hidden="1">{#N/A,#N/A,FALSE,"Edison";#N/A,#N/A,FALSE," EIX"}</definedName>
    <definedName name="_bb2" hidden="1">{#N/A,#N/A,FALSE,"Edison";#N/A,#N/A,FALSE," EIX"}</definedName>
    <definedName name="_ccc2" localSheetId="14" hidden="1">{#N/A,#N/A,FALSE,"Edison";#N/A,#N/A,FALSE," EIX"}</definedName>
    <definedName name="_ccc2" localSheetId="0" hidden="1">{#N/A,#N/A,FALSE,"Edison";#N/A,#N/A,FALSE," EIX"}</definedName>
    <definedName name="_ccc2" localSheetId="12" hidden="1">{#N/A,#N/A,FALSE,"Edison";#N/A,#N/A,FALSE," EIX"}</definedName>
    <definedName name="_ccc2" localSheetId="16" hidden="1">{#N/A,#N/A,FALSE,"Edison";#N/A,#N/A,FALSE," EIX"}</definedName>
    <definedName name="_ccc2" localSheetId="9" hidden="1">{#N/A,#N/A,FALSE,"Edison";#N/A,#N/A,FALSE," EIX"}</definedName>
    <definedName name="_ccc2" localSheetId="3" hidden="1">{#N/A,#N/A,FALSE,"Edison";#N/A,#N/A,FALSE," EIX"}</definedName>
    <definedName name="_ccc2" localSheetId="4" hidden="1">{#N/A,#N/A,FALSE,"Edison";#N/A,#N/A,FALSE," EIX"}</definedName>
    <definedName name="_ccc2" localSheetId="15" hidden="1">{#N/A,#N/A,FALSE,"Edison";#N/A,#N/A,FALSE," EIX"}</definedName>
    <definedName name="_ccc2" localSheetId="17" hidden="1">{#N/A,#N/A,FALSE,"Edison";#N/A,#N/A,FALSE," EIX"}</definedName>
    <definedName name="_ccc2" hidden="1">{#N/A,#N/A,FALSE,"Edison";#N/A,#N/A,FALSE," EIX"}</definedName>
    <definedName name="_Esc2">1.035</definedName>
    <definedName name="_Fill" localSheetId="0" hidden="1">[3]SCE00!#REF!</definedName>
    <definedName name="_Fill" localSheetId="12" hidden="1">[2]SCE00!#REF!</definedName>
    <definedName name="_Fill" localSheetId="9" hidden="1">[3]SCE00!#REF!</definedName>
    <definedName name="_Fill" localSheetId="3" hidden="1">[3]SCE00!#REF!</definedName>
    <definedName name="_Fill" localSheetId="4" hidden="1">[3]SCE00!#REF!</definedName>
    <definedName name="_Fill" localSheetId="15" hidden="1">[2]SCE00!#REF!</definedName>
    <definedName name="_Fill" hidden="1">[3]SCE00!#REF!</definedName>
    <definedName name="_Kap1" localSheetId="12">[1]Current!#REF!</definedName>
    <definedName name="_Kap1" localSheetId="9">[1]Current!#REF!</definedName>
    <definedName name="_Kap1" localSheetId="3">[1]Current!#REF!</definedName>
    <definedName name="_Kap1" localSheetId="4">[1]Current!#REF!</definedName>
    <definedName name="_Kap1" localSheetId="15">[1]Current!#REF!</definedName>
    <definedName name="_Kap1">[1]Current!#REF!</definedName>
    <definedName name="_Kap2" localSheetId="12">[1]Current!#REF!</definedName>
    <definedName name="_Kap2" localSheetId="9">[1]Current!#REF!</definedName>
    <definedName name="_Kap2" localSheetId="3">[1]Current!#REF!</definedName>
    <definedName name="_Kap2" localSheetId="4">[1]Current!#REF!</definedName>
    <definedName name="_Kap2" localSheetId="15">[1]Current!#REF!</definedName>
    <definedName name="_Kap2">[1]Current!#REF!</definedName>
    <definedName name="_Key1" localSheetId="0" hidden="1">#REF!</definedName>
    <definedName name="_Key1" localSheetId="12" hidden="1">#REF!</definedName>
    <definedName name="_Key1" localSheetId="9" hidden="1">#REF!</definedName>
    <definedName name="_Key1" localSheetId="3" hidden="1">#REF!</definedName>
    <definedName name="_Key1" localSheetId="4" hidden="1">#REF!</definedName>
    <definedName name="_Key1" localSheetId="15" hidden="1">#REF!</definedName>
    <definedName name="_Key1" hidden="1">#REF!</definedName>
    <definedName name="_Order1" hidden="1">255</definedName>
    <definedName name="_pg1" localSheetId="12">#REF!</definedName>
    <definedName name="_pg1" localSheetId="9">#REF!</definedName>
    <definedName name="_pg1" localSheetId="3">#REF!</definedName>
    <definedName name="_pg1" localSheetId="4">#REF!</definedName>
    <definedName name="_pg1" localSheetId="15">#REF!</definedName>
    <definedName name="_pg1">#REF!</definedName>
    <definedName name="_pg2" localSheetId="12">#REF!</definedName>
    <definedName name="_pg2" localSheetId="9">#REF!</definedName>
    <definedName name="_pg2" localSheetId="3">#REF!</definedName>
    <definedName name="_pg2" localSheetId="4">#REF!</definedName>
    <definedName name="_pg2" localSheetId="15">#REF!</definedName>
    <definedName name="_pg2">#REF!</definedName>
    <definedName name="_pg3" localSheetId="12">#REF!</definedName>
    <definedName name="_pg3" localSheetId="9">#REF!</definedName>
    <definedName name="_pg3" localSheetId="3">#REF!</definedName>
    <definedName name="_pg3" localSheetId="4">#REF!</definedName>
    <definedName name="_pg3" localSheetId="15">#REF!</definedName>
    <definedName name="_pg3">#REF!</definedName>
    <definedName name="_Sort" localSheetId="12" hidden="1">#REF!</definedName>
    <definedName name="_Sort" localSheetId="9" hidden="1">#REF!</definedName>
    <definedName name="_Sort" localSheetId="3" hidden="1">#REF!</definedName>
    <definedName name="_Sort" localSheetId="15" hidden="1">#REF!</definedName>
    <definedName name="_Sort" hidden="1">#REF!</definedName>
    <definedName name="_table_out" localSheetId="12" hidden="1">'[6]Unit Data Real$'!#REF!</definedName>
    <definedName name="_table_out" localSheetId="9" hidden="1">'[6]Unit Data Real$'!#REF!</definedName>
    <definedName name="_table_out" localSheetId="3" hidden="1">'[6]Unit Data Real$'!#REF!</definedName>
    <definedName name="_table_out" localSheetId="15" hidden="1">'[6]Unit Data Real$'!#REF!</definedName>
    <definedName name="_table_out" hidden="1">'[6]Unit Data Real$'!#REF!</definedName>
    <definedName name="_Table1_In1" localSheetId="12" hidden="1">'[6]Unit Data Real$'!#REF!</definedName>
    <definedName name="_Table1_In1" localSheetId="9" hidden="1">'[6]Unit Data Real$'!#REF!</definedName>
    <definedName name="_Table1_In1" localSheetId="3" hidden="1">'[6]Unit Data Real$'!#REF!</definedName>
    <definedName name="_Table1_In1" localSheetId="15" hidden="1">'[6]Unit Data Real$'!#REF!</definedName>
    <definedName name="_Table1_In1" hidden="1">'[6]Unit Data Real$'!#REF!</definedName>
    <definedName name="_Table1_Out" localSheetId="12" hidden="1">'[6]Unit Data Real$'!#REF!</definedName>
    <definedName name="_Table1_Out" localSheetId="9" hidden="1">'[6]Unit Data Real$'!#REF!</definedName>
    <definedName name="_Table1_Out" localSheetId="3" hidden="1">'[6]Unit Data Real$'!#REF!</definedName>
    <definedName name="_Table1_Out" localSheetId="15" hidden="1">'[6]Unit Data Real$'!#REF!</definedName>
    <definedName name="_Table1_Out" hidden="1">'[6]Unit Data Real$'!#REF!</definedName>
    <definedName name="_Table2_In1" hidden="1">'[6]Unit Data Real$'!$P$17:$P$17</definedName>
    <definedName name="_Table2_In2" hidden="1">'[6]Unit Data Real$'!$G$62:$G$62</definedName>
    <definedName name="_Table2_Out" localSheetId="0" hidden="1">'[6]Unit Data Real$'!#REF!</definedName>
    <definedName name="_Table2_Out" localSheetId="12" hidden="1">'[6]Unit Data Real$'!#REF!</definedName>
    <definedName name="_Table2_Out" localSheetId="9" hidden="1">'[6]Unit Data Real$'!#REF!</definedName>
    <definedName name="_Table2_Out" localSheetId="3" hidden="1">'[6]Unit Data Real$'!#REF!</definedName>
    <definedName name="_Table2_Out" localSheetId="4" hidden="1">'[6]Unit Data Real$'!#REF!</definedName>
    <definedName name="_Table2_Out" localSheetId="15" hidden="1">'[6]Unit Data Real$'!#REF!</definedName>
    <definedName name="_Table2_Out" hidden="1">'[6]Unit Data Real$'!#REF!</definedName>
    <definedName name="_Table3_In2" hidden="1">'[6]Unit Data Real$'!$P$12:$P$12</definedName>
    <definedName name="_TCW1" localSheetId="12">#REF!</definedName>
    <definedName name="_TCW1" localSheetId="9">#REF!</definedName>
    <definedName name="_TCW1" localSheetId="3">#REF!</definedName>
    <definedName name="_TCW1" localSheetId="4">#REF!</definedName>
    <definedName name="_TCW1" localSheetId="15">#REF!</definedName>
    <definedName name="_TCW1">#REF!</definedName>
    <definedName name="_TCW2" localSheetId="12">#REF!</definedName>
    <definedName name="_TCW2" localSheetId="9">#REF!</definedName>
    <definedName name="_TCW2" localSheetId="3">#REF!</definedName>
    <definedName name="_TCW2" localSheetId="4">#REF!</definedName>
    <definedName name="_TCW2" localSheetId="15">#REF!</definedName>
    <definedName name="_TCW2">#REF!</definedName>
    <definedName name="_TCW3" localSheetId="12">#REF!</definedName>
    <definedName name="_TCW3" localSheetId="9">#REF!</definedName>
    <definedName name="_TCW3" localSheetId="3">#REF!</definedName>
    <definedName name="_TCW3" localSheetId="4">#REF!</definedName>
    <definedName name="_TCW3" localSheetId="15">#REF!</definedName>
    <definedName name="_TCW3">#REF!</definedName>
    <definedName name="A" localSheetId="14">{#N/A,#N/A,FALSE,"Edison";#N/A,#N/A,FALSE," EIX"}</definedName>
    <definedName name="A" localSheetId="0">{#N/A,#N/A,FALSE,"Edison";#N/A,#N/A,FALSE," EIX"}</definedName>
    <definedName name="A" localSheetId="12">{#N/A,#N/A,FALSE,"Edison";#N/A,#N/A,FALSE," EIX"}</definedName>
    <definedName name="A" localSheetId="16">{#N/A,#N/A,FALSE,"Edison";#N/A,#N/A,FALSE," EIX"}</definedName>
    <definedName name="A" localSheetId="9">{#N/A,#N/A,FALSE,"Edison";#N/A,#N/A,FALSE," EIX"}</definedName>
    <definedName name="A" localSheetId="3">{#N/A,#N/A,FALSE,"Edison";#N/A,#N/A,FALSE," EIX"}</definedName>
    <definedName name="A" localSheetId="4">{#N/A,#N/A,FALSE,"Edison";#N/A,#N/A,FALSE," EIX"}</definedName>
    <definedName name="A" localSheetId="15">{#N/A,#N/A,FALSE,"Edison";#N/A,#N/A,FALSE," EIX"}</definedName>
    <definedName name="A" localSheetId="17">{#N/A,#N/A,FALSE,"Edison";#N/A,#N/A,FALSE," EIX"}</definedName>
    <definedName name="A">{#N/A,#N/A,FALSE,"Edison";#N/A,#N/A,FALSE," EIX"}</definedName>
    <definedName name="abc" localSheetId="14">CRSX!abc</definedName>
    <definedName name="abc" localSheetId="0">DCR!abc</definedName>
    <definedName name="abc" localSheetId="12">'Lugo-Pisgah'!abc</definedName>
    <definedName name="abc" localSheetId="16">SOK!abc</definedName>
    <definedName name="abc" localSheetId="9">'TRTP Seg 10'!abc</definedName>
    <definedName name="abc" localSheetId="3">'TRTP Seg 4'!abc</definedName>
    <definedName name="abc" localSheetId="4">'TRTP Seg 5'!abc</definedName>
    <definedName name="abc" localSheetId="15">Whirlwind!abc</definedName>
    <definedName name="abc" localSheetId="17">WOD!abc</definedName>
    <definedName name="abc">[0]!abc</definedName>
    <definedName name="abckjeioaphghasg" localSheetId="12">'Lugo-Pisgah'!abckjeioaphghasg</definedName>
    <definedName name="abckjeioaphghasg" localSheetId="16">SOK!abckjeioaphghasg</definedName>
    <definedName name="abckjeioaphghasg" localSheetId="9">'TRTP Seg 10'!abckjeioaphghasg</definedName>
    <definedName name="abckjeioaphghasg" localSheetId="3">'TRTP Seg 4'!abckjeioaphghasg</definedName>
    <definedName name="abckjeioaphghasg" localSheetId="4">'TRTP Seg 5'!abckjeioaphghasg</definedName>
    <definedName name="abckjeioaphghasg" localSheetId="15">Whirlwind!abckjeioaphghasg</definedName>
    <definedName name="abckjeioaphghasg" localSheetId="17">WOD!abckjeioaphghasg</definedName>
    <definedName name="abckjeioaphghasg">[0]!abckjeioaphghasg</definedName>
    <definedName name="Actuals" localSheetId="9">'[7]Model Inputs'!$H$109</definedName>
    <definedName name="Actuals" localSheetId="3">'[7]Model Inputs'!$H$109</definedName>
    <definedName name="Actuals" localSheetId="4">'[7]Model Inputs'!$H$109</definedName>
    <definedName name="Actuals">'[7]Model Inputs'!$H$109</definedName>
    <definedName name="Affd_Hsg_Adjust">'[8]Income Stmt'!$A$238:$C$247</definedName>
    <definedName name="AIG_GECap" localSheetId="12">#REF!</definedName>
    <definedName name="AIG_GECap" localSheetId="9">#REF!</definedName>
    <definedName name="AIG_GECap" localSheetId="3">#REF!</definedName>
    <definedName name="AIG_GECap" localSheetId="4">#REF!</definedName>
    <definedName name="AIG_GECap" localSheetId="15">#REF!</definedName>
    <definedName name="AIG_GECap">#REF!</definedName>
    <definedName name="AIG_GECap2" localSheetId="12">#REF!</definedName>
    <definedName name="AIG_GECap2" localSheetId="9">#REF!</definedName>
    <definedName name="AIG_GECap2" localSheetId="3">#REF!</definedName>
    <definedName name="AIG_GECap2" localSheetId="4">#REF!</definedName>
    <definedName name="AIG_GECap2" localSheetId="15">#REF!</definedName>
    <definedName name="AIG_GECap2">#REF!</definedName>
    <definedName name="AIG_GECap3" localSheetId="12">#REF!</definedName>
    <definedName name="AIG_GECap3" localSheetId="9">#REF!</definedName>
    <definedName name="AIG_GECap3" localSheetId="3">#REF!</definedName>
    <definedName name="AIG_GECap3" localSheetId="4">#REF!</definedName>
    <definedName name="AIG_GECap3" localSheetId="15">#REF!</definedName>
    <definedName name="AIG_GECap3">#REF!</definedName>
    <definedName name="aight" localSheetId="12">#REF!</definedName>
    <definedName name="aight" localSheetId="9">#REF!</definedName>
    <definedName name="aight" localSheetId="3">#REF!</definedName>
    <definedName name="aight" localSheetId="15">#REF!</definedName>
    <definedName name="aight">#REF!</definedName>
    <definedName name="all" localSheetId="12">#REF!</definedName>
    <definedName name="all" localSheetId="9">#REF!</definedName>
    <definedName name="all" localSheetId="3">#REF!</definedName>
    <definedName name="all" localSheetId="15">#REF!</definedName>
    <definedName name="all">#REF!</definedName>
    <definedName name="AllocOH" localSheetId="9">[9]Setup!$D$67</definedName>
    <definedName name="AllocOH" localSheetId="3">[9]Setup!$D$67</definedName>
    <definedName name="AllocOH" localSheetId="4">[9]Setup!$D$67</definedName>
    <definedName name="AllocOH">[9]Setup!$D$67</definedName>
    <definedName name="Annual_Cash_Flow">'[8]Cash Flow'!$A$33:$M$92</definedName>
    <definedName name="AnnualCashFlow">'[8]Cash Flow'!$A$33:$M$154</definedName>
    <definedName name="AS_IN_01_102" localSheetId="12">#REF!</definedName>
    <definedName name="AS_IN_01_102" localSheetId="9">#REF!</definedName>
    <definedName name="AS_IN_01_102" localSheetId="3">#REF!</definedName>
    <definedName name="AS_IN_01_102" localSheetId="4">#REF!</definedName>
    <definedName name="AS_IN_01_102" localSheetId="15">#REF!</definedName>
    <definedName name="AS_IN_01_102">#REF!</definedName>
    <definedName name="AS_IN_01_72_15" localSheetId="12">#REF!</definedName>
    <definedName name="AS_IN_01_72_15" localSheetId="9">#REF!</definedName>
    <definedName name="AS_IN_01_72_15" localSheetId="3">#REF!</definedName>
    <definedName name="AS_IN_01_72_15" localSheetId="4">#REF!</definedName>
    <definedName name="AS_IN_01_72_15" localSheetId="15">#REF!</definedName>
    <definedName name="AS_IN_01_72_15">#REF!</definedName>
    <definedName name="AS_IN_01_72_30" localSheetId="12">#REF!</definedName>
    <definedName name="AS_IN_01_72_30" localSheetId="9">#REF!</definedName>
    <definedName name="AS_IN_01_72_30" localSheetId="3">#REF!</definedName>
    <definedName name="AS_IN_01_72_30" localSheetId="4">#REF!</definedName>
    <definedName name="AS_IN_01_72_30" localSheetId="15">#REF!</definedName>
    <definedName name="AS_IN_01_72_30">#REF!</definedName>
    <definedName name="AS_IN_02_102" localSheetId="12">#REF!</definedName>
    <definedName name="AS_IN_02_102" localSheetId="9">#REF!</definedName>
    <definedName name="AS_IN_02_102" localSheetId="3">#REF!</definedName>
    <definedName name="AS_IN_02_102" localSheetId="15">#REF!</definedName>
    <definedName name="AS_IN_02_102">#REF!</definedName>
    <definedName name="AS_IN_02_72_15" localSheetId="12">#REF!</definedName>
    <definedName name="AS_IN_02_72_15" localSheetId="9">#REF!</definedName>
    <definedName name="AS_IN_02_72_15" localSheetId="3">#REF!</definedName>
    <definedName name="AS_IN_02_72_15" localSheetId="15">#REF!</definedName>
    <definedName name="AS_IN_02_72_15">#REF!</definedName>
    <definedName name="AS_IN_02_72_30" localSheetId="12">#REF!</definedName>
    <definedName name="AS_IN_02_72_30" localSheetId="9">#REF!</definedName>
    <definedName name="AS_IN_02_72_30" localSheetId="3">#REF!</definedName>
    <definedName name="AS_IN_02_72_30" localSheetId="15">#REF!</definedName>
    <definedName name="AS_IN_02_72_30">#REF!</definedName>
    <definedName name="AS_IN_03_102" localSheetId="12">#REF!</definedName>
    <definedName name="AS_IN_03_102" localSheetId="9">#REF!</definedName>
    <definedName name="AS_IN_03_102" localSheetId="3">#REF!</definedName>
    <definedName name="AS_IN_03_102" localSheetId="15">#REF!</definedName>
    <definedName name="AS_IN_03_102">#REF!</definedName>
    <definedName name="AS_IN_03_72_15" localSheetId="12">#REF!</definedName>
    <definedName name="AS_IN_03_72_15" localSheetId="9">#REF!</definedName>
    <definedName name="AS_IN_03_72_15" localSheetId="3">#REF!</definedName>
    <definedName name="AS_IN_03_72_15" localSheetId="15">#REF!</definedName>
    <definedName name="AS_IN_03_72_15">#REF!</definedName>
    <definedName name="AS_IN_03_72_30" localSheetId="12">#REF!</definedName>
    <definedName name="AS_IN_03_72_30" localSheetId="9">#REF!</definedName>
    <definedName name="AS_IN_03_72_30" localSheetId="3">#REF!</definedName>
    <definedName name="AS_IN_03_72_30" localSheetId="15">#REF!</definedName>
    <definedName name="AS_IN_03_72_30">#REF!</definedName>
    <definedName name="AS_OUT_01_102" localSheetId="12">#REF!</definedName>
    <definedName name="AS_OUT_01_102" localSheetId="9">#REF!</definedName>
    <definedName name="AS_OUT_01_102" localSheetId="3">#REF!</definedName>
    <definedName name="AS_OUT_01_102" localSheetId="15">#REF!</definedName>
    <definedName name="AS_OUT_01_102">#REF!</definedName>
    <definedName name="AS_OUT_01_72_15" localSheetId="12">#REF!</definedName>
    <definedName name="AS_OUT_01_72_15" localSheetId="9">#REF!</definedName>
    <definedName name="AS_OUT_01_72_15" localSheetId="3">#REF!</definedName>
    <definedName name="AS_OUT_01_72_15" localSheetId="15">#REF!</definedName>
    <definedName name="AS_OUT_01_72_15">#REF!</definedName>
    <definedName name="AS_OUT_01_72_30" localSheetId="12">#REF!</definedName>
    <definedName name="AS_OUT_01_72_30" localSheetId="9">#REF!</definedName>
    <definedName name="AS_OUT_01_72_30" localSheetId="3">#REF!</definedName>
    <definedName name="AS_OUT_01_72_30" localSheetId="15">#REF!</definedName>
    <definedName name="AS_OUT_01_72_30">#REF!</definedName>
    <definedName name="AS_OUT_02_102" localSheetId="12">#REF!</definedName>
    <definedName name="AS_OUT_02_102" localSheetId="9">#REF!</definedName>
    <definedName name="AS_OUT_02_102" localSheetId="3">#REF!</definedName>
    <definedName name="AS_OUT_02_102" localSheetId="15">#REF!</definedName>
    <definedName name="AS_OUT_02_102">#REF!</definedName>
    <definedName name="AS_OUT_02_72_15" localSheetId="12">#REF!</definedName>
    <definedName name="AS_OUT_02_72_15" localSheetId="9">#REF!</definedName>
    <definedName name="AS_OUT_02_72_15" localSheetId="3">#REF!</definedName>
    <definedName name="AS_OUT_02_72_15" localSheetId="15">#REF!</definedName>
    <definedName name="AS_OUT_02_72_15">#REF!</definedName>
    <definedName name="AS_OUT_02_72_30" localSheetId="12">#REF!</definedName>
    <definedName name="AS_OUT_02_72_30" localSheetId="9">#REF!</definedName>
    <definedName name="AS_OUT_02_72_30" localSheetId="3">#REF!</definedName>
    <definedName name="AS_OUT_02_72_30" localSheetId="15">#REF!</definedName>
    <definedName name="AS_OUT_02_72_30">#REF!</definedName>
    <definedName name="AS_OUT_03_102" localSheetId="12">#REF!</definedName>
    <definedName name="AS_OUT_03_102" localSheetId="9">#REF!</definedName>
    <definedName name="AS_OUT_03_102" localSheetId="3">#REF!</definedName>
    <definedName name="AS_OUT_03_102" localSheetId="15">#REF!</definedName>
    <definedName name="AS_OUT_03_102">#REF!</definedName>
    <definedName name="AS_OUT_03_72_15" localSheetId="12">#REF!</definedName>
    <definedName name="AS_OUT_03_72_15" localSheetId="9">#REF!</definedName>
    <definedName name="AS_OUT_03_72_15" localSheetId="3">#REF!</definedName>
    <definedName name="AS_OUT_03_72_15" localSheetId="15">#REF!</definedName>
    <definedName name="AS_OUT_03_72_15">#REF!</definedName>
    <definedName name="AS_OUT_03_72_30" localSheetId="12">#REF!</definedName>
    <definedName name="AS_OUT_03_72_30" localSheetId="9">#REF!</definedName>
    <definedName name="AS_OUT_03_72_30" localSheetId="3">#REF!</definedName>
    <definedName name="AS_OUT_03_72_30" localSheetId="15">#REF!</definedName>
    <definedName name="AS_OUT_03_72_30">#REF!</definedName>
    <definedName name="Asia" localSheetId="12">#REF!</definedName>
    <definedName name="Asia" localSheetId="9">#REF!</definedName>
    <definedName name="Asia" localSheetId="3">#REF!</definedName>
    <definedName name="Asia" localSheetId="15">#REF!</definedName>
    <definedName name="Asia">#REF!</definedName>
    <definedName name="Asia1" localSheetId="12">#REF!</definedName>
    <definedName name="Asia1" localSheetId="9">#REF!</definedName>
    <definedName name="Asia1" localSheetId="3">#REF!</definedName>
    <definedName name="Asia1" localSheetId="15">#REF!</definedName>
    <definedName name="Asia1">#REF!</definedName>
    <definedName name="Asia2" localSheetId="12">#REF!</definedName>
    <definedName name="Asia2" localSheetId="9">#REF!</definedName>
    <definedName name="Asia2" localSheetId="3">#REF!</definedName>
    <definedName name="Asia2" localSheetId="15">#REF!</definedName>
    <definedName name="Asia2">#REF!</definedName>
    <definedName name="Asia3" localSheetId="12">#REF!</definedName>
    <definedName name="Asia3" localSheetId="9">#REF!</definedName>
    <definedName name="Asia3" localSheetId="3">#REF!</definedName>
    <definedName name="Asia3" localSheetId="15">#REF!</definedName>
    <definedName name="Asia3">#REF!</definedName>
    <definedName name="AUTO_RATE" localSheetId="9">[9]Setup!$D$66</definedName>
    <definedName name="AUTO_RATE" localSheetId="3">[9]Setup!$D$66</definedName>
    <definedName name="AUTO_RATE" localSheetId="4">[9]Setup!$D$66</definedName>
    <definedName name="AUTO_RATE">[9]Setup!$D$66</definedName>
    <definedName name="b" localSheetId="14">{#N/A,#N/A,FALSE,"Edison";#N/A,#N/A,FALSE," EIX"}</definedName>
    <definedName name="b" localSheetId="0">{#N/A,#N/A,FALSE,"Edison";#N/A,#N/A,FALSE," EIX"}</definedName>
    <definedName name="b" localSheetId="12">{#N/A,#N/A,FALSE,"Edison";#N/A,#N/A,FALSE," EIX"}</definedName>
    <definedName name="b" localSheetId="16">{#N/A,#N/A,FALSE,"Edison";#N/A,#N/A,FALSE," EIX"}</definedName>
    <definedName name="b" localSheetId="9">{#N/A,#N/A,FALSE,"Edison";#N/A,#N/A,FALSE," EIX"}</definedName>
    <definedName name="b" localSheetId="3">{#N/A,#N/A,FALSE,"Edison";#N/A,#N/A,FALSE," EIX"}</definedName>
    <definedName name="b" localSheetId="4">{#N/A,#N/A,FALSE,"Edison";#N/A,#N/A,FALSE," EIX"}</definedName>
    <definedName name="b" localSheetId="15">{#N/A,#N/A,FALSE,"Edison";#N/A,#N/A,FALSE," EIX"}</definedName>
    <definedName name="b" localSheetId="17">{#N/A,#N/A,FALSE,"Edison";#N/A,#N/A,FALSE," EIX"}</definedName>
    <definedName name="b">{#N/A,#N/A,FALSE,"Edison";#N/A,#N/A,FALSE," EIX"}</definedName>
    <definedName name="BalSht_10Yrs">'[8]Balance Sheet'!$A$39:$O$83</definedName>
    <definedName name="BalSht_1996_2006">'[8]Balance Sheet'!$E$52:$O$84</definedName>
    <definedName name="BalSht2005_2025">'[8]Balance Sheet'!$P$39:$AJ$83</definedName>
    <definedName name="Bankers__Book_Output">'[8]Edison Funding'!$A$218:$H$264</definedName>
    <definedName name="BankLoan_Intr">'[5]Interest Rate Summary'!$A$17:$IV$18</definedName>
    <definedName name="bb" localSheetId="14" hidden="1">{#N/A,#N/A,FALSE,"Edison";#N/A,#N/A,FALSE," EIX"}</definedName>
    <definedName name="bb" localSheetId="0" hidden="1">{#N/A,#N/A,FALSE,"Edison";#N/A,#N/A,FALSE," EIX"}</definedName>
    <definedName name="bb" localSheetId="12" hidden="1">{#N/A,#N/A,FALSE,"Edison";#N/A,#N/A,FALSE," EIX"}</definedName>
    <definedName name="bb" localSheetId="16" hidden="1">{#N/A,#N/A,FALSE,"Edison";#N/A,#N/A,FALSE," EIX"}</definedName>
    <definedName name="bb" localSheetId="9" hidden="1">{#N/A,#N/A,FALSE,"Edison";#N/A,#N/A,FALSE," EIX"}</definedName>
    <definedName name="bb" localSheetId="3" hidden="1">{#N/A,#N/A,FALSE,"Edison";#N/A,#N/A,FALSE," EIX"}</definedName>
    <definedName name="bb" localSheetId="4" hidden="1">{#N/A,#N/A,FALSE,"Edison";#N/A,#N/A,FALSE," EIX"}</definedName>
    <definedName name="bb" localSheetId="15" hidden="1">{#N/A,#N/A,FALSE,"Edison";#N/A,#N/A,FALSE," EIX"}</definedName>
    <definedName name="bb" localSheetId="17" hidden="1">{#N/A,#N/A,FALSE,"Edison";#N/A,#N/A,FALSE," EIX"}</definedName>
    <definedName name="bb" hidden="1">{#N/A,#N/A,FALSE,"Edison";#N/A,#N/A,FALSE," EIX"}</definedName>
    <definedName name="BEx3O85IKWARA6NCJOLRBRJFMEWW" localSheetId="12" hidden="1">[10]Table!#REF!</definedName>
    <definedName name="BEx3O85IKWARA6NCJOLRBRJFMEWW" localSheetId="9" hidden="1">[11]Table!#REF!</definedName>
    <definedName name="BEx3O85IKWARA6NCJOLRBRJFMEWW" localSheetId="3" hidden="1">[11]Table!#REF!</definedName>
    <definedName name="BEx3O85IKWARA6NCJOLRBRJFMEWW" localSheetId="4" hidden="1">[11]Table!#REF!</definedName>
    <definedName name="BEx3O85IKWARA6NCJOLRBRJFMEWW" localSheetId="15" hidden="1">[10]Table!#REF!</definedName>
    <definedName name="BEx3O85IKWARA6NCJOLRBRJFMEWW" hidden="1">[11]Table!#REF!</definedName>
    <definedName name="BEx5MLQZM68YQSKARVWTTPINFQ2C" localSheetId="12" hidden="1">[10]Table!#REF!</definedName>
    <definedName name="BEx5MLQZM68YQSKARVWTTPINFQ2C" localSheetId="9" hidden="1">[11]Table!#REF!</definedName>
    <definedName name="BEx5MLQZM68YQSKARVWTTPINFQ2C" localSheetId="3" hidden="1">[11]Table!#REF!</definedName>
    <definedName name="BEx5MLQZM68YQSKARVWTTPINFQ2C" localSheetId="4" hidden="1">[11]Table!#REF!</definedName>
    <definedName name="BEx5MLQZM68YQSKARVWTTPINFQ2C" localSheetId="15" hidden="1">[10]Table!#REF!</definedName>
    <definedName name="BEx5MLQZM68YQSKARVWTTPINFQ2C" hidden="1">[11]Table!#REF!</definedName>
    <definedName name="BExERWCEBKQRYWRQLYJ4UCMMKTHG" localSheetId="12" hidden="1">[10]Table!#REF!</definedName>
    <definedName name="BExERWCEBKQRYWRQLYJ4UCMMKTHG" localSheetId="9" hidden="1">[11]Table!#REF!</definedName>
    <definedName name="BExERWCEBKQRYWRQLYJ4UCMMKTHG" localSheetId="3" hidden="1">[11]Table!#REF!</definedName>
    <definedName name="BExERWCEBKQRYWRQLYJ4UCMMKTHG" localSheetId="4" hidden="1">[11]Table!#REF!</definedName>
    <definedName name="BExERWCEBKQRYWRQLYJ4UCMMKTHG" localSheetId="15" hidden="1">[10]Table!#REF!</definedName>
    <definedName name="BExERWCEBKQRYWRQLYJ4UCMMKTHG" hidden="1">[11]Table!#REF!</definedName>
    <definedName name="BExMBYPQDG9AYDQ5E8IECVFREPO6" localSheetId="12" hidden="1">[10]Table!#REF!</definedName>
    <definedName name="BExMBYPQDG9AYDQ5E8IECVFREPO6" localSheetId="9" hidden="1">[11]Table!#REF!</definedName>
    <definedName name="BExMBYPQDG9AYDQ5E8IECVFREPO6" localSheetId="3" hidden="1">[11]Table!#REF!</definedName>
    <definedName name="BExMBYPQDG9AYDQ5E8IECVFREPO6" localSheetId="4" hidden="1">[11]Table!#REF!</definedName>
    <definedName name="BExMBYPQDG9AYDQ5E8IECVFREPO6" localSheetId="15" hidden="1">[10]Table!#REF!</definedName>
    <definedName name="BExMBYPQDG9AYDQ5E8IECVFREPO6" hidden="1">[11]Table!#REF!</definedName>
    <definedName name="BExQ8O3WEU8HNTTGKTW5T0QSKCLP" localSheetId="12" hidden="1">[10]Table!#REF!</definedName>
    <definedName name="BExQ8O3WEU8HNTTGKTW5T0QSKCLP" localSheetId="9" hidden="1">[11]Table!#REF!</definedName>
    <definedName name="BExQ8O3WEU8HNTTGKTW5T0QSKCLP" localSheetId="3" hidden="1">[11]Table!#REF!</definedName>
    <definedName name="BExQ8O3WEU8HNTTGKTW5T0QSKCLP" localSheetId="4" hidden="1">[11]Table!#REF!</definedName>
    <definedName name="BExQ8O3WEU8HNTTGKTW5T0QSKCLP" localSheetId="15" hidden="1">[10]Table!#REF!</definedName>
    <definedName name="BExQ8O3WEU8HNTTGKTW5T0QSKCLP" hidden="1">[11]Table!#REF!</definedName>
    <definedName name="BExQ9ZLYHWABXAA9NJDW8ZS0UQ9P" localSheetId="12" hidden="1">[10]Table!#REF!</definedName>
    <definedName name="BExQ9ZLYHWABXAA9NJDW8ZS0UQ9P" localSheetId="9" hidden="1">[11]Table!#REF!</definedName>
    <definedName name="BExQ9ZLYHWABXAA9NJDW8ZS0UQ9P" localSheetId="3" hidden="1">[11]Table!#REF!</definedName>
    <definedName name="BExQ9ZLYHWABXAA9NJDW8ZS0UQ9P" localSheetId="4" hidden="1">[11]Table!#REF!</definedName>
    <definedName name="BExQ9ZLYHWABXAA9NJDW8ZS0UQ9P" localSheetId="15" hidden="1">[10]Table!#REF!</definedName>
    <definedName name="BExQ9ZLYHWABXAA9NJDW8ZS0UQ9P" hidden="1">[11]Table!#REF!</definedName>
    <definedName name="BExTUY9WNSJ91GV8CP0SKJTEIV82" localSheetId="12" hidden="1">[10]Table!#REF!</definedName>
    <definedName name="BExTUY9WNSJ91GV8CP0SKJTEIV82" localSheetId="9" hidden="1">[11]Table!#REF!</definedName>
    <definedName name="BExTUY9WNSJ91GV8CP0SKJTEIV82" localSheetId="3" hidden="1">[11]Table!#REF!</definedName>
    <definedName name="BExTUY9WNSJ91GV8CP0SKJTEIV82" localSheetId="4" hidden="1">[11]Table!#REF!</definedName>
    <definedName name="BExTUY9WNSJ91GV8CP0SKJTEIV82" localSheetId="15" hidden="1">[10]Table!#REF!</definedName>
    <definedName name="BExTUY9WNSJ91GV8CP0SKJTEIV82" hidden="1">[11]Table!#REF!</definedName>
    <definedName name="blah" localSheetId="14">CRSX!blah</definedName>
    <definedName name="blah" localSheetId="0">DCR!blah</definedName>
    <definedName name="blah" localSheetId="12">'Lugo-Pisgah'!blah</definedName>
    <definedName name="blah" localSheetId="16">SOK!blah</definedName>
    <definedName name="blah" localSheetId="9">'TRTP Seg 10'!blah</definedName>
    <definedName name="blah" localSheetId="3">'TRTP Seg 4'!blah</definedName>
    <definedName name="blah" localSheetId="4">'TRTP Seg 5'!blah</definedName>
    <definedName name="blah" localSheetId="15">Whirlwind!blah</definedName>
    <definedName name="blah" localSheetId="17">WOD!blah</definedName>
    <definedName name="blah">[0]!blah</definedName>
    <definedName name="BondsIssued" localSheetId="9">'[7]Model Inputs'!$H$108</definedName>
    <definedName name="BondsIssued" localSheetId="3">'[7]Model Inputs'!$H$108</definedName>
    <definedName name="BondsIssued" localSheetId="4">'[7]Model Inputs'!$H$108</definedName>
    <definedName name="BondsIssued">'[7]Model Inputs'!$H$108</definedName>
    <definedName name="Bridge_Intr">'[5]Interest Rate Summary'!$A$73:$IV$74</definedName>
    <definedName name="BUDG0124" localSheetId="12">#REF!</definedName>
    <definedName name="BUDG0124" localSheetId="9">#REF!</definedName>
    <definedName name="BUDG0124" localSheetId="3">#REF!</definedName>
    <definedName name="BUDG0124" localSheetId="4">#REF!</definedName>
    <definedName name="BUDG0124" localSheetId="15">#REF!</definedName>
    <definedName name="BUDG0124">#REF!</definedName>
    <definedName name="budget" localSheetId="12">'[12]Budget by Acct.'!#REF!</definedName>
    <definedName name="budget" localSheetId="9">'[13]Budget by Acct.'!#REF!</definedName>
    <definedName name="budget" localSheetId="3">'[13]Budget by Acct.'!#REF!</definedName>
    <definedName name="budget" localSheetId="4">'[13]Budget by Acct.'!#REF!</definedName>
    <definedName name="budget" localSheetId="15">'[12]Budget by Acct.'!#REF!</definedName>
    <definedName name="budget">'[12]Budget by Acct.'!#REF!</definedName>
    <definedName name="budgjunk" localSheetId="12">#REF!</definedName>
    <definedName name="budgjunk" localSheetId="9">#REF!</definedName>
    <definedName name="budgjunk" localSheetId="3">#REF!</definedName>
    <definedName name="budgjunk" localSheetId="4">#REF!</definedName>
    <definedName name="budgjunk" localSheetId="15">#REF!</definedName>
    <definedName name="budgjunk">#REF!</definedName>
    <definedName name="BUDPAGE1" localSheetId="12">#REF!</definedName>
    <definedName name="BUDPAGE1" localSheetId="9">#REF!</definedName>
    <definedName name="BUDPAGE1" localSheetId="3">#REF!</definedName>
    <definedName name="BUDPAGE1" localSheetId="4">#REF!</definedName>
    <definedName name="BUDPAGE1" localSheetId="15">#REF!</definedName>
    <definedName name="BUDPAGE1">#REF!</definedName>
    <definedName name="CADY" localSheetId="12">[14]Accrual!#REF!</definedName>
    <definedName name="CADY" localSheetId="9">[14]Accrual!#REF!</definedName>
    <definedName name="CADY" localSheetId="3">[14]Accrual!#REF!</definedName>
    <definedName name="CADY" localSheetId="4">[14]Accrual!#REF!</definedName>
    <definedName name="CADY" localSheetId="15">[14]Accrual!#REF!</definedName>
    <definedName name="CADY">[14]Accrual!#REF!</definedName>
    <definedName name="CapFacLookUp" localSheetId="12">#REF!</definedName>
    <definedName name="CapFacLookUp" localSheetId="9">#REF!</definedName>
    <definedName name="CapFacLookUp" localSheetId="3">#REF!</definedName>
    <definedName name="CapFacLookUp" localSheetId="4">#REF!</definedName>
    <definedName name="CapFacLookUp" localSheetId="15">#REF!</definedName>
    <definedName name="CapFacLookUp">#REF!</definedName>
    <definedName name="CashFlow_Chart1">'[8]Cash Flow'!$BV$44:$CJ$135</definedName>
    <definedName name="CATAXRATE" localSheetId="12">#REF!</definedName>
    <definedName name="CATAXRATE" localSheetId="9">#REF!</definedName>
    <definedName name="CATAXRATE" localSheetId="3">#REF!</definedName>
    <definedName name="CATAXRATE" localSheetId="4">#REF!</definedName>
    <definedName name="CATAXRATE" localSheetId="15">#REF!</definedName>
    <definedName name="CATAXRATE">#REF!</definedName>
    <definedName name="Category1" localSheetId="9">'[15]GRC Plus 2009'!$D$7:$D$190</definedName>
    <definedName name="Category1" localSheetId="3">'[15]GRC Plus 2009'!$D$7:$D$190</definedName>
    <definedName name="Category1" localSheetId="4">'[15]GRC Plus 2009'!$D$7:$D$190</definedName>
    <definedName name="Category1">'[15]GRC Plus 2009'!$D$7:$D$190</definedName>
    <definedName name="ccc" localSheetId="14" hidden="1">{#N/A,#N/A,FALSE,"Edison";#N/A,#N/A,FALSE," EIX"}</definedName>
    <definedName name="ccc" localSheetId="0" hidden="1">{#N/A,#N/A,FALSE,"Edison";#N/A,#N/A,FALSE," EIX"}</definedName>
    <definedName name="ccc" localSheetId="12" hidden="1">{#N/A,#N/A,FALSE,"Edison";#N/A,#N/A,FALSE," EIX"}</definedName>
    <definedName name="ccc" localSheetId="16" hidden="1">{#N/A,#N/A,FALSE,"Edison";#N/A,#N/A,FALSE," EIX"}</definedName>
    <definedName name="ccc" localSheetId="9" hidden="1">{#N/A,#N/A,FALSE,"Edison";#N/A,#N/A,FALSE," EIX"}</definedName>
    <definedName name="ccc" localSheetId="3" hidden="1">{#N/A,#N/A,FALSE,"Edison";#N/A,#N/A,FALSE," EIX"}</definedName>
    <definedName name="ccc" localSheetId="4" hidden="1">{#N/A,#N/A,FALSE,"Edison";#N/A,#N/A,FALSE," EIX"}</definedName>
    <definedName name="ccc" localSheetId="15" hidden="1">{#N/A,#N/A,FALSE,"Edison";#N/A,#N/A,FALSE," EIX"}</definedName>
    <definedName name="ccc" localSheetId="17" hidden="1">{#N/A,#N/A,FALSE,"Edison";#N/A,#N/A,FALSE," EIX"}</definedName>
    <definedName name="ccc" hidden="1">{#N/A,#N/A,FALSE,"Edison";#N/A,#N/A,FALSE," EIX"}</definedName>
    <definedName name="CDWR">'[5]FPP - CDWR'!$A$57:$IV$87</definedName>
    <definedName name="CE" localSheetId="12">#REF!</definedName>
    <definedName name="CE" localSheetId="9">#REF!</definedName>
    <definedName name="CE" localSheetId="3">#REF!</definedName>
    <definedName name="CE" localSheetId="4">#REF!</definedName>
    <definedName name="CE" localSheetId="15">#REF!</definedName>
    <definedName name="CE">#REF!</definedName>
    <definedName name="CF" localSheetId="9">'[16]Data - Missing'!$H$1:$W$65536</definedName>
    <definedName name="CF" localSheetId="3">'[16]Data - Missing'!$H$1:$W$65536</definedName>
    <definedName name="CF" localSheetId="4">'[16]Data - Missing'!$H$1:$W$65536</definedName>
    <definedName name="CF">'[16]Data - Missing'!$H$1:$W$65536</definedName>
    <definedName name="Change_From_August_2002_to_March_2003" localSheetId="12">#REF!</definedName>
    <definedName name="Change_From_August_2002_to_March_2003" localSheetId="9">#REF!</definedName>
    <definedName name="Change_From_August_2002_to_March_2003" localSheetId="3">#REF!</definedName>
    <definedName name="Change_From_August_2002_to_March_2003" localSheetId="4">#REF!</definedName>
    <definedName name="Change_From_August_2002_to_March_2003" localSheetId="15">#REF!</definedName>
    <definedName name="Change_From_August_2002_to_March_2003">#REF!</definedName>
    <definedName name="Coinvestment" localSheetId="12">#REF!</definedName>
    <definedName name="Coinvestment" localSheetId="9">#REF!</definedName>
    <definedName name="Coinvestment" localSheetId="3">#REF!</definedName>
    <definedName name="Coinvestment" localSheetId="4">#REF!</definedName>
    <definedName name="Coinvestment" localSheetId="15">#REF!</definedName>
    <definedName name="Coinvestment">#REF!</definedName>
    <definedName name="Coinvestment1" localSheetId="12">#REF!</definedName>
    <definedName name="Coinvestment1" localSheetId="9">#REF!</definedName>
    <definedName name="Coinvestment1" localSheetId="3">#REF!</definedName>
    <definedName name="Coinvestment1" localSheetId="4">#REF!</definedName>
    <definedName name="Coinvestment1" localSheetId="15">#REF!</definedName>
    <definedName name="Coinvestment1">#REF!</definedName>
    <definedName name="Coinvestment2" localSheetId="12">#REF!</definedName>
    <definedName name="Coinvestment2" localSheetId="9">#REF!</definedName>
    <definedName name="Coinvestment2" localSheetId="3">#REF!</definedName>
    <definedName name="Coinvestment2" localSheetId="15">#REF!</definedName>
    <definedName name="Coinvestment2">#REF!</definedName>
    <definedName name="Coinvestment3" localSheetId="12">#REF!</definedName>
    <definedName name="Coinvestment3" localSheetId="9">#REF!</definedName>
    <definedName name="Coinvestment3" localSheetId="3">#REF!</definedName>
    <definedName name="Coinvestment3" localSheetId="15">#REF!</definedName>
    <definedName name="Coinvestment3">#REF!</definedName>
    <definedName name="CONST" localSheetId="9">'[17]CPCN Jan 15 Schedule'!$A$10:$DK$849</definedName>
    <definedName name="CONST" localSheetId="3">'[17]CPCN Jan 15 Schedule'!$A$10:$DK$849</definedName>
    <definedName name="CONST" localSheetId="4">'[17]CPCN Jan 15 Schedule'!$A$10:$DK$849</definedName>
    <definedName name="CONST">'[17]CPCN Jan 15 Schedule'!$A$10:$DK$849</definedName>
    <definedName name="copy1" localSheetId="12">#REF!</definedName>
    <definedName name="copy1" localSheetId="9">#REF!</definedName>
    <definedName name="copy1" localSheetId="3">#REF!</definedName>
    <definedName name="copy1" localSheetId="4">#REF!</definedName>
    <definedName name="copy1" localSheetId="15">#REF!</definedName>
    <definedName name="copy1">#REF!</definedName>
    <definedName name="copy2" localSheetId="12">#REF!</definedName>
    <definedName name="copy2" localSheetId="9">#REF!</definedName>
    <definedName name="copy2" localSheetId="3">#REF!</definedName>
    <definedName name="copy2" localSheetId="4">#REF!</definedName>
    <definedName name="copy2" localSheetId="15">#REF!</definedName>
    <definedName name="copy2">#REF!</definedName>
    <definedName name="Cost" localSheetId="12">#REF!</definedName>
    <definedName name="Cost" localSheetId="9">#REF!</definedName>
    <definedName name="Cost" localSheetId="3">#REF!</definedName>
    <definedName name="Cost" localSheetId="4">#REF!</definedName>
    <definedName name="Cost" localSheetId="15">#REF!</definedName>
    <definedName name="Cost">#REF!</definedName>
    <definedName name="CostComponent">[18]Tables!$A$2:$B$7</definedName>
    <definedName name="CPIntRate" localSheetId="12">#REF!</definedName>
    <definedName name="CPIntRate" localSheetId="9">#REF!</definedName>
    <definedName name="CPIntRate" localSheetId="3">#REF!</definedName>
    <definedName name="CPIntRate" localSheetId="4">#REF!</definedName>
    <definedName name="CPIntRate" localSheetId="15">#REF!</definedName>
    <definedName name="CPIntRate">#REF!</definedName>
    <definedName name="cpucrevenue" localSheetId="12">#REF!</definedName>
    <definedName name="cpucrevenue" localSheetId="9">#REF!</definedName>
    <definedName name="cpucrevenue" localSheetId="3">#REF!</definedName>
    <definedName name="cpucrevenue" localSheetId="4">#REF!</definedName>
    <definedName name="cpucrevenue" localSheetId="15">#REF!</definedName>
    <definedName name="cpucrevenue">#REF!</definedName>
    <definedName name="cpucrevs" localSheetId="12">#REF!</definedName>
    <definedName name="cpucrevs" localSheetId="9">#REF!</definedName>
    <definedName name="cpucrevs" localSheetId="3">#REF!</definedName>
    <definedName name="cpucrevs" localSheetId="4">#REF!</definedName>
    <definedName name="cpucrevs" localSheetId="15">#REF!</definedName>
    <definedName name="cpucrevs">#REF!</definedName>
    <definedName name="CR_2003" localSheetId="12">#REF!</definedName>
    <definedName name="CR_2003" localSheetId="9">#REF!</definedName>
    <definedName name="CR_2003" localSheetId="3">#REF!</definedName>
    <definedName name="CR_2003" localSheetId="15">#REF!</definedName>
    <definedName name="CR_2003">#REF!</definedName>
    <definedName name="CR_2004" localSheetId="12">#REF!</definedName>
    <definedName name="CR_2004" localSheetId="9">#REF!</definedName>
    <definedName name="CR_2004" localSheetId="3">#REF!</definedName>
    <definedName name="CR_2004" localSheetId="15">#REF!</definedName>
    <definedName name="CR_2004">#REF!</definedName>
    <definedName name="CR_2005" localSheetId="12">#REF!</definedName>
    <definedName name="CR_2005" localSheetId="9">#REF!</definedName>
    <definedName name="CR_2005" localSheetId="3">#REF!</definedName>
    <definedName name="CR_2005" localSheetId="15">#REF!</definedName>
    <definedName name="CR_2005">#REF!</definedName>
    <definedName name="csDesignMode">1</definedName>
    <definedName name="curdate" localSheetId="9">[19]SUMMARY!$O$1</definedName>
    <definedName name="curdate" localSheetId="3">[19]SUMMARY!$O$1</definedName>
    <definedName name="curdate" localSheetId="4">[19]SUMMARY!$O$1</definedName>
    <definedName name="curdate">[19]SUMMARY!$O$1</definedName>
    <definedName name="Curr_Yr_CF_Short">'[8]Cash Flow'!$AI$167:$AV$205</definedName>
    <definedName name="CWBS" localSheetId="9">[20]CAPS!$H$2:$I$58</definedName>
    <definedName name="CWBS" localSheetId="3">[20]CAPS!$H$2:$I$58</definedName>
    <definedName name="CWBS" localSheetId="4">[20]CAPS!$H$2:$I$58</definedName>
    <definedName name="CWBS">[20]CAPS!$H$2:$I$58</definedName>
    <definedName name="d" localSheetId="14">CRSX!d</definedName>
    <definedName name="d" localSheetId="0">DCR!d</definedName>
    <definedName name="d" localSheetId="12">'Lugo-Pisgah'!d</definedName>
    <definedName name="d" localSheetId="16">SOK!d</definedName>
    <definedName name="d" localSheetId="9">'TRTP Seg 10'!d</definedName>
    <definedName name="d" localSheetId="3">'TRTP Seg 4'!d</definedName>
    <definedName name="d" localSheetId="4">'TRTP Seg 5'!d</definedName>
    <definedName name="d" localSheetId="15">Whirlwind!d</definedName>
    <definedName name="d" localSheetId="17">WOD!d</definedName>
    <definedName name="d">[0]!d</definedName>
    <definedName name="Data_put" localSheetId="12">#REF!</definedName>
    <definedName name="Data_put" localSheetId="16">#REF!</definedName>
    <definedName name="Data_put" localSheetId="9">#REF!</definedName>
    <definedName name="Data_put" localSheetId="3">#REF!</definedName>
    <definedName name="Data_put" localSheetId="4">#REF!</definedName>
    <definedName name="Data_put" localSheetId="15">#REF!</definedName>
    <definedName name="Data_put" localSheetId="17">#REF!</definedName>
    <definedName name="Data_put">#REF!</definedName>
    <definedName name="DATA1" localSheetId="12">#REF!</definedName>
    <definedName name="DATA1" localSheetId="16">#REF!</definedName>
    <definedName name="DATA1" localSheetId="9">#REF!</definedName>
    <definedName name="DATA1" localSheetId="3">#REF!</definedName>
    <definedName name="DATA1" localSheetId="4">#REF!</definedName>
    <definedName name="DATA1" localSheetId="15">#REF!</definedName>
    <definedName name="DATA1" localSheetId="17">#REF!</definedName>
    <definedName name="DATA1">#REF!</definedName>
    <definedName name="DATA2" localSheetId="12">#REF!</definedName>
    <definedName name="DATA2" localSheetId="9">#REF!</definedName>
    <definedName name="DATA2" localSheetId="3">#REF!</definedName>
    <definedName name="DATA2" localSheetId="4">#REF!</definedName>
    <definedName name="DATA2" localSheetId="15">#REF!</definedName>
    <definedName name="DATA2">#REF!</definedName>
    <definedName name="DATA3" localSheetId="12">#REF!</definedName>
    <definedName name="DATA3" localSheetId="9">#REF!</definedName>
    <definedName name="DATA3" localSheetId="3">#REF!</definedName>
    <definedName name="DATA3" localSheetId="15">#REF!</definedName>
    <definedName name="DATA3">#REF!</definedName>
    <definedName name="DATA4" localSheetId="12">#REF!</definedName>
    <definedName name="DATA4" localSheetId="9">#REF!</definedName>
    <definedName name="DATA4" localSheetId="3">#REF!</definedName>
    <definedName name="DATA4" localSheetId="15">#REF!</definedName>
    <definedName name="DATA4">#REF!</definedName>
    <definedName name="DATA5" localSheetId="12">#REF!</definedName>
    <definedName name="DATA5" localSheetId="9">#REF!</definedName>
    <definedName name="DATA5" localSheetId="3">#REF!</definedName>
    <definedName name="DATA5" localSheetId="15">#REF!</definedName>
    <definedName name="DATA5">#REF!</definedName>
    <definedName name="DATA6" localSheetId="12">#REF!</definedName>
    <definedName name="DATA6" localSheetId="9">#REF!</definedName>
    <definedName name="DATA6" localSheetId="3">#REF!</definedName>
    <definedName name="DATA6" localSheetId="15">#REF!</definedName>
    <definedName name="DATA6">#REF!</definedName>
    <definedName name="_xlnm.Database" localSheetId="12">#REF!</definedName>
    <definedName name="_xlnm.Database" localSheetId="9">#REF!</definedName>
    <definedName name="_xlnm.Database" localSheetId="3">#REF!</definedName>
    <definedName name="_xlnm.Database" localSheetId="15">#REF!</definedName>
    <definedName name="_xlnm.Database">#REF!</definedName>
    <definedName name="DataTable" localSheetId="9">'[21]Master Data Dump'!$A$4:$U$439</definedName>
    <definedName name="DataTable" localSheetId="3">'[21]Master Data Dump'!$A$4:$U$439</definedName>
    <definedName name="DataTable" localSheetId="4">'[21]Master Data Dump'!$A$4:$U$439</definedName>
    <definedName name="DataTable">'[21]Master Data Dump'!$A$4:$U$439</definedName>
    <definedName name="dbAIG_GECapt" localSheetId="12">#REF!</definedName>
    <definedName name="dbAIG_GECapt" localSheetId="9">#REF!</definedName>
    <definedName name="dbAIG_GECapt" localSheetId="3">#REF!</definedName>
    <definedName name="dbAIG_GECapt" localSheetId="4">#REF!</definedName>
    <definedName name="dbAIG_GECapt" localSheetId="15">#REF!</definedName>
    <definedName name="dbAIG_GECapt">#REF!</definedName>
    <definedName name="dbAsia" localSheetId="12">#REF!</definedName>
    <definedName name="dbAsia" localSheetId="9">#REF!</definedName>
    <definedName name="dbAsia" localSheetId="3">#REF!</definedName>
    <definedName name="dbAsia" localSheetId="4">#REF!</definedName>
    <definedName name="dbAsia" localSheetId="15">#REF!</definedName>
    <definedName name="dbAsia">#REF!</definedName>
    <definedName name="dbCo_Investment" localSheetId="12">#REF!</definedName>
    <definedName name="dbCo_Investment" localSheetId="9">#REF!</definedName>
    <definedName name="dbCo_Investment" localSheetId="3">#REF!</definedName>
    <definedName name="dbCo_Investment" localSheetId="4">#REF!</definedName>
    <definedName name="dbCo_Investment" localSheetId="15">#REF!</definedName>
    <definedName name="dbCo_Investment">#REF!</definedName>
    <definedName name="dbEquityFunds" localSheetId="12">#REF!</definedName>
    <definedName name="dbEquityFunds" localSheetId="9">#REF!</definedName>
    <definedName name="dbEquityFunds" localSheetId="3">#REF!</definedName>
    <definedName name="dbEquityFunds" localSheetId="15">#REF!</definedName>
    <definedName name="dbEquityFunds">#REF!</definedName>
    <definedName name="dbEurope" localSheetId="12">#REF!</definedName>
    <definedName name="dbEurope" localSheetId="9">#REF!</definedName>
    <definedName name="dbEurope" localSheetId="3">#REF!</definedName>
    <definedName name="dbEurope" localSheetId="15">#REF!</definedName>
    <definedName name="dbEurope">#REF!</definedName>
    <definedName name="dbFerronorte" localSheetId="12">[1]Current!#REF!</definedName>
    <definedName name="dbFerronorte" localSheetId="9">[1]Current!#REF!</definedName>
    <definedName name="dbFerronorte" localSheetId="3">[1]Current!#REF!</definedName>
    <definedName name="dbFerronorte" localSheetId="15">[1]Current!#REF!</definedName>
    <definedName name="dbFerronorte">[1]Current!#REF!</definedName>
    <definedName name="dbHansol" localSheetId="12">[1]Current!#REF!</definedName>
    <definedName name="dbHansol" localSheetId="9">[1]Current!#REF!</definedName>
    <definedName name="dbHansol" localSheetId="3">[1]Current!#REF!</definedName>
    <definedName name="dbHansol" localSheetId="15">[1]Current!#REF!</definedName>
    <definedName name="dbHansol">[1]Current!#REF!</definedName>
    <definedName name="dbInfrastructure_Generic" localSheetId="12">#REF!</definedName>
    <definedName name="dbInfrastructure_Generic" localSheetId="9">#REF!</definedName>
    <definedName name="dbInfrastructure_Generic" localSheetId="3">#REF!</definedName>
    <definedName name="dbInfrastructure_Generic" localSheetId="4">#REF!</definedName>
    <definedName name="dbInfrastructure_Generic" localSheetId="15">#REF!</definedName>
    <definedName name="dbInfrastructure_Generic">#REF!</definedName>
    <definedName name="dbKap" localSheetId="12">[1]Current!#REF!</definedName>
    <definedName name="dbKap" localSheetId="9">[1]Current!#REF!</definedName>
    <definedName name="dbKap" localSheetId="3">[1]Current!#REF!</definedName>
    <definedName name="dbKap" localSheetId="4">[1]Current!#REF!</definedName>
    <definedName name="dbKap" localSheetId="15">[1]Current!#REF!</definedName>
    <definedName name="dbKap">[1]Current!#REF!</definedName>
    <definedName name="dbLAIFCosts" localSheetId="12">[1]Current!#REF!</definedName>
    <definedName name="dbLAIFCosts" localSheetId="9">[1]Current!#REF!</definedName>
    <definedName name="dbLAIFCosts" localSheetId="3">[1]Current!#REF!</definedName>
    <definedName name="dbLAIFCosts" localSheetId="15">[1]Current!#REF!</definedName>
    <definedName name="dbLAIFCosts">[1]Current!#REF!</definedName>
    <definedName name="dbLatin_American" localSheetId="12">#REF!</definedName>
    <definedName name="dbLatin_American" localSheetId="9">#REF!</definedName>
    <definedName name="dbLatin_American" localSheetId="3">#REF!</definedName>
    <definedName name="dbLatin_American" localSheetId="4">#REF!</definedName>
    <definedName name="dbLatin_American" localSheetId="15">#REF!</definedName>
    <definedName name="dbLatin_American">#REF!</definedName>
    <definedName name="dbLylaw" localSheetId="12">#REF!</definedName>
    <definedName name="dbLylaw" localSheetId="9">#REF!</definedName>
    <definedName name="dbLylaw" localSheetId="3">#REF!</definedName>
    <definedName name="dbLylaw" localSheetId="4">#REF!</definedName>
    <definedName name="dbLylaw" localSheetId="15">#REF!</definedName>
    <definedName name="dbLylaw">#REF!</definedName>
    <definedName name="dbMandeville_directinvestment" localSheetId="12">[1]Current!#REF!</definedName>
    <definedName name="dbMandeville_directinvestment" localSheetId="9">[1]Current!#REF!</definedName>
    <definedName name="dbMandeville_directinvestment" localSheetId="3">[1]Current!#REF!</definedName>
    <definedName name="dbMandeville_directinvestment" localSheetId="4">[1]Current!#REF!</definedName>
    <definedName name="dbMandeville_directinvestment" localSheetId="15">[1]Current!#REF!</definedName>
    <definedName name="dbMandeville_directinvestment">[1]Current!#REF!</definedName>
    <definedName name="dbMandeville_LAIF" localSheetId="12">[1]Current!#REF!</definedName>
    <definedName name="dbMandeville_LAIF" localSheetId="9">[1]Current!#REF!</definedName>
    <definedName name="dbMandeville_LAIF" localSheetId="3">[1]Current!#REF!</definedName>
    <definedName name="dbMandeville_LAIF" localSheetId="4">[1]Current!#REF!</definedName>
    <definedName name="dbMandeville_LAIF" localSheetId="15">[1]Current!#REF!</definedName>
    <definedName name="dbMandeville_LAIF">[1]Current!#REF!</definedName>
    <definedName name="dbMezzineFunds" localSheetId="12">#REF!</definedName>
    <definedName name="dbMezzineFunds" localSheetId="9">#REF!</definedName>
    <definedName name="dbMezzineFunds" localSheetId="3">#REF!</definedName>
    <definedName name="dbMezzineFunds" localSheetId="4">#REF!</definedName>
    <definedName name="dbMezzineFunds" localSheetId="15">#REF!</definedName>
    <definedName name="dbMezzineFunds">#REF!</definedName>
    <definedName name="dbMezzinineCoInvest" localSheetId="12">#REF!</definedName>
    <definedName name="dbMezzinineCoInvest" localSheetId="9">#REF!</definedName>
    <definedName name="dbMezzinineCoInvest" localSheetId="3">#REF!</definedName>
    <definedName name="dbMezzinineCoInvest" localSheetId="4">#REF!</definedName>
    <definedName name="dbMezzinineCoInvest" localSheetId="15">#REF!</definedName>
    <definedName name="dbMezzinineCoInvest">#REF!</definedName>
    <definedName name="dbPFI" localSheetId="12">#REF!</definedName>
    <definedName name="dbPFI" localSheetId="9">#REF!</definedName>
    <definedName name="dbPFI" localSheetId="3">#REF!</definedName>
    <definedName name="dbPFI" localSheetId="4">#REF!</definedName>
    <definedName name="dbPFI" localSheetId="15">#REF!</definedName>
    <definedName name="dbPFI">#REF!</definedName>
    <definedName name="dbPoerGenII" localSheetId="12">#REF!</definedName>
    <definedName name="dbPoerGenII" localSheetId="9">#REF!</definedName>
    <definedName name="dbPoerGenII" localSheetId="3">#REF!</definedName>
    <definedName name="dbPoerGenII" localSheetId="15">#REF!</definedName>
    <definedName name="dbPoerGenII">#REF!</definedName>
    <definedName name="dbPowerGenII" localSheetId="12">#REF!</definedName>
    <definedName name="dbPowerGenII" localSheetId="9">#REF!</definedName>
    <definedName name="dbPowerGenII" localSheetId="3">#REF!</definedName>
    <definedName name="dbPowerGenII" localSheetId="15">#REF!</definedName>
    <definedName name="dbPowerGenII">#REF!</definedName>
    <definedName name="dbSprintshanghai" localSheetId="12">[1]Current!#REF!</definedName>
    <definedName name="dbSprintshanghai" localSheetId="9">[1]Current!#REF!</definedName>
    <definedName name="dbSprintshanghai" localSheetId="3">[1]Current!#REF!</definedName>
    <definedName name="dbSprintshanghai" localSheetId="15">[1]Current!#REF!</definedName>
    <definedName name="dbSprintshanghai">[1]Current!#REF!</definedName>
    <definedName name="dbSuccessfulroad" localSheetId="12">[1]Current!#REF!</definedName>
    <definedName name="dbSuccessfulroad" localSheetId="9">[1]Current!#REF!</definedName>
    <definedName name="dbSuccessfulroad" localSheetId="3">[1]Current!#REF!</definedName>
    <definedName name="dbSuccessfulroad" localSheetId="15">[1]Current!#REF!</definedName>
    <definedName name="dbSuccessfulroad">[1]Current!#REF!</definedName>
    <definedName name="dbTCW" localSheetId="12">#REF!</definedName>
    <definedName name="dbTCW" localSheetId="9">#REF!</definedName>
    <definedName name="dbTCW" localSheetId="3">#REF!</definedName>
    <definedName name="dbTCW" localSheetId="4">#REF!</definedName>
    <definedName name="dbTCW" localSheetId="15">#REF!</definedName>
    <definedName name="dbTCW">#REF!</definedName>
    <definedName name="dbTransport" localSheetId="12">[1]Current!#REF!</definedName>
    <definedName name="dbTransport" localSheetId="9">[1]Current!#REF!</definedName>
    <definedName name="dbTransport" localSheetId="3">[1]Current!#REF!</definedName>
    <definedName name="dbTransport" localSheetId="4">[1]Current!#REF!</definedName>
    <definedName name="dbTransport" localSheetId="15">[1]Current!#REF!</definedName>
    <definedName name="dbTransport">[1]Current!#REF!</definedName>
    <definedName name="DebtEqvDiscRate" localSheetId="12">#REF!</definedName>
    <definedName name="DebtEqvDiscRate" localSheetId="9">#REF!</definedName>
    <definedName name="DebtEqvDiscRate" localSheetId="3">#REF!</definedName>
    <definedName name="DebtEqvDiscRate" localSheetId="4">#REF!</definedName>
    <definedName name="DebtEqvDiscRate" localSheetId="15">#REF!</definedName>
    <definedName name="DebtEqvDiscRate">#REF!</definedName>
    <definedName name="def" localSheetId="14">CRSX!def</definedName>
    <definedName name="def" localSheetId="0">DCR!def</definedName>
    <definedName name="def" localSheetId="12">'Lugo-Pisgah'!def</definedName>
    <definedName name="def" localSheetId="16">SOK!def</definedName>
    <definedName name="def" localSheetId="9">'TRTP Seg 10'!def</definedName>
    <definedName name="def" localSheetId="3">'TRTP Seg 4'!def</definedName>
    <definedName name="def" localSheetId="4">'TRTP Seg 5'!def</definedName>
    <definedName name="def" localSheetId="15">Whirlwind!def</definedName>
    <definedName name="def" localSheetId="17">WOD!def</definedName>
    <definedName name="def">[0]!def</definedName>
    <definedName name="DiscountRate" localSheetId="12">#REF!</definedName>
    <definedName name="DiscountRate" localSheetId="16">#REF!</definedName>
    <definedName name="DiscountRate" localSheetId="9">#REF!</definedName>
    <definedName name="DiscountRate" localSheetId="3">#REF!</definedName>
    <definedName name="DiscountRate" localSheetId="4">#REF!</definedName>
    <definedName name="DiscountRate" localSheetId="15">#REF!</definedName>
    <definedName name="DiscountRate" localSheetId="17">#REF!</definedName>
    <definedName name="DiscountRate">#REF!</definedName>
    <definedName name="Dollars" localSheetId="12">'[22]Seg 4 through 11_Data'!#REF!</definedName>
    <definedName name="Dollars" localSheetId="16">'[22]Seg 4 through 11_Data'!#REF!</definedName>
    <definedName name="Dollars" localSheetId="9">'[17]Seg 4 through 11_Data'!#REF!</definedName>
    <definedName name="Dollars" localSheetId="3">'[17]Seg 4 through 11_Data'!#REF!</definedName>
    <definedName name="Dollars" localSheetId="4">'[17]Seg 4 through 11_Data'!#REF!</definedName>
    <definedName name="Dollars" localSheetId="15">'[22]Seg 4 through 11_Data'!#REF!</definedName>
    <definedName name="Dollars" localSheetId="17">'[22]Seg 4 through 11_Data'!#REF!</definedName>
    <definedName name="Dollars">'[22]Seg 4 through 11_Data'!#REF!</definedName>
    <definedName name="DRI_Forecast">'[5]Interest Rate Summary'!$A$3:$IV$6</definedName>
    <definedName name="DWR_AS_OUT_02_7230" localSheetId="12">#REF!</definedName>
    <definedName name="DWR_AS_OUT_02_7230" localSheetId="9">#REF!</definedName>
    <definedName name="DWR_AS_OUT_02_7230" localSheetId="3">#REF!</definedName>
    <definedName name="DWR_AS_OUT_02_7230" localSheetId="4">#REF!</definedName>
    <definedName name="DWR_AS_OUT_02_7230" localSheetId="15">#REF!</definedName>
    <definedName name="DWR_AS_OUT_02_7230">#REF!</definedName>
    <definedName name="DWR_ASin_01_102" localSheetId="12">#REF!</definedName>
    <definedName name="DWR_ASin_01_102" localSheetId="9">#REF!</definedName>
    <definedName name="DWR_ASin_01_102" localSheetId="3">#REF!</definedName>
    <definedName name="DWR_ASin_01_102" localSheetId="4">#REF!</definedName>
    <definedName name="DWR_ASin_01_102" localSheetId="15">#REF!</definedName>
    <definedName name="DWR_ASin_01_102">#REF!</definedName>
    <definedName name="DWR_ASin_01_7215" localSheetId="12">#REF!</definedName>
    <definedName name="DWR_ASin_01_7215" localSheetId="9">#REF!</definedName>
    <definedName name="DWR_ASin_01_7215" localSheetId="3">#REF!</definedName>
    <definedName name="DWR_ASin_01_7215" localSheetId="4">#REF!</definedName>
    <definedName name="DWR_ASin_01_7215" localSheetId="15">#REF!</definedName>
    <definedName name="DWR_ASin_01_7215">#REF!</definedName>
    <definedName name="DWR_ASin_01_7230" localSheetId="12">#REF!</definedName>
    <definedName name="DWR_ASin_01_7230" localSheetId="9">#REF!</definedName>
    <definedName name="DWR_ASin_01_7230" localSheetId="3">#REF!</definedName>
    <definedName name="DWR_ASin_01_7230" localSheetId="15">#REF!</definedName>
    <definedName name="DWR_ASin_01_7230">#REF!</definedName>
    <definedName name="DWR_ASin_02_102" localSheetId="12">#REF!</definedName>
    <definedName name="DWR_ASin_02_102" localSheetId="9">#REF!</definedName>
    <definedName name="DWR_ASin_02_102" localSheetId="3">#REF!</definedName>
    <definedName name="DWR_ASin_02_102" localSheetId="15">#REF!</definedName>
    <definedName name="DWR_ASin_02_102">#REF!</definedName>
    <definedName name="DWR_ASin_02_7215" localSheetId="12">#REF!</definedName>
    <definedName name="DWR_ASin_02_7215" localSheetId="9">#REF!</definedName>
    <definedName name="DWR_ASin_02_7215" localSheetId="3">#REF!</definedName>
    <definedName name="DWR_ASin_02_7215" localSheetId="15">#REF!</definedName>
    <definedName name="DWR_ASin_02_7215">#REF!</definedName>
    <definedName name="DWR_ASin_02_7230" localSheetId="12">#REF!</definedName>
    <definedName name="DWR_ASin_02_7230" localSheetId="9">#REF!</definedName>
    <definedName name="DWR_ASin_02_7230" localSheetId="3">#REF!</definedName>
    <definedName name="DWR_ASin_02_7230" localSheetId="15">#REF!</definedName>
    <definedName name="DWR_ASin_02_7230">#REF!</definedName>
    <definedName name="DWR_ASin_03_102" localSheetId="12">#REF!</definedName>
    <definedName name="DWR_ASin_03_102" localSheetId="9">#REF!</definedName>
    <definedName name="DWR_ASin_03_102" localSheetId="3">#REF!</definedName>
    <definedName name="DWR_ASin_03_102" localSheetId="15">#REF!</definedName>
    <definedName name="DWR_ASin_03_102">#REF!</definedName>
    <definedName name="DWR_ASin_03_7215" localSheetId="12">#REF!</definedName>
    <definedName name="DWR_ASin_03_7215" localSheetId="9">#REF!</definedName>
    <definedName name="DWR_ASin_03_7215" localSheetId="3">#REF!</definedName>
    <definedName name="DWR_ASin_03_7215" localSheetId="15">#REF!</definedName>
    <definedName name="DWR_ASin_03_7215">#REF!</definedName>
    <definedName name="DWR_ASin_03_7230" localSheetId="12">#REF!</definedName>
    <definedName name="DWR_ASin_03_7230" localSheetId="9">#REF!</definedName>
    <definedName name="DWR_ASin_03_7230" localSheetId="3">#REF!</definedName>
    <definedName name="DWR_ASin_03_7230" localSheetId="15">#REF!</definedName>
    <definedName name="DWR_ASin_03_7230">#REF!</definedName>
    <definedName name="DWR_ASout_01_102" localSheetId="12">#REF!</definedName>
    <definedName name="DWR_ASout_01_102" localSheetId="9">#REF!</definedName>
    <definedName name="DWR_ASout_01_102" localSheetId="3">#REF!</definedName>
    <definedName name="DWR_ASout_01_102" localSheetId="15">#REF!</definedName>
    <definedName name="DWR_ASout_01_102">#REF!</definedName>
    <definedName name="DWR_ASout_01_7215" localSheetId="12">#REF!</definedName>
    <definedName name="DWR_ASout_01_7215" localSheetId="9">#REF!</definedName>
    <definedName name="DWR_ASout_01_7215" localSheetId="3">#REF!</definedName>
    <definedName name="DWR_ASout_01_7215" localSheetId="15">#REF!</definedName>
    <definedName name="DWR_ASout_01_7215">#REF!</definedName>
    <definedName name="DWR_ASout_01_7230" localSheetId="12">#REF!</definedName>
    <definedName name="DWR_ASout_01_7230" localSheetId="9">#REF!</definedName>
    <definedName name="DWR_ASout_01_7230" localSheetId="3">#REF!</definedName>
    <definedName name="DWR_ASout_01_7230" localSheetId="15">#REF!</definedName>
    <definedName name="DWR_ASout_01_7230">#REF!</definedName>
    <definedName name="DWR_ASout_02_102" localSheetId="12">#REF!</definedName>
    <definedName name="DWR_ASout_02_102" localSheetId="9">#REF!</definedName>
    <definedName name="DWR_ASout_02_102" localSheetId="3">#REF!</definedName>
    <definedName name="DWR_ASout_02_102" localSheetId="15">#REF!</definedName>
    <definedName name="DWR_ASout_02_102">#REF!</definedName>
    <definedName name="DWR_ASout_02_7215" localSheetId="12">#REF!</definedName>
    <definedName name="DWR_ASout_02_7215" localSheetId="9">#REF!</definedName>
    <definedName name="DWR_ASout_02_7215" localSheetId="3">#REF!</definedName>
    <definedName name="DWR_ASout_02_7215" localSheetId="15">#REF!</definedName>
    <definedName name="DWR_ASout_02_7215">#REF!</definedName>
    <definedName name="DWR_ASout_02_7230" localSheetId="12">#REF!</definedName>
    <definedName name="DWR_ASout_02_7230" localSheetId="9">#REF!</definedName>
    <definedName name="DWR_ASout_02_7230" localSheetId="3">#REF!</definedName>
    <definedName name="DWR_ASout_02_7230" localSheetId="15">#REF!</definedName>
    <definedName name="DWR_ASout_02_7230">#REF!</definedName>
    <definedName name="DWR_ASout_03_102" localSheetId="12">#REF!</definedName>
    <definedName name="DWR_ASout_03_102" localSheetId="9">#REF!</definedName>
    <definedName name="DWR_ASout_03_102" localSheetId="3">#REF!</definedName>
    <definedName name="DWR_ASout_03_102" localSheetId="15">#REF!</definedName>
    <definedName name="DWR_ASout_03_102">#REF!</definedName>
    <definedName name="DWR_ASout_03_7215" localSheetId="12">#REF!</definedName>
    <definedName name="DWR_ASout_03_7215" localSheetId="9">#REF!</definedName>
    <definedName name="DWR_ASout_03_7215" localSheetId="3">#REF!</definedName>
    <definedName name="DWR_ASout_03_7215" localSheetId="15">#REF!</definedName>
    <definedName name="DWR_ASout_03_7215">#REF!</definedName>
    <definedName name="DWR_ASout_03_7230" localSheetId="12">#REF!</definedName>
    <definedName name="DWR_ASout_03_7230" localSheetId="9">#REF!</definedName>
    <definedName name="DWR_ASout_03_7230" localSheetId="3">#REF!</definedName>
    <definedName name="DWR_ASout_03_7230" localSheetId="15">#REF!</definedName>
    <definedName name="DWR_ASout_03_7230">#REF!</definedName>
    <definedName name="e" localSheetId="12">#REF!</definedName>
    <definedName name="e" localSheetId="9">#REF!</definedName>
    <definedName name="e" localSheetId="3">#REF!</definedName>
    <definedName name="e" localSheetId="15">#REF!</definedName>
    <definedName name="e">#REF!</definedName>
    <definedName name="EC_Discussion" localSheetId="12">#REF!</definedName>
    <definedName name="EC_Discussion" localSheetId="9">#REF!</definedName>
    <definedName name="EC_Discussion" localSheetId="3">#REF!</definedName>
    <definedName name="EC_Discussion" localSheetId="15">#REF!</definedName>
    <definedName name="EC_Discussion">#REF!</definedName>
    <definedName name="EC_Outlook" localSheetId="12">#REF!</definedName>
    <definedName name="EC_Outlook" localSheetId="9">#REF!</definedName>
    <definedName name="EC_Outlook" localSheetId="3">#REF!</definedName>
    <definedName name="EC_Outlook" localSheetId="15">#REF!</definedName>
    <definedName name="EC_Outlook">#REF!</definedName>
    <definedName name="EC_Table" localSheetId="12">#REF!</definedName>
    <definedName name="EC_Table" localSheetId="9">#REF!</definedName>
    <definedName name="EC_Table" localSheetId="3">#REF!</definedName>
    <definedName name="EC_Table" localSheetId="15">#REF!</definedName>
    <definedName name="EC_Table">#REF!</definedName>
    <definedName name="EIGHT" localSheetId="12">#REF!</definedName>
    <definedName name="EIGHT" localSheetId="9">#REF!</definedName>
    <definedName name="EIGHT" localSheetId="3">#REF!</definedName>
    <definedName name="EIGHT" localSheetId="15">#REF!</definedName>
    <definedName name="EIGHT">#REF!</definedName>
    <definedName name="EITP" localSheetId="14">CRSX!EITP</definedName>
    <definedName name="EITP" localSheetId="0">DCR!EITP</definedName>
    <definedName name="EITP" localSheetId="12">'Lugo-Pisgah'!EITP</definedName>
    <definedName name="EITP" localSheetId="16">SOK!EITP</definedName>
    <definedName name="EITP" localSheetId="9">'TRTP Seg 10'!EITP</definedName>
    <definedName name="EITP" localSheetId="3">'TRTP Seg 4'!EITP</definedName>
    <definedName name="EITP" localSheetId="4">'TRTP Seg 5'!EITP</definedName>
    <definedName name="EITP" localSheetId="15">Whirlwind!EITP</definedName>
    <definedName name="EITP" localSheetId="17">WOD!EITP</definedName>
    <definedName name="EITP">[0]!EITP</definedName>
    <definedName name="EIX_Discussion" localSheetId="12">#REF!</definedName>
    <definedName name="EIX_Discussion" localSheetId="16">#REF!</definedName>
    <definedName name="EIX_Discussion" localSheetId="9">#REF!</definedName>
    <definedName name="EIX_Discussion" localSheetId="3">#REF!</definedName>
    <definedName name="EIX_Discussion" localSheetId="4">#REF!</definedName>
    <definedName name="EIX_Discussion" localSheetId="15">#REF!</definedName>
    <definedName name="EIX_Discussion" localSheetId="17">#REF!</definedName>
    <definedName name="EIX_Discussion">#REF!</definedName>
    <definedName name="EIX_Outlook" localSheetId="12">#REF!</definedName>
    <definedName name="EIX_Outlook" localSheetId="16">#REF!</definedName>
    <definedName name="EIX_Outlook" localSheetId="9">#REF!</definedName>
    <definedName name="EIX_Outlook" localSheetId="3">#REF!</definedName>
    <definedName name="EIX_Outlook" localSheetId="4">#REF!</definedName>
    <definedName name="EIX_Outlook" localSheetId="15">#REF!</definedName>
    <definedName name="EIX_Outlook" localSheetId="17">#REF!</definedName>
    <definedName name="EIX_Outlook">#REF!</definedName>
    <definedName name="EIX_table" localSheetId="12">#REF!</definedName>
    <definedName name="EIX_table" localSheetId="9">#REF!</definedName>
    <definedName name="EIX_table" localSheetId="3">#REF!</definedName>
    <definedName name="EIX_table" localSheetId="4">#REF!</definedName>
    <definedName name="EIX_table" localSheetId="15">#REF!</definedName>
    <definedName name="EIX_table">#REF!</definedName>
    <definedName name="ELEM" localSheetId="12">#REF!</definedName>
    <definedName name="ELEM" localSheetId="9">#REF!</definedName>
    <definedName name="ELEM" localSheetId="3">#REF!</definedName>
    <definedName name="ELEM" localSheetId="15">#REF!</definedName>
    <definedName name="ELEM">#REF!</definedName>
    <definedName name="eleve" localSheetId="12">#REF!</definedName>
    <definedName name="eleve" localSheetId="9">#REF!</definedName>
    <definedName name="eleve" localSheetId="3">#REF!</definedName>
    <definedName name="eleve" localSheetId="15">#REF!</definedName>
    <definedName name="eleve">#REF!</definedName>
    <definedName name="ELEVEN" localSheetId="12">#REF!</definedName>
    <definedName name="ELEVEN" localSheetId="9">#REF!</definedName>
    <definedName name="ELEVEN" localSheetId="3">#REF!</definedName>
    <definedName name="ELEVEN" localSheetId="15">#REF!</definedName>
    <definedName name="ELEVEN">#REF!</definedName>
    <definedName name="EME_Discussion" localSheetId="12">#REF!</definedName>
    <definedName name="EME_Discussion" localSheetId="9">#REF!</definedName>
    <definedName name="EME_Discussion" localSheetId="3">#REF!</definedName>
    <definedName name="EME_Discussion" localSheetId="15">#REF!</definedName>
    <definedName name="EME_Discussion">#REF!</definedName>
    <definedName name="EME_Outlook" localSheetId="12">#REF!</definedName>
    <definedName name="EME_Outlook" localSheetId="9">#REF!</definedName>
    <definedName name="EME_Outlook" localSheetId="3">#REF!</definedName>
    <definedName name="EME_Outlook" localSheetId="15">#REF!</definedName>
    <definedName name="EME_Outlook">#REF!</definedName>
    <definedName name="Energy_01" localSheetId="9">'[23]Energy Components'!$A$6:$P$25</definedName>
    <definedName name="Energy_01" localSheetId="3">'[23]Energy Components'!$A$6:$P$25</definedName>
    <definedName name="Energy_01" localSheetId="4">'[23]Energy Components'!$A$6:$P$25</definedName>
    <definedName name="Energy_01">'[23]Energy Components'!$A$6:$P$25</definedName>
    <definedName name="Energy_02" localSheetId="9">'[23]Energy Components'!$A$29:$P$59</definedName>
    <definedName name="Energy_02" localSheetId="3">'[23]Energy Components'!$A$29:$P$59</definedName>
    <definedName name="Energy_02" localSheetId="4">'[23]Energy Components'!$A$29:$P$59</definedName>
    <definedName name="Energy_02">'[23]Energy Components'!$A$29:$P$59</definedName>
    <definedName name="Energy_03" localSheetId="9">'[23]Energy Components'!$A$62:$P$88</definedName>
    <definedName name="Energy_03" localSheetId="3">'[23]Energy Components'!$A$62:$P$88</definedName>
    <definedName name="Energy_03" localSheetId="4">'[23]Energy Components'!$A$62:$P$88</definedName>
    <definedName name="Energy_03">'[23]Energy Components'!$A$62:$P$88</definedName>
    <definedName name="Energy_Intr">'[5]Interest Rate Summary'!$A$52:$IV$56</definedName>
    <definedName name="EnergyComponent_2001" localSheetId="9">'[23]Energy Components'!$A$6:$N$25</definedName>
    <definedName name="EnergyComponent_2001" localSheetId="3">'[23]Energy Components'!$A$6:$N$25</definedName>
    <definedName name="EnergyComponent_2001" localSheetId="4">'[23]Energy Components'!$A$6:$N$25</definedName>
    <definedName name="EnergyComponent_2001">'[23]Energy Components'!$A$6:$N$25</definedName>
    <definedName name="EnergyComponent_2002" localSheetId="9">'[23]Energy Components'!$A$29:$N$59</definedName>
    <definedName name="EnergyComponent_2002" localSheetId="3">'[23]Energy Components'!$A$29:$N$59</definedName>
    <definedName name="EnergyComponent_2002" localSheetId="4">'[23]Energy Components'!$A$29:$N$59</definedName>
    <definedName name="EnergyComponent_2002">'[23]Energy Components'!$A$29:$N$59</definedName>
    <definedName name="Esc">1.025</definedName>
    <definedName name="Europe" localSheetId="12">#REF!</definedName>
    <definedName name="Europe" localSheetId="9">#REF!</definedName>
    <definedName name="Europe" localSheetId="3">#REF!</definedName>
    <definedName name="Europe" localSheetId="4">#REF!</definedName>
    <definedName name="Europe" localSheetId="15">#REF!</definedName>
    <definedName name="Europe">#REF!</definedName>
    <definedName name="Europe1" localSheetId="12">#REF!</definedName>
    <definedName name="Europe1" localSheetId="9">#REF!</definedName>
    <definedName name="Europe1" localSheetId="3">#REF!</definedName>
    <definedName name="Europe1" localSheetId="4">#REF!</definedName>
    <definedName name="Europe1" localSheetId="15">#REF!</definedName>
    <definedName name="Europe1">#REF!</definedName>
    <definedName name="Europe2" localSheetId="12">#REF!</definedName>
    <definedName name="Europe2" localSheetId="9">#REF!</definedName>
    <definedName name="Europe2" localSheetId="3">#REF!</definedName>
    <definedName name="Europe2" localSheetId="4">#REF!</definedName>
    <definedName name="Europe2" localSheetId="15">#REF!</definedName>
    <definedName name="Europe2">#REF!</definedName>
    <definedName name="Europe3" localSheetId="12">#REF!</definedName>
    <definedName name="Europe3" localSheetId="9">#REF!</definedName>
    <definedName name="Europe3" localSheetId="3">#REF!</definedName>
    <definedName name="Europe3" localSheetId="15">#REF!</definedName>
    <definedName name="Europe3">#REF!</definedName>
    <definedName name="ExcessEquity_1999" localSheetId="12">#REF!</definedName>
    <definedName name="ExcessEquity_1999" localSheetId="9">#REF!</definedName>
    <definedName name="ExcessEquity_1999" localSheetId="3">#REF!</definedName>
    <definedName name="ExcessEquity_1999" localSheetId="15">#REF!</definedName>
    <definedName name="ExcessEquity_1999">#REF!</definedName>
    <definedName name="ExcessEquity_2000" localSheetId="12">#REF!</definedName>
    <definedName name="ExcessEquity_2000" localSheetId="9">#REF!</definedName>
    <definedName name="ExcessEquity_2000" localSheetId="3">#REF!</definedName>
    <definedName name="ExcessEquity_2000" localSheetId="15">#REF!</definedName>
    <definedName name="ExcessEquity_2000">#REF!</definedName>
    <definedName name="ExcessEquity_2001" localSheetId="12">#REF!</definedName>
    <definedName name="ExcessEquity_2001" localSheetId="9">#REF!</definedName>
    <definedName name="ExcessEquity_2001" localSheetId="3">#REF!</definedName>
    <definedName name="ExcessEquity_2001" localSheetId="15">#REF!</definedName>
    <definedName name="ExcessEquity_2001">#REF!</definedName>
    <definedName name="f" localSheetId="14">CRSX!f</definedName>
    <definedName name="f" localSheetId="0">DCR!f</definedName>
    <definedName name="f" localSheetId="12">'Lugo-Pisgah'!f</definedName>
    <definedName name="f" localSheetId="16">SOK!f</definedName>
    <definedName name="f" localSheetId="9">'TRTP Seg 10'!f</definedName>
    <definedName name="f" localSheetId="3">'TRTP Seg 4'!f</definedName>
    <definedName name="f" localSheetId="4">'TRTP Seg 5'!f</definedName>
    <definedName name="f" localSheetId="15">Whirlwind!f</definedName>
    <definedName name="f" localSheetId="17">WOD!f</definedName>
    <definedName name="f">[0]!f</definedName>
    <definedName name="fd" localSheetId="14">CRSX!fd</definedName>
    <definedName name="fd" localSheetId="0">DCR!fd</definedName>
    <definedName name="fd" localSheetId="12">'Lugo-Pisgah'!fd</definedName>
    <definedName name="fd" localSheetId="16">SOK!fd</definedName>
    <definedName name="fd" localSheetId="9">'TRTP Seg 10'!fd</definedName>
    <definedName name="fd" localSheetId="3">'TRTP Seg 4'!fd</definedName>
    <definedName name="fd" localSheetId="4">'TRTP Seg 5'!fd</definedName>
    <definedName name="fd" localSheetId="15">Whirlwind!fd</definedName>
    <definedName name="fd" localSheetId="17">WOD!fd</definedName>
    <definedName name="fd">[0]!fd</definedName>
    <definedName name="FED_CATAXRATE" localSheetId="12">#REF!</definedName>
    <definedName name="FED_CATAXRATE" localSheetId="16">#REF!</definedName>
    <definedName name="FED_CATAXRATE" localSheetId="9">#REF!</definedName>
    <definedName name="FED_CATAXRATE" localSheetId="3">#REF!</definedName>
    <definedName name="FED_CATAXRATE" localSheetId="4">#REF!</definedName>
    <definedName name="FED_CATAXRATE" localSheetId="15">#REF!</definedName>
    <definedName name="FED_CATAXRATE" localSheetId="17">#REF!</definedName>
    <definedName name="FED_CATAXRATE">#REF!</definedName>
    <definedName name="FEDTAXRATE" localSheetId="12">#REF!</definedName>
    <definedName name="FEDTAXRATE" localSheetId="16">#REF!</definedName>
    <definedName name="FEDTAXRATE" localSheetId="9">#REF!</definedName>
    <definedName name="FEDTAXRATE" localSheetId="3">#REF!</definedName>
    <definedName name="FEDTAXRATE" localSheetId="4">#REF!</definedName>
    <definedName name="FEDTAXRATE" localSheetId="15">#REF!</definedName>
    <definedName name="FEDTAXRATE" localSheetId="17">#REF!</definedName>
    <definedName name="FEDTAXRATE">#REF!</definedName>
    <definedName name="feeze" localSheetId="12">#REF!</definedName>
    <definedName name="feeze" localSheetId="9">#REF!</definedName>
    <definedName name="feeze" localSheetId="3">#REF!</definedName>
    <definedName name="feeze" localSheetId="4">#REF!</definedName>
    <definedName name="feeze" localSheetId="15">#REF!</definedName>
    <definedName name="feeze">#REF!</definedName>
    <definedName name="Ferronorte" localSheetId="12">[1]Current!#REF!</definedName>
    <definedName name="Ferronorte" localSheetId="9">[1]Current!#REF!</definedName>
    <definedName name="Ferronorte" localSheetId="3">[1]Current!#REF!</definedName>
    <definedName name="Ferronorte" localSheetId="4">[1]Current!#REF!</definedName>
    <definedName name="Ferronorte" localSheetId="15">[1]Current!#REF!</definedName>
    <definedName name="Ferronorte">[1]Current!#REF!</definedName>
    <definedName name="Ferronorte1" localSheetId="12">[1]Current!#REF!</definedName>
    <definedName name="Ferronorte1" localSheetId="9">[1]Current!#REF!</definedName>
    <definedName name="Ferronorte1" localSheetId="3">[1]Current!#REF!</definedName>
    <definedName name="Ferronorte1" localSheetId="4">[1]Current!#REF!</definedName>
    <definedName name="Ferronorte1" localSheetId="15">[1]Current!#REF!</definedName>
    <definedName name="Ferronorte1">[1]Current!#REF!</definedName>
    <definedName name="Ferronorte2" localSheetId="12">[1]Current!#REF!</definedName>
    <definedName name="Ferronorte2" localSheetId="9">[1]Current!#REF!</definedName>
    <definedName name="Ferronorte2" localSheetId="3">[1]Current!#REF!</definedName>
    <definedName name="Ferronorte2" localSheetId="4">[1]Current!#REF!</definedName>
    <definedName name="Ferronorte2" localSheetId="15">[1]Current!#REF!</definedName>
    <definedName name="Ferronorte2">[1]Current!#REF!</definedName>
    <definedName name="Ferronorte3" localSheetId="12">[1]Current!#REF!</definedName>
    <definedName name="Ferronorte3" localSheetId="9">[1]Current!#REF!</definedName>
    <definedName name="Ferronorte3" localSheetId="3">[1]Current!#REF!</definedName>
    <definedName name="Ferronorte3" localSheetId="4">[1]Current!#REF!</definedName>
    <definedName name="Ferronorte3" localSheetId="15">[1]Current!#REF!</definedName>
    <definedName name="Ferronorte3">[1]Current!#REF!</definedName>
    <definedName name="Final___5_yr_TDBU_Capital_Budget" localSheetId="12">#REF!</definedName>
    <definedName name="Final___5_yr_TDBU_Capital_Budget" localSheetId="9">#REF!</definedName>
    <definedName name="Final___5_yr_TDBU_Capital_Budget" localSheetId="3">#REF!</definedName>
    <definedName name="Final___5_yr_TDBU_Capital_Budget" localSheetId="4">#REF!</definedName>
    <definedName name="Final___5_yr_TDBU_Capital_Budget" localSheetId="15">#REF!</definedName>
    <definedName name="Final___5_yr_TDBU_Capital_Budget">#REF!</definedName>
    <definedName name="FIVE" localSheetId="12">#REF!</definedName>
    <definedName name="FIVE" localSheetId="9">#REF!</definedName>
    <definedName name="FIVE" localSheetId="3">#REF!</definedName>
    <definedName name="FIVE" localSheetId="4">#REF!</definedName>
    <definedName name="FIVE" localSheetId="15">#REF!</definedName>
    <definedName name="FIVE">#REF!</definedName>
    <definedName name="Format" localSheetId="14">CRSX!Format</definedName>
    <definedName name="Format" localSheetId="0">DCR!Format</definedName>
    <definedName name="Format" localSheetId="12">'Lugo-Pisgah'!Format</definedName>
    <definedName name="Format" localSheetId="16">SOK!Format</definedName>
    <definedName name="Format" localSheetId="9">'TRTP Seg 10'!Format</definedName>
    <definedName name="Format" localSheetId="3">'TRTP Seg 4'!Format</definedName>
    <definedName name="Format" localSheetId="4">'TRTP Seg 5'!Format</definedName>
    <definedName name="Format" localSheetId="15">Whirlwind!Format</definedName>
    <definedName name="Format" localSheetId="17">WOD!Format</definedName>
    <definedName name="Format">[0]!Format</definedName>
    <definedName name="FOUR" localSheetId="12">#REF!</definedName>
    <definedName name="FOUR" localSheetId="16">#REF!</definedName>
    <definedName name="FOUR" localSheetId="9">#REF!</definedName>
    <definedName name="FOUR" localSheetId="3">#REF!</definedName>
    <definedName name="FOUR" localSheetId="4">#REF!</definedName>
    <definedName name="FOUR" localSheetId="15">#REF!</definedName>
    <definedName name="FOUR" localSheetId="17">#REF!</definedName>
    <definedName name="FOUR">#REF!</definedName>
    <definedName name="Foxtrot" localSheetId="12">#REF!</definedName>
    <definedName name="Foxtrot" localSheetId="16">#REF!</definedName>
    <definedName name="Foxtrot" localSheetId="9">#REF!</definedName>
    <definedName name="Foxtrot" localSheetId="3">#REF!</definedName>
    <definedName name="Foxtrot" localSheetId="4">#REF!</definedName>
    <definedName name="Foxtrot" localSheetId="15">#REF!</definedName>
    <definedName name="Foxtrot" localSheetId="17">#REF!</definedName>
    <definedName name="Foxtrot">#REF!</definedName>
    <definedName name="FPP_2003" localSheetId="12">#REF!</definedName>
    <definedName name="FPP_2003" localSheetId="9">#REF!</definedName>
    <definedName name="FPP_2003" localSheetId="3">#REF!</definedName>
    <definedName name="FPP_2003" localSheetId="4">#REF!</definedName>
    <definedName name="FPP_2003" localSheetId="15">#REF!</definedName>
    <definedName name="FPP_2003">#REF!</definedName>
    <definedName name="FPP_2004" localSheetId="12">#REF!</definedName>
    <definedName name="FPP_2004" localSheetId="9">#REF!</definedName>
    <definedName name="FPP_2004" localSheetId="3">#REF!</definedName>
    <definedName name="FPP_2004" localSheetId="15">#REF!</definedName>
    <definedName name="FPP_2004">#REF!</definedName>
    <definedName name="FPP_2005" localSheetId="12">#REF!</definedName>
    <definedName name="FPP_2005" localSheetId="9">#REF!</definedName>
    <definedName name="FPP_2005" localSheetId="3">#REF!</definedName>
    <definedName name="FPP_2005" localSheetId="15">#REF!</definedName>
    <definedName name="FPP_2005">#REF!</definedName>
    <definedName name="FS" localSheetId="9">'[24]Seg 4-11 TL August 15 2010 FS'!$A$8:$DL$984</definedName>
    <definedName name="FS" localSheetId="3">'[24]Seg 4-11 TL August 15 2010 FS'!$A$8:$DL$984</definedName>
    <definedName name="FS" localSheetId="4">'[24]Seg 4-11 TL August 15 2010 FS'!$A$8:$DL$984</definedName>
    <definedName name="FS">'[24]Seg 4-11 TL August 15 2010 FS'!$A$8:$DL$984</definedName>
    <definedName name="g" localSheetId="14">CRSX!g</definedName>
    <definedName name="g" localSheetId="0">DCR!g</definedName>
    <definedName name="g" localSheetId="12">'Lugo-Pisgah'!g</definedName>
    <definedName name="g" localSheetId="16">SOK!g</definedName>
    <definedName name="g" localSheetId="9">'TRTP Seg 10'!g</definedName>
    <definedName name="g" localSheetId="3">'TRTP Seg 4'!g</definedName>
    <definedName name="g" localSheetId="4">'TRTP Seg 5'!g</definedName>
    <definedName name="g" localSheetId="15">Whirlwind!g</definedName>
    <definedName name="g" localSheetId="17">WOD!g</definedName>
    <definedName name="g">[0]!g</definedName>
    <definedName name="Generic_Infrastructure" localSheetId="12">#REF!</definedName>
    <definedName name="Generic_Infrastructure" localSheetId="16">#REF!</definedName>
    <definedName name="Generic_Infrastructure" localSheetId="9">#REF!</definedName>
    <definedName name="Generic_Infrastructure" localSheetId="3">#REF!</definedName>
    <definedName name="Generic_Infrastructure" localSheetId="4">#REF!</definedName>
    <definedName name="Generic_Infrastructure" localSheetId="15">#REF!</definedName>
    <definedName name="Generic_Infrastructure" localSheetId="17">#REF!</definedName>
    <definedName name="Generic_Infrastructure">#REF!</definedName>
    <definedName name="graphexport" localSheetId="12">#REF!</definedName>
    <definedName name="graphexport" localSheetId="16">#REF!</definedName>
    <definedName name="graphexport" localSheetId="9">#REF!</definedName>
    <definedName name="graphexport" localSheetId="3">#REF!</definedName>
    <definedName name="graphexport" localSheetId="4">#REF!</definedName>
    <definedName name="graphexport" localSheetId="15">#REF!</definedName>
    <definedName name="graphexport" localSheetId="17">#REF!</definedName>
    <definedName name="graphexport">#REF!</definedName>
    <definedName name="Hansol1" localSheetId="12">[1]Current!#REF!</definedName>
    <definedName name="Hansol1" localSheetId="16">[1]Current!#REF!</definedName>
    <definedName name="Hansol1" localSheetId="9">[1]Current!#REF!</definedName>
    <definedName name="Hansol1" localSheetId="3">[1]Current!#REF!</definedName>
    <definedName name="Hansol1" localSheetId="4">[1]Current!#REF!</definedName>
    <definedName name="Hansol1" localSheetId="15">[1]Current!#REF!</definedName>
    <definedName name="Hansol1" localSheetId="17">[1]Current!#REF!</definedName>
    <definedName name="Hansol1">[1]Current!#REF!</definedName>
    <definedName name="Hansol2" localSheetId="12">[1]Current!#REF!</definedName>
    <definedName name="Hansol2" localSheetId="16">[1]Current!#REF!</definedName>
    <definedName name="Hansol2" localSheetId="9">[1]Current!#REF!</definedName>
    <definedName name="Hansol2" localSheetId="3">[1]Current!#REF!</definedName>
    <definedName name="Hansol2" localSheetId="4">[1]Current!#REF!</definedName>
    <definedName name="Hansol2" localSheetId="15">[1]Current!#REF!</definedName>
    <definedName name="Hansol2" localSheetId="17">[1]Current!#REF!</definedName>
    <definedName name="Hansol2">[1]Current!#REF!</definedName>
    <definedName name="Hansol3" localSheetId="12">[1]Current!#REF!</definedName>
    <definedName name="Hansol3" localSheetId="16">[1]Current!#REF!</definedName>
    <definedName name="Hansol3" localSheetId="9">[1]Current!#REF!</definedName>
    <definedName name="Hansol3" localSheetId="3">[1]Current!#REF!</definedName>
    <definedName name="Hansol3" localSheetId="4">[1]Current!#REF!</definedName>
    <definedName name="Hansol3" localSheetId="15">[1]Current!#REF!</definedName>
    <definedName name="Hansol3" localSheetId="17">[1]Current!#REF!</definedName>
    <definedName name="Hansol3">[1]Current!#REF!</definedName>
    <definedName name="hello" localSheetId="14">CRSX!hello</definedName>
    <definedName name="hello" localSheetId="0">DCR!hello</definedName>
    <definedName name="hello" localSheetId="12">'Lugo-Pisgah'!hello</definedName>
    <definedName name="hello" localSheetId="16">SOK!hello</definedName>
    <definedName name="hello" localSheetId="9">'TRTP Seg 10'!hello</definedName>
    <definedName name="hello" localSheetId="3">'TRTP Seg 4'!hello</definedName>
    <definedName name="hello" localSheetId="4">'TRTP Seg 5'!hello</definedName>
    <definedName name="hello" localSheetId="15">Whirlwind!hello</definedName>
    <definedName name="hello" localSheetId="17">WOD!hello</definedName>
    <definedName name="hello">[0]!hello</definedName>
    <definedName name="howToChange" localSheetId="12">#REF!</definedName>
    <definedName name="howToChange" localSheetId="16">#REF!</definedName>
    <definedName name="howToChange" localSheetId="9">#REF!</definedName>
    <definedName name="howToChange" localSheetId="3">#REF!</definedName>
    <definedName name="howToChange" localSheetId="4">#REF!</definedName>
    <definedName name="howToChange" localSheetId="15">#REF!</definedName>
    <definedName name="howToChange" localSheetId="17">#REF!</definedName>
    <definedName name="howToChange">#REF!</definedName>
    <definedName name="howToCheck" localSheetId="12">#REF!</definedName>
    <definedName name="howToCheck" localSheetId="16">#REF!</definedName>
    <definedName name="howToCheck" localSheetId="9">#REF!</definedName>
    <definedName name="howToCheck" localSheetId="3">#REF!</definedName>
    <definedName name="howToCheck" localSheetId="4">#REF!</definedName>
    <definedName name="howToCheck" localSheetId="15">#REF!</definedName>
    <definedName name="howToCheck" localSheetId="17">#REF!</definedName>
    <definedName name="howToCheck">#REF!</definedName>
    <definedName name="HTML_CodePage" hidden="1">1252</definedName>
    <definedName name="HTML_Control" localSheetId="14" hidden="1">{"'Summary'!$A$1:$J$24"}</definedName>
    <definedName name="HTML_Control" localSheetId="0" hidden="1">{"'Summary'!$A$1:$J$24"}</definedName>
    <definedName name="HTML_Control" localSheetId="12" hidden="1">{"'Summary'!$A$1:$J$24"}</definedName>
    <definedName name="HTML_Control" localSheetId="16" hidden="1">{"'Summary'!$A$1:$J$24"}</definedName>
    <definedName name="HTML_Control" localSheetId="9" hidden="1">{"'Summary'!$A$1:$J$24"}</definedName>
    <definedName name="HTML_Control" localSheetId="3" hidden="1">{"'Summary'!$A$1:$J$24"}</definedName>
    <definedName name="HTML_Control" localSheetId="4" hidden="1">{"'Summary'!$A$1:$J$24"}</definedName>
    <definedName name="HTML_Control" localSheetId="15" hidden="1">{"'Summary'!$A$1:$J$24"}</definedName>
    <definedName name="HTML_Control" localSheetId="17" hidden="1">{"'Summary'!$A$1:$J$24"}</definedName>
    <definedName name="HTML_Control" hidden="1">{"'Summary'!$A$1:$J$24"}</definedName>
    <definedName name="HTML_Description" hidden="1">""</definedName>
    <definedName name="HTML_Email" hidden="1">""</definedName>
    <definedName name="HTML_Header" hidden="1">""</definedName>
    <definedName name="HTML_LastUpdate" hidden="1">"10/13/1999"</definedName>
    <definedName name="HTML_LineAfter" hidden="1">FALSE</definedName>
    <definedName name="HTML_LineBefore" hidden="1">FALSE</definedName>
    <definedName name="HTML_Name" hidden="1">"Sharim Chaudhury"</definedName>
    <definedName name="HTML_OBDlg2" hidden="1">TRUE</definedName>
    <definedName name="HTML_OBDlg4" hidden="1">TRUE</definedName>
    <definedName name="HTML_OS" hidden="1">0</definedName>
    <definedName name="HTML_PathFile" hidden="1">"W:\19991013\default.htm"</definedName>
    <definedName name="HTML_Title" hidden="1">"Daily MTM  Report"</definedName>
    <definedName name="Inc_Stmt_1996_2006">'[8]Income Stmt'!$A$41:$L$102</definedName>
    <definedName name="Income_Intr">'[5]Interest Rate Summary'!$A$61:$IV$62</definedName>
    <definedName name="Input_Items">'[8]Income Stmt'!$AK$4:$AQ$36</definedName>
    <definedName name="Interest">'[5]Intr Schedule'!$B$36:$BT$59</definedName>
    <definedName name="interst" localSheetId="12">#REF!</definedName>
    <definedName name="interst" localSheetId="9">#REF!</definedName>
    <definedName name="interst" localSheetId="3">#REF!</definedName>
    <definedName name="interst" localSheetId="4">#REF!</definedName>
    <definedName name="interst" localSheetId="15">#REF!</definedName>
    <definedName name="interst">#REF!</definedName>
    <definedName name="IntExp">'[8]Income Stmt'!$A$299:$L$357</definedName>
    <definedName name="IntInc">'[8]Income Stmt'!$A$283:$L$296</definedName>
    <definedName name="IntIncRate" localSheetId="12">#REF!</definedName>
    <definedName name="IntIncRate" localSheetId="9">#REF!</definedName>
    <definedName name="IntIncRate" localSheetId="3">#REF!</definedName>
    <definedName name="IntIncRate" localSheetId="4">#REF!</definedName>
    <definedName name="IntIncRate" localSheetId="15">#REF!</definedName>
    <definedName name="IntIncRate">#REF!</definedName>
    <definedName name="iough" localSheetId="14">{#N/A,#N/A,FALSE,"Edison";#N/A,#N/A,FALSE," EIX"}</definedName>
    <definedName name="iough" localSheetId="0">{#N/A,#N/A,FALSE,"Edison";#N/A,#N/A,FALSE," EIX"}</definedName>
    <definedName name="iough" localSheetId="12">{#N/A,#N/A,FALSE,"Edison";#N/A,#N/A,FALSE," EIX"}</definedName>
    <definedName name="iough" localSheetId="16">{#N/A,#N/A,FALSE,"Edison";#N/A,#N/A,FALSE," EIX"}</definedName>
    <definedName name="iough" localSheetId="9">{#N/A,#N/A,FALSE,"Edison";#N/A,#N/A,FALSE," EIX"}</definedName>
    <definedName name="iough" localSheetId="3">{#N/A,#N/A,FALSE,"Edison";#N/A,#N/A,FALSE," EIX"}</definedName>
    <definedName name="iough" localSheetId="4">{#N/A,#N/A,FALSE,"Edison";#N/A,#N/A,FALSE," EIX"}</definedName>
    <definedName name="iough" localSheetId="15">{#N/A,#N/A,FALSE,"Edison";#N/A,#N/A,FALSE," EIX"}</definedName>
    <definedName name="iough" localSheetId="17">{#N/A,#N/A,FALSE,"Edison";#N/A,#N/A,FALSE," EIX"}</definedName>
    <definedName name="iough">{#N/A,#N/A,FALSE,"Edison";#N/A,#N/A,FALSE," EIX"}</definedName>
    <definedName name="Kap" localSheetId="12">[1]Current!#REF!</definedName>
    <definedName name="Kap" localSheetId="9">[1]Current!#REF!</definedName>
    <definedName name="Kap" localSheetId="3">[1]Current!#REF!</definedName>
    <definedName name="Kap" localSheetId="15">[1]Current!#REF!</definedName>
    <definedName name="Kap">[1]Current!#REF!</definedName>
    <definedName name="key" localSheetId="12" hidden="1">'[6]Unit Data Real$'!#REF!</definedName>
    <definedName name="key" localSheetId="9" hidden="1">'[6]Unit Data Real$'!#REF!</definedName>
    <definedName name="key" localSheetId="3" hidden="1">'[6]Unit Data Real$'!#REF!</definedName>
    <definedName name="key" localSheetId="15" hidden="1">'[6]Unit Data Real$'!#REF!</definedName>
    <definedName name="key" hidden="1">'[6]Unit Data Real$'!#REF!</definedName>
    <definedName name="L" localSheetId="14">CRSX!L</definedName>
    <definedName name="L" localSheetId="0">DCR!L</definedName>
    <definedName name="L" localSheetId="12">'Lugo-Pisgah'!L</definedName>
    <definedName name="L" localSheetId="16">SOK!L</definedName>
    <definedName name="L" localSheetId="9">'TRTP Seg 10'!L</definedName>
    <definedName name="L" localSheetId="3">'TRTP Seg 4'!L</definedName>
    <definedName name="L" localSheetId="4">'TRTP Seg 5'!L</definedName>
    <definedName name="L" localSheetId="15">Whirlwind!L</definedName>
    <definedName name="L" localSheetId="17">WOD!L</definedName>
    <definedName name="L">[0]!L</definedName>
    <definedName name="LAIFCosts" localSheetId="12">[1]Current!#REF!</definedName>
    <definedName name="LAIFCosts" localSheetId="16">[1]Current!#REF!</definedName>
    <definedName name="LAIFCosts" localSheetId="9">[1]Current!#REF!</definedName>
    <definedName name="LAIFCosts" localSheetId="3">[1]Current!#REF!</definedName>
    <definedName name="LAIFCosts" localSheetId="4">[1]Current!#REF!</definedName>
    <definedName name="LAIFCosts" localSheetId="15">[1]Current!#REF!</definedName>
    <definedName name="LAIFCosts" localSheetId="17">[1]Current!#REF!</definedName>
    <definedName name="LAIFCosts">[1]Current!#REF!</definedName>
    <definedName name="LAIFCosts1" localSheetId="12">[1]Current!#REF!</definedName>
    <definedName name="LAIFCosts1" localSheetId="16">[1]Current!#REF!</definedName>
    <definedName name="LAIFCosts1" localSheetId="9">[1]Current!#REF!</definedName>
    <definedName name="LAIFCosts1" localSheetId="3">[1]Current!#REF!</definedName>
    <definedName name="LAIFCosts1" localSheetId="4">[1]Current!#REF!</definedName>
    <definedName name="LAIFCosts1" localSheetId="15">[1]Current!#REF!</definedName>
    <definedName name="LAIFCosts1" localSheetId="17">[1]Current!#REF!</definedName>
    <definedName name="LAIFCosts1">[1]Current!#REF!</definedName>
    <definedName name="LAIFCosts2" localSheetId="12">[1]Current!#REF!</definedName>
    <definedName name="LAIFCosts2" localSheetId="9">[1]Current!#REF!</definedName>
    <definedName name="LAIFCosts2" localSheetId="3">[1]Current!#REF!</definedName>
    <definedName name="LAIFCosts2" localSheetId="4">[1]Current!#REF!</definedName>
    <definedName name="LAIFCosts2" localSheetId="15">[1]Current!#REF!</definedName>
    <definedName name="LAIFCosts2" localSheetId="17">[1]Current!#REF!</definedName>
    <definedName name="LAIFCosts2">[1]Current!#REF!</definedName>
    <definedName name="LAIFCosts3" localSheetId="12">[1]Current!#REF!</definedName>
    <definedName name="LAIFCosts3" localSheetId="9">[1]Current!#REF!</definedName>
    <definedName name="LAIFCosts3" localSheetId="3">[1]Current!#REF!</definedName>
    <definedName name="LAIFCosts3" localSheetId="15">[1]Current!#REF!</definedName>
    <definedName name="LAIFCosts3">[1]Current!#REF!</definedName>
    <definedName name="Latin_American" localSheetId="12">#REF!</definedName>
    <definedName name="Latin_American" localSheetId="9">#REF!</definedName>
    <definedName name="Latin_American" localSheetId="3">#REF!</definedName>
    <definedName name="Latin_American" localSheetId="4">#REF!</definedName>
    <definedName name="Latin_American" localSheetId="15">#REF!</definedName>
    <definedName name="Latin_American">#REF!</definedName>
    <definedName name="Latin_American1" localSheetId="12">#REF!</definedName>
    <definedName name="Latin_American1" localSheetId="9">#REF!</definedName>
    <definedName name="Latin_American1" localSheetId="3">#REF!</definedName>
    <definedName name="Latin_American1" localSheetId="4">#REF!</definedName>
    <definedName name="Latin_American1" localSheetId="15">#REF!</definedName>
    <definedName name="Latin_American1">#REF!</definedName>
    <definedName name="Latin_American3" localSheetId="12">#REF!</definedName>
    <definedName name="Latin_American3" localSheetId="9">#REF!</definedName>
    <definedName name="Latin_American3" localSheetId="3">#REF!</definedName>
    <definedName name="Latin_American3" localSheetId="4">#REF!</definedName>
    <definedName name="Latin_American3" localSheetId="15">#REF!</definedName>
    <definedName name="Latin_American3">#REF!</definedName>
    <definedName name="ListOffset" hidden="1">1</definedName>
    <definedName name="LOLD">1</definedName>
    <definedName name="LOLD_Table">15</definedName>
    <definedName name="LTDIntRate" localSheetId="12">#REF!</definedName>
    <definedName name="LTDIntRate" localSheetId="9">#REF!</definedName>
    <definedName name="LTDIntRate" localSheetId="3">#REF!</definedName>
    <definedName name="LTDIntRate" localSheetId="4">#REF!</definedName>
    <definedName name="LTDIntRate" localSheetId="15">#REF!</definedName>
    <definedName name="LTDIntRate">#REF!</definedName>
    <definedName name="Lylaw" localSheetId="12">#REF!</definedName>
    <definedName name="Lylaw" localSheetId="9">#REF!</definedName>
    <definedName name="Lylaw" localSheetId="3">#REF!</definedName>
    <definedName name="Lylaw" localSheetId="4">#REF!</definedName>
    <definedName name="Lylaw" localSheetId="15">#REF!</definedName>
    <definedName name="Lylaw">#REF!</definedName>
    <definedName name="Lylaw1" localSheetId="12">#REF!</definedName>
    <definedName name="Lylaw1" localSheetId="9">#REF!</definedName>
    <definedName name="Lylaw1" localSheetId="3">#REF!</definedName>
    <definedName name="Lylaw1" localSheetId="4">#REF!</definedName>
    <definedName name="Lylaw1" localSheetId="15">#REF!</definedName>
    <definedName name="Lylaw1">#REF!</definedName>
    <definedName name="Lylaw2" localSheetId="12">#REF!</definedName>
    <definedName name="Lylaw2" localSheetId="9">#REF!</definedName>
    <definedName name="Lylaw2" localSheetId="3">#REF!</definedName>
    <definedName name="Lylaw2" localSheetId="15">#REF!</definedName>
    <definedName name="Lylaw2">#REF!</definedName>
    <definedName name="Lylaw3" localSheetId="12">#REF!</definedName>
    <definedName name="Lylaw3" localSheetId="9">#REF!</definedName>
    <definedName name="Lylaw3" localSheetId="3">#REF!</definedName>
    <definedName name="Lylaw3" localSheetId="15">#REF!</definedName>
    <definedName name="Lylaw3">#REF!</definedName>
    <definedName name="Mandeville_Direct1" localSheetId="12">[1]Current!#REF!</definedName>
    <definedName name="Mandeville_Direct1" localSheetId="9">[1]Current!#REF!</definedName>
    <definedName name="Mandeville_Direct1" localSheetId="3">[1]Current!#REF!</definedName>
    <definedName name="Mandeville_Direct1" localSheetId="15">[1]Current!#REF!</definedName>
    <definedName name="Mandeville_Direct1">[1]Current!#REF!</definedName>
    <definedName name="Mandeville_LAIF1" localSheetId="12">[1]Current!#REF!</definedName>
    <definedName name="Mandeville_LAIF1" localSheetId="9">[1]Current!#REF!</definedName>
    <definedName name="Mandeville_LAIF1" localSheetId="3">[1]Current!#REF!</definedName>
    <definedName name="Mandeville_LAIF1" localSheetId="15">[1]Current!#REF!</definedName>
    <definedName name="Mandeville_LAIF1">[1]Current!#REF!</definedName>
    <definedName name="March2003_Forecast" localSheetId="12">#REF!</definedName>
    <definedName name="March2003_Forecast" localSheetId="9">#REF!</definedName>
    <definedName name="March2003_Forecast" localSheetId="3">#REF!</definedName>
    <definedName name="March2003_Forecast" localSheetId="4">#REF!</definedName>
    <definedName name="March2003_Forecast" localSheetId="15">#REF!</definedName>
    <definedName name="March2003_Forecast">#REF!</definedName>
    <definedName name="MatlMgmt_RATE" localSheetId="9">[9]Setup!$D$71</definedName>
    <definedName name="MatlMgmt_RATE" localSheetId="3">[9]Setup!$D$71</definedName>
    <definedName name="MatlMgmt_RATE" localSheetId="4">[9]Setup!$D$71</definedName>
    <definedName name="MatlMgmt_RATE">[9]Setup!$D$71</definedName>
    <definedName name="MCPCN" localSheetId="9">'[17]CPCN Jan 15 Schedule'!$A$5:$F$849</definedName>
    <definedName name="MCPCN" localSheetId="3">'[17]CPCN Jan 15 Schedule'!$A$5:$F$849</definedName>
    <definedName name="MCPCN" localSheetId="4">'[17]CPCN Jan 15 Schedule'!$A$5:$F$849</definedName>
    <definedName name="MCPCN">'[17]CPCN Jan 15 Schedule'!$A$5:$F$849</definedName>
    <definedName name="MedTermRate" localSheetId="12">#REF!</definedName>
    <definedName name="MedTermRate" localSheetId="9">#REF!</definedName>
    <definedName name="MedTermRate" localSheetId="3">#REF!</definedName>
    <definedName name="MedTermRate" localSheetId="4">#REF!</definedName>
    <definedName name="MedTermRate" localSheetId="15">#REF!</definedName>
    <definedName name="MedTermRate">#REF!</definedName>
    <definedName name="Meters" localSheetId="12">#REF!</definedName>
    <definedName name="Meters" localSheetId="9">#REF!</definedName>
    <definedName name="Meters" localSheetId="3">#REF!</definedName>
    <definedName name="Meters" localSheetId="4">#REF!</definedName>
    <definedName name="Meters" localSheetId="15">#REF!</definedName>
    <definedName name="Meters">#REF!</definedName>
    <definedName name="MezzanineCo_Invest" localSheetId="12">#REF!</definedName>
    <definedName name="MezzanineCo_Invest" localSheetId="9">#REF!</definedName>
    <definedName name="MezzanineCo_Invest" localSheetId="3">#REF!</definedName>
    <definedName name="MezzanineCo_Invest" localSheetId="4">#REF!</definedName>
    <definedName name="MezzanineCo_Invest" localSheetId="15">#REF!</definedName>
    <definedName name="MezzanineCo_Invest">#REF!</definedName>
    <definedName name="MezzanineFunds" localSheetId="12">#REF!</definedName>
    <definedName name="MezzanineFunds" localSheetId="9">#REF!</definedName>
    <definedName name="MezzanineFunds" localSheetId="3">#REF!</definedName>
    <definedName name="MezzanineFunds" localSheetId="15">#REF!</definedName>
    <definedName name="MezzanineFunds">#REF!</definedName>
    <definedName name="MezzineFunds" localSheetId="12">#REF!</definedName>
    <definedName name="MezzineFunds" localSheetId="9">#REF!</definedName>
    <definedName name="MezzineFunds" localSheetId="3">#REF!</definedName>
    <definedName name="MezzineFunds" localSheetId="15">#REF!</definedName>
    <definedName name="MezzineFunds">#REF!</definedName>
    <definedName name="MFC_BalSht">'[8]Edison Funding'!$A$163:$L$209</definedName>
    <definedName name="MFC_CashFlow">'[8]Edison Funding'!$A$123:$L$150</definedName>
    <definedName name="MFC_IncStmt">'[8]Edison Funding'!$A$37:$L$66</definedName>
    <definedName name="Monthly_CF" localSheetId="12">#REF!</definedName>
    <definedName name="Monthly_CF" localSheetId="9">#REF!</definedName>
    <definedName name="Monthly_CF" localSheetId="3">#REF!</definedName>
    <definedName name="Monthly_CF" localSheetId="4">#REF!</definedName>
    <definedName name="Monthly_CF" localSheetId="15">#REF!</definedName>
    <definedName name="Monthly_CF">#REF!</definedName>
    <definedName name="MonthlyCashFow">'[8]Cash Flow'!$AI$33:$BJ$152</definedName>
    <definedName name="MonthlyCurrYr_IncStmt">'[8]Income Stmt'!$AM$42:$AY$95</definedName>
    <definedName name="MonthlyNextYr_IncStmt">'[8]Income Stmt'!$BA$41:$BM$95</definedName>
    <definedName name="n" localSheetId="14">CRSX!n</definedName>
    <definedName name="n" localSheetId="0">DCR!n</definedName>
    <definedName name="n" localSheetId="12">'Lugo-Pisgah'!n</definedName>
    <definedName name="n" localSheetId="16">SOK!n</definedName>
    <definedName name="n" localSheetId="9">'TRTP Seg 10'!n</definedName>
    <definedName name="n" localSheetId="3">'TRTP Seg 4'!n</definedName>
    <definedName name="n" localSheetId="4">'TRTP Seg 5'!n</definedName>
    <definedName name="n" localSheetId="15">Whirlwind!n</definedName>
    <definedName name="n" localSheetId="17">WOD!n</definedName>
    <definedName name="n">[0]!n</definedName>
    <definedName name="NETTAX" localSheetId="12">#REF!</definedName>
    <definedName name="NETTAX" localSheetId="16">#REF!</definedName>
    <definedName name="NETTAX" localSheetId="9">#REF!</definedName>
    <definedName name="NETTAX" localSheetId="3">#REF!</definedName>
    <definedName name="NETTAX" localSheetId="4">#REF!</definedName>
    <definedName name="NETTAX" localSheetId="15">#REF!</definedName>
    <definedName name="NETTAX" localSheetId="17">#REF!</definedName>
    <definedName name="NETTAX">#REF!</definedName>
    <definedName name="NewConsSums" localSheetId="9">[9]Setup!$AZ$106</definedName>
    <definedName name="NewConsSums" localSheetId="3">[9]Setup!$AZ$106</definedName>
    <definedName name="NewConsSums" localSheetId="4">[9]Setup!$AZ$106</definedName>
    <definedName name="NewConsSums">[9]Setup!$AZ$106</definedName>
    <definedName name="NextYrCashFlow">'[8]Cash Flow'!$AX$165:$BJ$206</definedName>
    <definedName name="o" localSheetId="14">CRSX!o</definedName>
    <definedName name="o" localSheetId="0">DCR!o</definedName>
    <definedName name="o" localSheetId="12">'Lugo-Pisgah'!o</definedName>
    <definedName name="o" localSheetId="16">SOK!o</definedName>
    <definedName name="o" localSheetId="9">'TRTP Seg 10'!o</definedName>
    <definedName name="o" localSheetId="3">'TRTP Seg 4'!o</definedName>
    <definedName name="o" localSheetId="4">'TRTP Seg 5'!o</definedName>
    <definedName name="o" localSheetId="15">Whirlwind!o</definedName>
    <definedName name="o" localSheetId="17">WOD!o</definedName>
    <definedName name="o">[0]!o</definedName>
    <definedName name="Oeight1" localSheetId="9">'[15]GRC Plus 2009'!$T$7:$T$190</definedName>
    <definedName name="Oeight1" localSheetId="3">'[15]GRC Plus 2009'!$T$7:$T$190</definedName>
    <definedName name="Oeight1" localSheetId="4">'[15]GRC Plus 2009'!$T$7:$T$190</definedName>
    <definedName name="Oeight1">'[15]GRC Plus 2009'!$T$7:$T$190</definedName>
    <definedName name="Ofive1" localSheetId="9">'[15]GRC Plus 2009'!$Q$7:$Q$190</definedName>
    <definedName name="Ofive1" localSheetId="3">'[15]GRC Plus 2009'!$Q$7:$Q$190</definedName>
    <definedName name="Ofive1" localSheetId="4">'[15]GRC Plus 2009'!$Q$7:$Q$190</definedName>
    <definedName name="Ofive1">'[15]GRC Plus 2009'!$Q$7:$Q$190</definedName>
    <definedName name="Ofour1" localSheetId="9">'[15]GRC Plus 2009'!$P$7:$P$190</definedName>
    <definedName name="Ofour1" localSheetId="3">'[15]GRC Plus 2009'!$P$7:$P$190</definedName>
    <definedName name="Ofour1" localSheetId="4">'[15]GRC Plus 2009'!$P$7:$P$190</definedName>
    <definedName name="Ofour1">'[15]GRC Plus 2009'!$P$7:$P$190</definedName>
    <definedName name="OM" localSheetId="12">#REF!</definedName>
    <definedName name="OM" localSheetId="9">#REF!</definedName>
    <definedName name="OM" localSheetId="3">#REF!</definedName>
    <definedName name="OM" localSheetId="4">#REF!</definedName>
    <definedName name="OM" localSheetId="15">#REF!</definedName>
    <definedName name="OM">#REF!</definedName>
    <definedName name="OM_Capital">'[5]O&amp;M and Capital'!$A$3:$IV$57</definedName>
    <definedName name="ONINE" localSheetId="12">#REF!</definedName>
    <definedName name="ONINE" localSheetId="9">#REF!</definedName>
    <definedName name="ONINE" localSheetId="3">#REF!</definedName>
    <definedName name="ONINE" localSheetId="4">#REF!</definedName>
    <definedName name="ONINE" localSheetId="15">#REF!</definedName>
    <definedName name="ONINE">#REF!</definedName>
    <definedName name="OperExp">'[8]Income Stmt'!$A$360:$L$392</definedName>
    <definedName name="oprev0" localSheetId="12">#REF!</definedName>
    <definedName name="oprev0" localSheetId="9">#REF!</definedName>
    <definedName name="oprev0" localSheetId="3">#REF!</definedName>
    <definedName name="oprev0" localSheetId="4">#REF!</definedName>
    <definedName name="oprev0" localSheetId="15">#REF!</definedName>
    <definedName name="oprev0">#REF!</definedName>
    <definedName name="oprev1" localSheetId="12">#REF!</definedName>
    <definedName name="oprev1" localSheetId="9">#REF!</definedName>
    <definedName name="oprev1" localSheetId="3">#REF!</definedName>
    <definedName name="oprev1" localSheetId="4">#REF!</definedName>
    <definedName name="oprev1" localSheetId="15">#REF!</definedName>
    <definedName name="oprev1">#REF!</definedName>
    <definedName name="OR" localSheetId="12">#REF!</definedName>
    <definedName name="OR" localSheetId="9">#REF!</definedName>
    <definedName name="OR" localSheetId="3">#REF!</definedName>
    <definedName name="OR" localSheetId="4">#REF!</definedName>
    <definedName name="OR" localSheetId="15">#REF!</definedName>
    <definedName name="OR">#REF!</definedName>
    <definedName name="Oseven1" localSheetId="9">'[15]GRC Plus 2009'!$S$7:$S$190</definedName>
    <definedName name="Oseven1" localSheetId="3">'[15]GRC Plus 2009'!$S$7:$S$190</definedName>
    <definedName name="Oseven1" localSheetId="4">'[15]GRC Plus 2009'!$S$7:$S$190</definedName>
    <definedName name="Oseven1">'[15]GRC Plus 2009'!$S$7:$S$190</definedName>
    <definedName name="Osix1" localSheetId="9">'[15]GRC Plus 2009'!$R$7:$R$190</definedName>
    <definedName name="Osix1" localSheetId="3">'[15]GRC Plus 2009'!$R$7:$R$190</definedName>
    <definedName name="Osix1" localSheetId="4">'[15]GRC Plus 2009'!$R$7:$R$190</definedName>
    <definedName name="Osix1">'[15]GRC Plus 2009'!$R$7:$R$190</definedName>
    <definedName name="OthConsSums" localSheetId="9">[9]Setup!$AZ$108</definedName>
    <definedName name="OthConsSums" localSheetId="3">[9]Setup!$AZ$108</definedName>
    <definedName name="OthConsSums" localSheetId="4">[9]Setup!$AZ$108</definedName>
    <definedName name="OthConsSums">[9]Setup!$AZ$108</definedName>
    <definedName name="Other">'[5]Other '!$A$11:$IV$48</definedName>
    <definedName name="OutputData" localSheetId="9">[25]C600!$A$10:$O$473</definedName>
    <definedName name="OutputData" localSheetId="3">[25]C600!$A$10:$O$473</definedName>
    <definedName name="OutputData" localSheetId="4">[25]C600!$A$10:$O$473</definedName>
    <definedName name="OutputData">[25]C600!$A$10:$O$473</definedName>
    <definedName name="p" localSheetId="14">CRSX!p</definedName>
    <definedName name="p" localSheetId="0">DCR!p</definedName>
    <definedName name="p" localSheetId="12">'Lugo-Pisgah'!p</definedName>
    <definedName name="p" localSheetId="16">SOK!p</definedName>
    <definedName name="p" localSheetId="9">'TRTP Seg 10'!p</definedName>
    <definedName name="p" localSheetId="3">'TRTP Seg 4'!p</definedName>
    <definedName name="p" localSheetId="4">'TRTP Seg 5'!p</definedName>
    <definedName name="p" localSheetId="15">Whirlwind!p</definedName>
    <definedName name="p" localSheetId="17">WOD!p</definedName>
    <definedName name="p">[0]!p</definedName>
    <definedName name="Paid_Absence" localSheetId="9">[9]LoadingRates!$B$24</definedName>
    <definedName name="Paid_Absence" localSheetId="3">[9]LoadingRates!$B$24</definedName>
    <definedName name="Paid_Absence" localSheetId="4">[9]LoadingRates!$B$24</definedName>
    <definedName name="Paid_Absence">[9]LoadingRates!$B$24</definedName>
    <definedName name="PAYROLL_TAX" localSheetId="9">[9]Setup!$D$70</definedName>
    <definedName name="PAYROLL_TAX" localSheetId="3">[9]Setup!$D$70</definedName>
    <definedName name="PAYROLL_TAX" localSheetId="4">[9]Setup!$D$70</definedName>
    <definedName name="PAYROLL_TAX">[9]Setup!$D$70</definedName>
    <definedName name="PBPCNT" localSheetId="9">[9]Setup!$D$76</definedName>
    <definedName name="PBPCNT" localSheetId="3">[9]Setup!$D$76</definedName>
    <definedName name="PBPCNT" localSheetId="4">[9]Setup!$D$76</definedName>
    <definedName name="PBPCNT">[9]Setup!$D$76</definedName>
    <definedName name="PP_Fuel">'[5]FPP - CDWR'!$A$1:$IV$55</definedName>
    <definedName name="PriceIncrement" localSheetId="12">#REF!</definedName>
    <definedName name="PriceIncrement" localSheetId="9">#REF!</definedName>
    <definedName name="PriceIncrement" localSheetId="3">#REF!</definedName>
    <definedName name="PriceIncrement" localSheetId="4">#REF!</definedName>
    <definedName name="PriceIncrement" localSheetId="15">#REF!</definedName>
    <definedName name="PriceIncrement">#REF!</definedName>
    <definedName name="PRINT" localSheetId="12">#REF!</definedName>
    <definedName name="PRINT" localSheetId="9">#REF!</definedName>
    <definedName name="PRINT" localSheetId="3">#REF!</definedName>
    <definedName name="PRINT" localSheetId="4">#REF!</definedName>
    <definedName name="PRINT" localSheetId="15">#REF!</definedName>
    <definedName name="PRINT">#REF!</definedName>
    <definedName name="Print_Area_MI" localSheetId="12">#REF!</definedName>
    <definedName name="Print_Area_MI" localSheetId="9">#REF!</definedName>
    <definedName name="Print_Area_MI" localSheetId="3">#REF!</definedName>
    <definedName name="Print_Area_MI" localSheetId="4">#REF!</definedName>
    <definedName name="Print_Area_MI" localSheetId="15">#REF!</definedName>
    <definedName name="Print_Area_MI">#REF!</definedName>
    <definedName name="Print_monthly">'[8]Income Stmt'!$AL$42:$AY$101</definedName>
    <definedName name="print1" localSheetId="12">#REF!</definedName>
    <definedName name="print1" localSheetId="9">#REF!</definedName>
    <definedName name="print1" localSheetId="3">#REF!</definedName>
    <definedName name="print1" localSheetId="4">#REF!</definedName>
    <definedName name="print1" localSheetId="15">#REF!</definedName>
    <definedName name="print1">#REF!</definedName>
    <definedName name="print2" localSheetId="12">#REF!</definedName>
    <definedName name="print2" localSheetId="9">#REF!</definedName>
    <definedName name="print2" localSheetId="3">#REF!</definedName>
    <definedName name="print2" localSheetId="4">#REF!</definedName>
    <definedName name="print2" localSheetId="15">#REF!</definedName>
    <definedName name="print2">#REF!</definedName>
    <definedName name="PRINTA" localSheetId="12">#REF!</definedName>
    <definedName name="PRINTA" localSheetId="9">#REF!</definedName>
    <definedName name="PRINTA" localSheetId="3">#REF!</definedName>
    <definedName name="PRINTA" localSheetId="4">#REF!</definedName>
    <definedName name="PRINTA" localSheetId="15">#REF!</definedName>
    <definedName name="PRINTA">#REF!</definedName>
    <definedName name="PRINTB" localSheetId="12">#REF!</definedName>
    <definedName name="PRINTB" localSheetId="9">#REF!</definedName>
    <definedName name="PRINTB" localSheetId="3">#REF!</definedName>
    <definedName name="PRINTB" localSheetId="15">#REF!</definedName>
    <definedName name="PRINTB">#REF!</definedName>
    <definedName name="Procuremt_RATE" localSheetId="9">[9]Setup!$D$72</definedName>
    <definedName name="Procuremt_RATE" localSheetId="3">[9]Setup!$D$72</definedName>
    <definedName name="Procuremt_RATE" localSheetId="4">[9]Setup!$D$72</definedName>
    <definedName name="Procuremt_RATE">[9]Setup!$D$72</definedName>
    <definedName name="Proscreen_Inputs">[5]Data!$A$31:$N$57</definedName>
    <definedName name="PXPur_2003" localSheetId="12">#REF!</definedName>
    <definedName name="PXPur_2003" localSheetId="9">#REF!</definedName>
    <definedName name="PXPur_2003" localSheetId="3">#REF!</definedName>
    <definedName name="PXPur_2003" localSheetId="4">#REF!</definedName>
    <definedName name="PXPur_2003" localSheetId="15">#REF!</definedName>
    <definedName name="PXPur_2003">#REF!</definedName>
    <definedName name="PXPur_2004" localSheetId="12">#REF!</definedName>
    <definedName name="PXPur_2004" localSheetId="9">#REF!</definedName>
    <definedName name="PXPur_2004" localSheetId="3">#REF!</definedName>
    <definedName name="PXPur_2004" localSheetId="4">#REF!</definedName>
    <definedName name="PXPur_2004" localSheetId="15">#REF!</definedName>
    <definedName name="PXPur_2004">#REF!</definedName>
    <definedName name="PXPur_2005" localSheetId="12">#REF!</definedName>
    <definedName name="PXPur_2005" localSheetId="9">#REF!</definedName>
    <definedName name="PXPur_2005" localSheetId="3">#REF!</definedName>
    <definedName name="PXPur_2005" localSheetId="4">#REF!</definedName>
    <definedName name="PXPur_2005" localSheetId="15">#REF!</definedName>
    <definedName name="PXPur_2005">#REF!</definedName>
    <definedName name="PXSales_2003" localSheetId="12">#REF!</definedName>
    <definedName name="PXSales_2003" localSheetId="9">#REF!</definedName>
    <definedName name="PXSales_2003" localSheetId="3">#REF!</definedName>
    <definedName name="PXSales_2003" localSheetId="15">#REF!</definedName>
    <definedName name="PXSales_2003">#REF!</definedName>
    <definedName name="PXSales_2004" localSheetId="12">#REF!</definedName>
    <definedName name="PXSales_2004" localSheetId="9">#REF!</definedName>
    <definedName name="PXSales_2004" localSheetId="3">#REF!</definedName>
    <definedName name="PXSales_2004" localSheetId="15">#REF!</definedName>
    <definedName name="PXSales_2004">#REF!</definedName>
    <definedName name="PXSales_2005" localSheetId="12">#REF!</definedName>
    <definedName name="PXSales_2005" localSheetId="9">#REF!</definedName>
    <definedName name="PXSales_2005" localSheetId="3">#REF!</definedName>
    <definedName name="PXSales_2005" localSheetId="15">#REF!</definedName>
    <definedName name="PXSales_2005">#REF!</definedName>
    <definedName name="qxtbDailyForecasts" localSheetId="12">#REF!</definedName>
    <definedName name="qxtbDailyForecasts" localSheetId="9">#REF!</definedName>
    <definedName name="qxtbDailyForecasts" localSheetId="3">#REF!</definedName>
    <definedName name="qxtbDailyForecasts" localSheetId="15">#REF!</definedName>
    <definedName name="qxtbDailyForecasts">#REF!</definedName>
    <definedName name="qxtbDailyTransactions" localSheetId="12">#REF!</definedName>
    <definedName name="qxtbDailyTransactions" localSheetId="9">#REF!</definedName>
    <definedName name="qxtbDailyTransactions" localSheetId="3">#REF!</definedName>
    <definedName name="qxtbDailyTransactions" localSheetId="15">#REF!</definedName>
    <definedName name="qxtbDailyTransactions">#REF!</definedName>
    <definedName name="qxtbDailyTransactions_All" localSheetId="12">#REF!</definedName>
    <definedName name="qxtbDailyTransactions_All" localSheetId="9">#REF!</definedName>
    <definedName name="qxtbDailyTransactions_All" localSheetId="3">#REF!</definedName>
    <definedName name="qxtbDailyTransactions_All" localSheetId="15">#REF!</definedName>
    <definedName name="qxtbDailyTransactions_All">#REF!</definedName>
    <definedName name="Range_Name" localSheetId="12">#REF!</definedName>
    <definedName name="Range_Name" localSheetId="9">#REF!</definedName>
    <definedName name="Range_Name" localSheetId="3">#REF!</definedName>
    <definedName name="Range_Name" localSheetId="15">#REF!</definedName>
    <definedName name="Range_Name">#REF!</definedName>
    <definedName name="Rate_NT" localSheetId="9">[9]Setup!$C$176</definedName>
    <definedName name="Rate_NT" localSheetId="3">[9]Setup!$C$176</definedName>
    <definedName name="Rate_NT" localSheetId="4">[9]Setup!$C$176</definedName>
    <definedName name="Rate_NT">[9]Setup!$C$176</definedName>
    <definedName name="RatebaseData_Avg" localSheetId="9">'[26](1) AVG RB_ALCAR'!$A$97:$N$133</definedName>
    <definedName name="RatebaseData_Avg" localSheetId="3">'[26](1) AVG RB_ALCAR'!$A$97:$N$133</definedName>
    <definedName name="RatebaseData_Avg" localSheetId="4">'[26](1) AVG RB_ALCAR'!$A$97:$N$133</definedName>
    <definedName name="RatebaseData_Avg">'[26](1) AVG RB_ALCAR'!$A$97:$N$133</definedName>
    <definedName name="RatioC" localSheetId="9">[9]Setup!$C$128</definedName>
    <definedName name="RatioC" localSheetId="3">[9]Setup!$C$128</definedName>
    <definedName name="RatioC" localSheetId="4">[9]Setup!$C$128</definedName>
    <definedName name="RatioC">[9]Setup!$C$128</definedName>
    <definedName name="RatioCal2" localSheetId="14">CRSX!RatioCal2</definedName>
    <definedName name="RatioCal2" localSheetId="0">DCR!RatioCal2</definedName>
    <definedName name="RatioCal2" localSheetId="12">'Lugo-Pisgah'!RatioCal2</definedName>
    <definedName name="RatioCal2" localSheetId="16">SOK!RatioCal2</definedName>
    <definedName name="RatioCal2" localSheetId="9">'TRTP Seg 10'!RatioCal2</definedName>
    <definedName name="RatioCal2" localSheetId="3">'TRTP Seg 4'!RatioCal2</definedName>
    <definedName name="RatioCal2" localSheetId="4">'TRTP Seg 5'!RatioCal2</definedName>
    <definedName name="RatioCal2" localSheetId="15">Whirlwind!RatioCal2</definedName>
    <definedName name="RatioCal2" localSheetId="17">WOD!RatioCal2</definedName>
    <definedName name="RatioCal2">[0]!RatioCal2</definedName>
    <definedName name="RatioCal3" localSheetId="14">CRSX!RatioCal3</definedName>
    <definedName name="RatioCal3" localSheetId="0">DCR!RatioCal3</definedName>
    <definedName name="RatioCal3" localSheetId="12">'Lugo-Pisgah'!RatioCal3</definedName>
    <definedName name="RatioCal3" localSheetId="16">SOK!RatioCal3</definedName>
    <definedName name="RatioCal3" localSheetId="9">'TRTP Seg 10'!RatioCal3</definedName>
    <definedName name="RatioCal3" localSheetId="3">'TRTP Seg 4'!RatioCal3</definedName>
    <definedName name="RatioCal3" localSheetId="4">'TRTP Seg 5'!RatioCal3</definedName>
    <definedName name="RatioCal3" localSheetId="15">Whirlwind!RatioCal3</definedName>
    <definedName name="RatioCal3" localSheetId="17">WOD!RatioCal3</definedName>
    <definedName name="RatioCal3">[0]!RatioCal3</definedName>
    <definedName name="RatioCal4" localSheetId="14">CRSX!RatioCal4</definedName>
    <definedName name="RatioCal4" localSheetId="0">DCR!RatioCal4</definedName>
    <definedName name="RatioCal4" localSheetId="12">'Lugo-Pisgah'!RatioCal4</definedName>
    <definedName name="RatioCal4" localSheetId="16">SOK!RatioCal4</definedName>
    <definedName name="RatioCal4" localSheetId="9">'TRTP Seg 10'!RatioCal4</definedName>
    <definedName name="RatioCal4" localSheetId="3">'TRTP Seg 4'!RatioCal4</definedName>
    <definedName name="RatioCal4" localSheetId="4">'TRTP Seg 5'!RatioCal4</definedName>
    <definedName name="RatioCal4" localSheetId="15">Whirlwind!RatioCal4</definedName>
    <definedName name="RatioCal4" localSheetId="17">WOD!RatioCal4</definedName>
    <definedName name="RatioCal4">[0]!RatioCal4</definedName>
    <definedName name="RatioCal5" localSheetId="14">CRSX!RatioCal5</definedName>
    <definedName name="RatioCal5" localSheetId="0">DCR!RatioCal5</definedName>
    <definedName name="RatioCal5" localSheetId="12">'Lugo-Pisgah'!RatioCal5</definedName>
    <definedName name="RatioCal5" localSheetId="16">SOK!RatioCal5</definedName>
    <definedName name="RatioCal5" localSheetId="9">'TRTP Seg 10'!RatioCal5</definedName>
    <definedName name="RatioCal5" localSheetId="3">'TRTP Seg 4'!RatioCal5</definedName>
    <definedName name="RatioCal5" localSheetId="4">'TRTP Seg 5'!RatioCal5</definedName>
    <definedName name="RatioCal5" localSheetId="15">Whirlwind!RatioCal5</definedName>
    <definedName name="RatioCal5" localSheetId="17">WOD!RatioCal5</definedName>
    <definedName name="RatioCal5">[0]!RatioCal5</definedName>
    <definedName name="record1" localSheetId="12">#REF!</definedName>
    <definedName name="record1" localSheetId="16">#REF!</definedName>
    <definedName name="record1" localSheetId="9">#REF!</definedName>
    <definedName name="record1" localSheetId="3">#REF!</definedName>
    <definedName name="record1" localSheetId="4">#REF!</definedName>
    <definedName name="record1" localSheetId="15">#REF!</definedName>
    <definedName name="record1" localSheetId="17">#REF!</definedName>
    <definedName name="record1">#REF!</definedName>
    <definedName name="Record2" localSheetId="12">#REF!</definedName>
    <definedName name="Record2" localSheetId="16">#REF!</definedName>
    <definedName name="Record2" localSheetId="9">#REF!</definedName>
    <definedName name="Record2" localSheetId="3">#REF!</definedName>
    <definedName name="Record2" localSheetId="4">#REF!</definedName>
    <definedName name="Record2" localSheetId="15">#REF!</definedName>
    <definedName name="Record2" localSheetId="17">#REF!</definedName>
    <definedName name="Record2">#REF!</definedName>
    <definedName name="Recorded" localSheetId="12">'[12]Budget by Acct.'!#REF!</definedName>
    <definedName name="Recorded" localSheetId="16">'[12]Budget by Acct.'!#REF!</definedName>
    <definedName name="Recorded" localSheetId="9">'[13]Budget by Acct.'!#REF!</definedName>
    <definedName name="Recorded" localSheetId="3">'[13]Budget by Acct.'!#REF!</definedName>
    <definedName name="Recorded" localSheetId="4">'[13]Budget by Acct.'!#REF!</definedName>
    <definedName name="Recorded" localSheetId="15">'[12]Budget by Acct.'!#REF!</definedName>
    <definedName name="Recorded" localSheetId="17">'[12]Budget by Acct.'!#REF!</definedName>
    <definedName name="Recorded">'[12]Budget by Acct.'!#REF!</definedName>
    <definedName name="RelConsSums" localSheetId="9">[9]Setup!$AZ$109</definedName>
    <definedName name="RelConsSums" localSheetId="3">[9]Setup!$AZ$109</definedName>
    <definedName name="RelConsSums" localSheetId="4">[9]Setup!$AZ$109</definedName>
    <definedName name="RelConsSums">[9]Setup!$AZ$109</definedName>
    <definedName name="RemConsSums" localSheetId="9">[9]Setup!$AZ$107</definedName>
    <definedName name="RemConsSums" localSheetId="3">[9]Setup!$AZ$107</definedName>
    <definedName name="RemConsSums" localSheetId="4">[9]Setup!$AZ$107</definedName>
    <definedName name="RemConsSums">[9]Setup!$AZ$107</definedName>
    <definedName name="ResMaint">'[8]Income Stmt'!$A$259:$L$281</definedName>
    <definedName name="revenue">'[27]Revenue (2001-2005)'!$A$1:$IV$40</definedName>
    <definedName name="Revenues">[5]Revenues!$A$1:$IV$48</definedName>
    <definedName name="REVREQ" localSheetId="12">#REF!</definedName>
    <definedName name="REVREQ" localSheetId="9">#REF!</definedName>
    <definedName name="REVREQ" localSheetId="3">#REF!</definedName>
    <definedName name="REVREQ" localSheetId="4">#REF!</definedName>
    <definedName name="REVREQ" localSheetId="15">#REF!</definedName>
    <definedName name="REVREQ">#REF!</definedName>
    <definedName name="SAPBEXhrIndnt" hidden="1">"Wide"</definedName>
    <definedName name="SAPsysID" hidden="1">"708C5W7SBKP804JT78WJ0JNKI"</definedName>
    <definedName name="SAPwbID" hidden="1">"ARS"</definedName>
    <definedName name="SCE_Discussion" localSheetId="12">#REF!</definedName>
    <definedName name="SCE_Discussion" localSheetId="9">#REF!</definedName>
    <definedName name="SCE_Discussion" localSheetId="3">#REF!</definedName>
    <definedName name="SCE_Discussion" localSheetId="4">#REF!</definedName>
    <definedName name="SCE_Discussion" localSheetId="15">#REF!</definedName>
    <definedName name="SCE_Discussion">#REF!</definedName>
    <definedName name="SCE_Outlook" localSheetId="12">#REF!</definedName>
    <definedName name="SCE_Outlook" localSheetId="9">#REF!</definedName>
    <definedName name="SCE_Outlook" localSheetId="3">#REF!</definedName>
    <definedName name="SCE_Outlook" localSheetId="4">#REF!</definedName>
    <definedName name="SCE_Outlook" localSheetId="15">#REF!</definedName>
    <definedName name="SCE_Outlook">#REF!</definedName>
    <definedName name="SCE_Table" localSheetId="12">#REF!</definedName>
    <definedName name="SCE_Table" localSheetId="9">#REF!</definedName>
    <definedName name="SCE_Table" localSheetId="3">#REF!</definedName>
    <definedName name="SCE_Table" localSheetId="4">#REF!</definedName>
    <definedName name="SCE_Table" localSheetId="15">#REF!</definedName>
    <definedName name="SCE_Table">#REF!</definedName>
    <definedName name="Scenario">'[8]Cash Flow'!$CK$98:$CU$161</definedName>
    <definedName name="SEVEN" localSheetId="12">#REF!</definedName>
    <definedName name="SEVEN" localSheetId="9">#REF!</definedName>
    <definedName name="SEVEN" localSheetId="3">#REF!</definedName>
    <definedName name="SEVEN" localSheetId="4">#REF!</definedName>
    <definedName name="SEVEN" localSheetId="15">#REF!</definedName>
    <definedName name="SEVEN">#REF!</definedName>
    <definedName name="SIX" localSheetId="12">#REF!</definedName>
    <definedName name="SIX" localSheetId="9">#REF!</definedName>
    <definedName name="SIX" localSheetId="3">#REF!</definedName>
    <definedName name="SIX" localSheetId="4">#REF!</definedName>
    <definedName name="SIX" localSheetId="15">#REF!</definedName>
    <definedName name="SIX">#REF!</definedName>
    <definedName name="sixxx" localSheetId="12">#REF!</definedName>
    <definedName name="sixxx" localSheetId="9">#REF!</definedName>
    <definedName name="sixxx" localSheetId="3">#REF!</definedName>
    <definedName name="sixxx" localSheetId="4">#REF!</definedName>
    <definedName name="sixxx" localSheetId="15">#REF!</definedName>
    <definedName name="sixxx">#REF!</definedName>
    <definedName name="sleven" localSheetId="12">#REF!</definedName>
    <definedName name="sleven" localSheetId="9">#REF!</definedName>
    <definedName name="sleven" localSheetId="3">#REF!</definedName>
    <definedName name="sleven" localSheetId="15">#REF!</definedName>
    <definedName name="sleven">#REF!</definedName>
    <definedName name="solver_cvg" hidden="1">0.0001</definedName>
    <definedName name="solver_drv" hidden="1">1</definedName>
    <definedName name="solver_est" hidden="1">1</definedName>
    <definedName name="solver_itr" hidden="1">100</definedName>
    <definedName name="solver_lin" hidden="1">2</definedName>
    <definedName name="solver_neg" hidden="1">2</definedName>
    <definedName name="solver_num" hidden="1">0</definedName>
    <definedName name="solver_nwt" hidden="1">1</definedName>
    <definedName name="solver_pre" hidden="1">0.000001</definedName>
    <definedName name="solver_scl" hidden="1">2</definedName>
    <definedName name="solver_sho" hidden="1">2</definedName>
    <definedName name="solver_tim" hidden="1">100</definedName>
    <definedName name="solver_tol" hidden="1">0.05</definedName>
    <definedName name="solver_typ" hidden="1">3</definedName>
    <definedName name="solver_val" hidden="1">140835</definedName>
    <definedName name="SONGS1">'[18]2001 Purchases, 100%'!$Q$3</definedName>
    <definedName name="SONGS23">'[18]2001 Purchases, 100%'!$Q$2</definedName>
    <definedName name="Sprintshanghai1" localSheetId="12">[1]Current!#REF!</definedName>
    <definedName name="Sprintshanghai1" localSheetId="9">[1]Current!#REF!</definedName>
    <definedName name="Sprintshanghai1" localSheetId="3">[1]Current!#REF!</definedName>
    <definedName name="Sprintshanghai1" localSheetId="4">[1]Current!#REF!</definedName>
    <definedName name="Sprintshanghai1" localSheetId="15">[1]Current!#REF!</definedName>
    <definedName name="Sprintshanghai1">[1]Current!#REF!</definedName>
    <definedName name="SS" localSheetId="12">#REF!</definedName>
    <definedName name="SS" localSheetId="9">#REF!</definedName>
    <definedName name="SS" localSheetId="3">#REF!</definedName>
    <definedName name="SS" localSheetId="4">#REF!</definedName>
    <definedName name="SS" localSheetId="15">#REF!</definedName>
    <definedName name="SS">#REF!</definedName>
    <definedName name="ST_Int_01" localSheetId="9">'[23]ST Interest Exp_Inc'!$A$39:$O$69</definedName>
    <definedName name="ST_Int_01" localSheetId="3">'[23]ST Interest Exp_Inc'!$A$39:$O$69</definedName>
    <definedName name="ST_Int_01" localSheetId="4">'[23]ST Interest Exp_Inc'!$A$39:$O$69</definedName>
    <definedName name="ST_Int_01">'[23]ST Interest Exp_Inc'!$A$39:$O$69</definedName>
    <definedName name="ST_Int_03" localSheetId="9">'[23]ST Interest Exp_Inc'!$A$136:$O$167</definedName>
    <definedName name="ST_Int_03" localSheetId="3">'[23]ST Interest Exp_Inc'!$A$136:$O$167</definedName>
    <definedName name="ST_Int_03" localSheetId="4">'[23]ST Interest Exp_Inc'!$A$136:$O$167</definedName>
    <definedName name="ST_Int_03">'[23]ST Interest Exp_Inc'!$A$136:$O$167</definedName>
    <definedName name="ST_Intr_02" localSheetId="9">'[23]ST Interest Exp_Inc'!$A$72:$O$103</definedName>
    <definedName name="ST_Intr_02" localSheetId="3">'[23]ST Interest Exp_Inc'!$A$72:$O$103</definedName>
    <definedName name="ST_Intr_02" localSheetId="4">'[23]ST Interest Exp_Inc'!$A$72:$O$103</definedName>
    <definedName name="ST_Intr_02">'[23]ST Interest Exp_Inc'!$A$72:$O$103</definedName>
    <definedName name="Successfulroad1" localSheetId="12">[1]Current!#REF!</definedName>
    <definedName name="Successfulroad1" localSheetId="9">[1]Current!#REF!</definedName>
    <definedName name="Successfulroad1" localSheetId="3">[1]Current!#REF!</definedName>
    <definedName name="Successfulroad1" localSheetId="4">[1]Current!#REF!</definedName>
    <definedName name="Successfulroad1" localSheetId="15">[1]Current!#REF!</definedName>
    <definedName name="Successfulroad1">[1]Current!#REF!</definedName>
    <definedName name="SUMMARY" localSheetId="12">#REF!</definedName>
    <definedName name="SUMMARY" localSheetId="9">#REF!</definedName>
    <definedName name="SUMMARY" localSheetId="3">#REF!</definedName>
    <definedName name="SUMMARY" localSheetId="4">#REF!</definedName>
    <definedName name="SUMMARY" localSheetId="15">#REF!</definedName>
    <definedName name="SUMMARY">#REF!</definedName>
    <definedName name="sysrevenue" localSheetId="12">#REF!</definedName>
    <definedName name="sysrevenue" localSheetId="9">#REF!</definedName>
    <definedName name="sysrevenue" localSheetId="3">#REF!</definedName>
    <definedName name="sysrevenue" localSheetId="4">#REF!</definedName>
    <definedName name="sysrevenue" localSheetId="15">#REF!</definedName>
    <definedName name="sysrevenue">#REF!</definedName>
    <definedName name="sysrevs" localSheetId="12">#REF!</definedName>
    <definedName name="sysrevs" localSheetId="9">#REF!</definedName>
    <definedName name="sysrevs" localSheetId="3">#REF!</definedName>
    <definedName name="sysrevs" localSheetId="4">#REF!</definedName>
    <definedName name="sysrevs" localSheetId="15">#REF!</definedName>
    <definedName name="sysrevs">#REF!</definedName>
    <definedName name="TCW" localSheetId="12">#REF!</definedName>
    <definedName name="TCW" localSheetId="9">#REF!</definedName>
    <definedName name="TCW" localSheetId="3">#REF!</definedName>
    <definedName name="TCW" localSheetId="15">#REF!</definedName>
    <definedName name="TCW">#REF!</definedName>
    <definedName name="TEN" localSheetId="12">#REF!</definedName>
    <definedName name="TEN" localSheetId="9">#REF!</definedName>
    <definedName name="TEN" localSheetId="3">#REF!</definedName>
    <definedName name="TEN" localSheetId="15">#REF!</definedName>
    <definedName name="TEN">#REF!</definedName>
    <definedName name="tenss" localSheetId="12">#REF!</definedName>
    <definedName name="tenss" localSheetId="9">#REF!</definedName>
    <definedName name="tenss" localSheetId="3">#REF!</definedName>
    <definedName name="tenss" localSheetId="15">#REF!</definedName>
    <definedName name="tenss">#REF!</definedName>
    <definedName name="TEST1" localSheetId="12">#REF!</definedName>
    <definedName name="TEST1" localSheetId="9">#REF!</definedName>
    <definedName name="TEST1" localSheetId="3">#REF!</definedName>
    <definedName name="TEST1" localSheetId="15">#REF!</definedName>
    <definedName name="TEST1">#REF!</definedName>
    <definedName name="TESTHKEY" localSheetId="12">#REF!</definedName>
    <definedName name="TESTHKEY" localSheetId="9">#REF!</definedName>
    <definedName name="TESTHKEY" localSheetId="3">#REF!</definedName>
    <definedName name="TESTHKEY" localSheetId="15">#REF!</definedName>
    <definedName name="TESTHKEY">#REF!</definedName>
    <definedName name="TESTKEYS" localSheetId="12">#REF!</definedName>
    <definedName name="TESTKEYS" localSheetId="9">#REF!</definedName>
    <definedName name="TESTKEYS" localSheetId="3">#REF!</definedName>
    <definedName name="TESTKEYS" localSheetId="15">#REF!</definedName>
    <definedName name="TESTKEYS">#REF!</definedName>
    <definedName name="TESTVKEY" localSheetId="12">#REF!</definedName>
    <definedName name="TESTVKEY" localSheetId="9">#REF!</definedName>
    <definedName name="TESTVKEY" localSheetId="3">#REF!</definedName>
    <definedName name="TESTVKEY" localSheetId="15">#REF!</definedName>
    <definedName name="TESTVKEY">#REF!</definedName>
    <definedName name="Tot_Dir_Contract" localSheetId="9">[28]Setup!$C$207</definedName>
    <definedName name="Tot_Dir_Contract" localSheetId="3">[28]Setup!$C$207</definedName>
    <definedName name="Tot_Dir_Contract" localSheetId="4">[28]Setup!$C$207</definedName>
    <definedName name="Tot_Dir_Contract">[28]Setup!$C$207</definedName>
    <definedName name="Total_Interest" localSheetId="12">'[29]Other (01-03)'!#REF!</definedName>
    <definedName name="Total_Interest" localSheetId="9">'[23]Other (01-03)'!#REF!</definedName>
    <definedName name="Total_Interest" localSheetId="3">'[23]Other (01-03)'!#REF!</definedName>
    <definedName name="Total_Interest" localSheetId="4">'[23]Other (01-03)'!#REF!</definedName>
    <definedName name="Total_Interest" localSheetId="15">'[29]Other (01-03)'!#REF!</definedName>
    <definedName name="Total_Interest">'[29]Other (01-03)'!#REF!</definedName>
    <definedName name="TRANS_SUBS" localSheetId="12">'[30]Transmission - Lines'!#REF!</definedName>
    <definedName name="TRANS_SUBS" localSheetId="9">'[30]Transmission - Lines'!#REF!</definedName>
    <definedName name="TRANS_SUBS" localSheetId="3">'[30]Transmission - Lines'!#REF!</definedName>
    <definedName name="TRANS_SUBS" localSheetId="4">'[30]Transmission - Lines'!#REF!</definedName>
    <definedName name="TRANS_SUBS" localSheetId="15">'[30]Transmission - Lines'!#REF!</definedName>
    <definedName name="TRANS_SUBS">'[30]Transmission - Lines'!#REF!</definedName>
    <definedName name="Transport" localSheetId="12">[1]Current!#REF!</definedName>
    <definedName name="Transport" localSheetId="9">[1]Current!#REF!</definedName>
    <definedName name="Transport" localSheetId="3">[1]Current!#REF!</definedName>
    <definedName name="Transport" localSheetId="4">[1]Current!#REF!</definedName>
    <definedName name="Transport" localSheetId="15">[1]Current!#REF!</definedName>
    <definedName name="Transport">[1]Current!#REF!</definedName>
    <definedName name="Transport1" localSheetId="12">[1]Current!#REF!</definedName>
    <definedName name="Transport1" localSheetId="9">[1]Current!#REF!</definedName>
    <definedName name="Transport1" localSheetId="3">[1]Current!#REF!</definedName>
    <definedName name="Transport1" localSheetId="4">[1]Current!#REF!</definedName>
    <definedName name="Transport1" localSheetId="15">[1]Current!#REF!</definedName>
    <definedName name="Transport1">[1]Current!#REF!</definedName>
    <definedName name="Transport2" localSheetId="12">[1]Current!#REF!</definedName>
    <definedName name="Transport2" localSheetId="9">[1]Current!#REF!</definedName>
    <definedName name="Transport2" localSheetId="3">[1]Current!#REF!</definedName>
    <definedName name="Transport2" localSheetId="15">[1]Current!#REF!</definedName>
    <definedName name="Transport2">[1]Current!#REF!</definedName>
    <definedName name="Transport3" localSheetId="12">[1]Current!#REF!</definedName>
    <definedName name="Transport3" localSheetId="9">[1]Current!#REF!</definedName>
    <definedName name="Transport3" localSheetId="3">[1]Current!#REF!</definedName>
    <definedName name="Transport3" localSheetId="15">[1]Current!#REF!</definedName>
    <definedName name="Transport3">[1]Current!#REF!</definedName>
    <definedName name="ttttt" localSheetId="14">CRSX!ttttt</definedName>
    <definedName name="ttttt" localSheetId="0">DCR!ttttt</definedName>
    <definedName name="ttttt" localSheetId="12">'Lugo-Pisgah'!ttttt</definedName>
    <definedName name="ttttt" localSheetId="16">SOK!ttttt</definedName>
    <definedName name="ttttt" localSheetId="9">'TRTP Seg 10'!ttttt</definedName>
    <definedName name="ttttt" localSheetId="3">'TRTP Seg 4'!ttttt</definedName>
    <definedName name="ttttt" localSheetId="4">'TRTP Seg 5'!ttttt</definedName>
    <definedName name="ttttt" localSheetId="15">Whirlwind!ttttt</definedName>
    <definedName name="ttttt" localSheetId="17">WOD!ttttt</definedName>
    <definedName name="ttttt">[0]!ttttt</definedName>
    <definedName name="u" localSheetId="14">CRSX!u</definedName>
    <definedName name="u" localSheetId="0">DCR!u</definedName>
    <definedName name="u" localSheetId="12">'Lugo-Pisgah'!u</definedName>
    <definedName name="u" localSheetId="16">SOK!u</definedName>
    <definedName name="u" localSheetId="9">'TRTP Seg 10'!u</definedName>
    <definedName name="u" localSheetId="3">'TRTP Seg 4'!u</definedName>
    <definedName name="u" localSheetId="4">'TRTP Seg 5'!u</definedName>
    <definedName name="u" localSheetId="15">Whirlwind!u</definedName>
    <definedName name="u" localSheetId="17">WOD!u</definedName>
    <definedName name="u">[0]!u</definedName>
    <definedName name="Value_Added_Base">'[8]Value Added'!$E$44:$AX$113</definedName>
    <definedName name="VARP2" localSheetId="12">#REF!</definedName>
    <definedName name="VARP2" localSheetId="9">#REF!</definedName>
    <definedName name="VARP2" localSheetId="3">#REF!</definedName>
    <definedName name="VARP2" localSheetId="4">#REF!</definedName>
    <definedName name="VARP2" localSheetId="15">#REF!</definedName>
    <definedName name="VARP2">#REF!</definedName>
    <definedName name="WorkersComp" localSheetId="9">[9]Setup!$D$75</definedName>
    <definedName name="WorkersComp" localSheetId="3">[9]Setup!$D$75</definedName>
    <definedName name="WorkersComp" localSheetId="4">[9]Setup!$D$75</definedName>
    <definedName name="WorkersComp">[9]Setup!$D$75</definedName>
    <definedName name="wrn.Cash._.Forecast._.Monthly._.Update." localSheetId="14" hidden="1">{#N/A,#N/A,FALSE,"Edison";#N/A,#N/A,FALSE," EIX"}</definedName>
    <definedName name="wrn.Cash._.Forecast._.Monthly._.Update." localSheetId="0" hidden="1">{#N/A,#N/A,FALSE,"Edison";#N/A,#N/A,FALSE," EIX"}</definedName>
    <definedName name="wrn.Cash._.Forecast._.Monthly._.Update." localSheetId="12" hidden="1">{#N/A,#N/A,FALSE,"Edison";#N/A,#N/A,FALSE," EIX"}</definedName>
    <definedName name="wrn.Cash._.Forecast._.Monthly._.Update." localSheetId="16" hidden="1">{#N/A,#N/A,FALSE,"Edison";#N/A,#N/A,FALSE," EIX"}</definedName>
    <definedName name="wrn.Cash._.Forecast._.Monthly._.Update." localSheetId="9" hidden="1">{#N/A,#N/A,FALSE,"Edison";#N/A,#N/A,FALSE," EIX"}</definedName>
    <definedName name="wrn.Cash._.Forecast._.Monthly._.Update." localSheetId="3" hidden="1">{#N/A,#N/A,FALSE,"Edison";#N/A,#N/A,FALSE," EIX"}</definedName>
    <definedName name="wrn.Cash._.Forecast._.Monthly._.Update." localSheetId="4" hidden="1">{#N/A,#N/A,FALSE,"Edison";#N/A,#N/A,FALSE," EIX"}</definedName>
    <definedName name="wrn.Cash._.Forecast._.Monthly._.Update." localSheetId="15" hidden="1">{#N/A,#N/A,FALSE,"Edison";#N/A,#N/A,FALSE," EIX"}</definedName>
    <definedName name="wrn.Cash._.Forecast._.Monthly._.Update." localSheetId="17" hidden="1">{#N/A,#N/A,FALSE,"Edison";#N/A,#N/A,FALSE," EIX"}</definedName>
    <definedName name="wrn.Cash._.Forecast._.Monthly._.Update." hidden="1">{#N/A,#N/A,FALSE,"Edison";#N/A,#N/A,FALSE," EIX"}</definedName>
    <definedName name="X" localSheetId="12">'[22]Seg 4 through 11_Data'!#REF!</definedName>
    <definedName name="X" localSheetId="9">'[17]Seg 4 through 11_Data'!#REF!</definedName>
    <definedName name="X" localSheetId="3">'[17]Seg 4 through 11_Data'!#REF!</definedName>
    <definedName name="X" localSheetId="4">'[17]Seg 4 through 11_Data'!#REF!</definedName>
    <definedName name="X" localSheetId="15">'[22]Seg 4 through 11_Data'!#REF!</definedName>
    <definedName name="X">'[22]Seg 4 through 11_Data'!#REF!</definedName>
    <definedName name="xxx" localSheetId="14">CRSX!xxx</definedName>
    <definedName name="xxx" localSheetId="0">DCR!xxx</definedName>
    <definedName name="xxx" localSheetId="12">'Lugo-Pisgah'!xxx</definedName>
    <definedName name="xxx" localSheetId="16">SOK!xxx</definedName>
    <definedName name="xxx" localSheetId="9">'TRTP Seg 10'!xxx</definedName>
    <definedName name="xxx" localSheetId="3">'TRTP Seg 4'!xxx</definedName>
    <definedName name="xxx" localSheetId="4">'TRTP Seg 5'!xxx</definedName>
    <definedName name="xxx" localSheetId="15">Whirlwind!xxx</definedName>
    <definedName name="xxx" localSheetId="17">WOD!xxx</definedName>
    <definedName name="xxx">[0]!xxx</definedName>
    <definedName name="y" localSheetId="14">CRSX!y</definedName>
    <definedName name="y" localSheetId="0">DCR!y</definedName>
    <definedName name="y" localSheetId="12">'Lugo-Pisgah'!y</definedName>
    <definedName name="y" localSheetId="16">SOK!y</definedName>
    <definedName name="y" localSheetId="9">'TRTP Seg 10'!y</definedName>
    <definedName name="y" localSheetId="3">'TRTP Seg 4'!y</definedName>
    <definedName name="y" localSheetId="4">'TRTP Seg 5'!y</definedName>
    <definedName name="y" localSheetId="15">Whirlwind!y</definedName>
    <definedName name="y" localSheetId="17">WOD!y</definedName>
    <definedName name="y">[0]!y</definedName>
    <definedName name="Z_17CEFC9F_69FC_438E_AF44_13370FE99903_.wvu.Rows" localSheetId="11" hidden="1">EITP!#REF!</definedName>
    <definedName name="Z_9DCD5491_6828_4829_B969_D06DDC6737F9_.wvu.Rows" hidden="1">'[31]Graph Data'!$A$6:$IV$7,'[31]Graph Data'!$A$14:$IV$17,'[31]Graph Data'!$A$19:$IV$30,'[31]Graph Data'!$A$32:$IV$40</definedName>
    <definedName name="Z_CE40C0A8_1F5D_4153_B540_53ACE2BACA15_.wvu.Rows" localSheetId="11" hidden="1">EITP!#REF!</definedName>
    <definedName name="Z_FAD84690_5E31_402B_977B_179650B3B53D_.wvu.Rows" hidden="1">'[31]Graph Data'!$A$6:$IV$7,'[31]Graph Data'!$A$14:$IV$17,'[31]Graph Data'!$A$19:$IV$30,'[31]Graph Data'!$A$32:$IV$40</definedName>
  </definedNames>
  <calcPr calcId="145621"/>
</workbook>
</file>

<file path=xl/calcChain.xml><?xml version="1.0" encoding="utf-8"?>
<calcChain xmlns="http://schemas.openxmlformats.org/spreadsheetml/2006/main">
  <c r="F47" i="61" l="1"/>
  <c r="F46" i="61"/>
  <c r="F45" i="61"/>
  <c r="F44" i="61"/>
  <c r="F43" i="61"/>
  <c r="F39" i="61"/>
  <c r="F38" i="61"/>
  <c r="F37" i="61"/>
  <c r="F36" i="61"/>
  <c r="F35" i="61"/>
  <c r="F31" i="61"/>
  <c r="F27" i="61"/>
  <c r="F26" i="61"/>
  <c r="F25" i="61"/>
  <c r="F24" i="61"/>
  <c r="F23" i="61"/>
  <c r="F19" i="61"/>
  <c r="F18" i="61"/>
  <c r="F17" i="61"/>
  <c r="F16" i="61"/>
  <c r="F15" i="61"/>
  <c r="F8" i="61"/>
  <c r="F9" i="61"/>
  <c r="F10" i="61"/>
  <c r="F11" i="61"/>
  <c r="F7" i="61"/>
  <c r="H38" i="58" l="1"/>
  <c r="G38" i="58"/>
  <c r="F38" i="58"/>
  <c r="H34" i="58"/>
  <c r="G34" i="58"/>
  <c r="F34" i="58"/>
  <c r="G30" i="58"/>
  <c r="H30" i="58"/>
  <c r="F30" i="58"/>
  <c r="H3" i="40"/>
  <c r="G3" i="65"/>
  <c r="F3" i="65"/>
  <c r="H38" i="65"/>
  <c r="G38" i="65"/>
  <c r="F38" i="65"/>
  <c r="H34" i="65"/>
  <c r="G34" i="65"/>
  <c r="F34" i="65"/>
  <c r="G30" i="65"/>
  <c r="H30" i="65"/>
  <c r="F30" i="65"/>
  <c r="G26" i="65"/>
  <c r="H26" i="65"/>
  <c r="F26" i="65"/>
  <c r="G20" i="65"/>
  <c r="H20" i="65"/>
  <c r="F20" i="65"/>
  <c r="G11" i="65"/>
  <c r="H11" i="65"/>
  <c r="F11" i="65"/>
  <c r="G26" i="58"/>
  <c r="H26" i="58"/>
  <c r="F26" i="58"/>
  <c r="G20" i="58"/>
  <c r="H20" i="58"/>
  <c r="F20" i="58"/>
  <c r="G11" i="58"/>
  <c r="H11" i="58"/>
  <c r="F11" i="58"/>
  <c r="H3" i="58"/>
  <c r="E32" i="61"/>
  <c r="F32" i="61"/>
  <c r="D32" i="61"/>
  <c r="F48" i="61"/>
  <c r="E48" i="61"/>
  <c r="D48" i="61"/>
  <c r="F40" i="61"/>
  <c r="E40" i="61"/>
  <c r="D40" i="61"/>
  <c r="F28" i="61"/>
  <c r="E28" i="61"/>
  <c r="D28" i="61"/>
  <c r="F20" i="61"/>
  <c r="E20" i="61"/>
  <c r="D20" i="61"/>
  <c r="E12" i="61"/>
  <c r="F12" i="61"/>
  <c r="F3" i="61" s="1"/>
  <c r="D12" i="61"/>
  <c r="H3" i="62"/>
  <c r="G3" i="62"/>
  <c r="F3" i="62"/>
  <c r="H38" i="62"/>
  <c r="G38" i="62"/>
  <c r="F38" i="62"/>
  <c r="H34" i="62"/>
  <c r="G34" i="62"/>
  <c r="F34" i="62"/>
  <c r="G30" i="62"/>
  <c r="H30" i="62"/>
  <c r="F30" i="62"/>
  <c r="G26" i="62"/>
  <c r="H26" i="62"/>
  <c r="F26" i="62"/>
  <c r="G20" i="62"/>
  <c r="H20" i="62"/>
  <c r="F20" i="62"/>
  <c r="G11" i="62"/>
  <c r="H11" i="62"/>
  <c r="F11" i="62"/>
  <c r="G3" i="63"/>
  <c r="H3" i="63"/>
  <c r="F3" i="63"/>
  <c r="H38" i="63"/>
  <c r="G38" i="63"/>
  <c r="F38" i="63"/>
  <c r="H34" i="63"/>
  <c r="G34" i="63"/>
  <c r="F34" i="63"/>
  <c r="G30" i="63"/>
  <c r="H30" i="63"/>
  <c r="F30" i="63"/>
  <c r="G26" i="63"/>
  <c r="H26" i="63"/>
  <c r="F26" i="63"/>
  <c r="G20" i="63"/>
  <c r="H20" i="63"/>
  <c r="F20" i="63"/>
  <c r="G11" i="63"/>
  <c r="H11" i="63"/>
  <c r="F11" i="63"/>
  <c r="H38" i="64"/>
  <c r="G38" i="64"/>
  <c r="F38" i="64"/>
  <c r="H34" i="64"/>
  <c r="G34" i="64"/>
  <c r="F34" i="64"/>
  <c r="G30" i="64"/>
  <c r="H30" i="64"/>
  <c r="F30" i="64"/>
  <c r="G26" i="64"/>
  <c r="H26" i="64"/>
  <c r="F26" i="64"/>
  <c r="G20" i="64"/>
  <c r="F20" i="64"/>
  <c r="G11" i="64"/>
  <c r="H11" i="64"/>
  <c r="F11" i="64"/>
  <c r="G3" i="55"/>
  <c r="H3" i="55"/>
  <c r="F3" i="55"/>
  <c r="H38" i="55"/>
  <c r="G38" i="55"/>
  <c r="F38" i="55"/>
  <c r="H34" i="55"/>
  <c r="G34" i="55"/>
  <c r="F34" i="55"/>
  <c r="G30" i="55"/>
  <c r="H30" i="55"/>
  <c r="F30" i="55"/>
  <c r="G26" i="55"/>
  <c r="H26" i="55"/>
  <c r="F26" i="55"/>
  <c r="G20" i="55"/>
  <c r="F20" i="55"/>
  <c r="G11" i="55"/>
  <c r="F11" i="55"/>
  <c r="G3" i="57"/>
  <c r="H38" i="57"/>
  <c r="G38" i="57"/>
  <c r="F38" i="57"/>
  <c r="H34" i="57"/>
  <c r="G34" i="57"/>
  <c r="F34" i="57"/>
  <c r="G30" i="57"/>
  <c r="H30" i="57"/>
  <c r="F30" i="57"/>
  <c r="G26" i="57"/>
  <c r="H26" i="57"/>
  <c r="F26" i="57"/>
  <c r="G20" i="57"/>
  <c r="F20" i="57"/>
  <c r="G11" i="57"/>
  <c r="F11" i="57"/>
  <c r="F3" i="57" s="1"/>
  <c r="G3" i="59"/>
  <c r="H3" i="59"/>
  <c r="F3" i="59"/>
  <c r="H38" i="59"/>
  <c r="G38" i="59"/>
  <c r="F38" i="59"/>
  <c r="H34" i="59"/>
  <c r="G34" i="59"/>
  <c r="F34" i="59"/>
  <c r="G30" i="59"/>
  <c r="H30" i="59"/>
  <c r="F30" i="59"/>
  <c r="G26" i="59"/>
  <c r="H26" i="59"/>
  <c r="F26" i="59"/>
  <c r="G20" i="59"/>
  <c r="F20" i="59"/>
  <c r="G11" i="59"/>
  <c r="F11" i="59"/>
  <c r="F7" i="48"/>
  <c r="F8" i="48"/>
  <c r="D11" i="48"/>
  <c r="E11" i="48"/>
  <c r="F14" i="48"/>
  <c r="F15" i="48"/>
  <c r="F16" i="48"/>
  <c r="F17" i="48"/>
  <c r="D18" i="48"/>
  <c r="E18" i="48"/>
  <c r="D24" i="48"/>
  <c r="F21" i="48"/>
  <c r="F22" i="48"/>
  <c r="E24" i="48"/>
  <c r="F27" i="48"/>
  <c r="F28" i="48" s="1"/>
  <c r="D28" i="48"/>
  <c r="E28" i="48"/>
  <c r="F31" i="48"/>
  <c r="F32" i="48" s="1"/>
  <c r="D32" i="48"/>
  <c r="E32" i="48"/>
  <c r="F35" i="48"/>
  <c r="F36" i="48" s="1"/>
  <c r="D36" i="48"/>
  <c r="E36" i="48"/>
  <c r="G3" i="58" l="1"/>
  <c r="F3" i="58"/>
  <c r="E3" i="61"/>
  <c r="D3" i="61"/>
  <c r="G3" i="64"/>
  <c r="F3" i="64"/>
  <c r="F18" i="48"/>
  <c r="D3" i="48"/>
  <c r="E3" i="48"/>
  <c r="F9" i="48"/>
  <c r="F11" i="48" s="1"/>
  <c r="F23" i="48"/>
  <c r="F24" i="48" s="1"/>
  <c r="F3" i="48" l="1"/>
  <c r="G38" i="60" l="1"/>
  <c r="F38" i="60"/>
  <c r="H34" i="60"/>
  <c r="G34" i="60"/>
  <c r="F34" i="60"/>
  <c r="G30" i="60"/>
  <c r="F30" i="60"/>
  <c r="G26" i="60"/>
  <c r="F26" i="60"/>
  <c r="G20" i="60"/>
  <c r="F20" i="60"/>
  <c r="G11" i="60"/>
  <c r="F11" i="60"/>
  <c r="H7" i="65"/>
  <c r="H8" i="65"/>
  <c r="H9" i="65"/>
  <c r="H10" i="65"/>
  <c r="H14" i="65"/>
  <c r="H15" i="65"/>
  <c r="H16" i="65"/>
  <c r="H17" i="65"/>
  <c r="H18" i="65"/>
  <c r="H19" i="65"/>
  <c r="H23" i="65"/>
  <c r="H24" i="65"/>
  <c r="H25" i="65"/>
  <c r="H29" i="65"/>
  <c r="H33" i="65"/>
  <c r="H37" i="65"/>
  <c r="H7" i="58"/>
  <c r="H8" i="58"/>
  <c r="H9" i="58"/>
  <c r="H10" i="58"/>
  <c r="H14" i="58"/>
  <c r="H15" i="58"/>
  <c r="H16" i="58"/>
  <c r="H17" i="58"/>
  <c r="H18" i="58"/>
  <c r="H19" i="58"/>
  <c r="H23" i="58"/>
  <c r="H24" i="58"/>
  <c r="H25" i="58"/>
  <c r="H29" i="58"/>
  <c r="H33" i="58"/>
  <c r="H37" i="58"/>
  <c r="H7" i="62"/>
  <c r="H8" i="62"/>
  <c r="H9" i="62"/>
  <c r="H10" i="62"/>
  <c r="H14" i="62"/>
  <c r="H15" i="62"/>
  <c r="H16" i="62"/>
  <c r="H17" i="62"/>
  <c r="H18" i="62"/>
  <c r="H19" i="62"/>
  <c r="H23" i="62"/>
  <c r="H24" i="62"/>
  <c r="H25" i="62"/>
  <c r="H29" i="62"/>
  <c r="H33" i="62"/>
  <c r="H37" i="62"/>
  <c r="H7" i="63"/>
  <c r="H8" i="63"/>
  <c r="H9" i="63"/>
  <c r="H10" i="63"/>
  <c r="H14" i="63"/>
  <c r="H15" i="63"/>
  <c r="H16" i="63"/>
  <c r="H17" i="63"/>
  <c r="H18" i="63"/>
  <c r="H19" i="63"/>
  <c r="H23" i="63"/>
  <c r="H24" i="63"/>
  <c r="H25" i="63"/>
  <c r="H29" i="63"/>
  <c r="H33" i="63"/>
  <c r="H37" i="63"/>
  <c r="H3" i="64"/>
  <c r="H7" i="64"/>
  <c r="H8" i="64"/>
  <c r="H9" i="64"/>
  <c r="H10" i="64"/>
  <c r="H14" i="64"/>
  <c r="H15" i="64"/>
  <c r="H16" i="64"/>
  <c r="H17" i="64"/>
  <c r="H18" i="64"/>
  <c r="H19" i="64"/>
  <c r="H23" i="64"/>
  <c r="H24" i="64"/>
  <c r="H25" i="64"/>
  <c r="H29" i="64"/>
  <c r="H33" i="64"/>
  <c r="H37" i="64"/>
  <c r="H7" i="55"/>
  <c r="H11" i="55" s="1"/>
  <c r="H8" i="55"/>
  <c r="H9" i="55"/>
  <c r="H10" i="55"/>
  <c r="H14" i="55"/>
  <c r="H20" i="55" s="1"/>
  <c r="H15" i="55"/>
  <c r="H16" i="55"/>
  <c r="H17" i="55"/>
  <c r="H18" i="55"/>
  <c r="H19" i="55"/>
  <c r="H23" i="55"/>
  <c r="H24" i="55"/>
  <c r="H25" i="55"/>
  <c r="H29" i="55"/>
  <c r="H33" i="55"/>
  <c r="H37" i="55"/>
  <c r="H7" i="57"/>
  <c r="H8" i="57"/>
  <c r="H9" i="57"/>
  <c r="H10" i="57"/>
  <c r="H14" i="57"/>
  <c r="H20" i="57" s="1"/>
  <c r="H15" i="57"/>
  <c r="H16" i="57"/>
  <c r="H17" i="57"/>
  <c r="H18" i="57"/>
  <c r="H19" i="57"/>
  <c r="H23" i="57"/>
  <c r="H24" i="57"/>
  <c r="H25" i="57"/>
  <c r="H29" i="57"/>
  <c r="H33" i="57"/>
  <c r="H37" i="57"/>
  <c r="F7" i="59"/>
  <c r="H7" i="59"/>
  <c r="H8" i="59"/>
  <c r="H9" i="59"/>
  <c r="H10" i="59"/>
  <c r="H14" i="59"/>
  <c r="H15" i="59"/>
  <c r="F16" i="59"/>
  <c r="H16" i="59"/>
  <c r="H17" i="59"/>
  <c r="F18" i="59"/>
  <c r="H18" i="59"/>
  <c r="F19" i="59"/>
  <c r="H19" i="59"/>
  <c r="H23" i="59"/>
  <c r="H24" i="59"/>
  <c r="H25" i="59"/>
  <c r="H29" i="59"/>
  <c r="H33" i="59"/>
  <c r="H37" i="59"/>
  <c r="K4" i="60"/>
  <c r="I6" i="60"/>
  <c r="J6" i="60"/>
  <c r="J4" i="60" s="1"/>
  <c r="K6" i="60"/>
  <c r="L6" i="60"/>
  <c r="H7" i="60"/>
  <c r="I7" i="60"/>
  <c r="J7" i="60"/>
  <c r="K7" i="60"/>
  <c r="L7" i="60"/>
  <c r="H8" i="60"/>
  <c r="I8" i="60"/>
  <c r="K8" i="60"/>
  <c r="L8" i="60"/>
  <c r="H9" i="60"/>
  <c r="L9" i="60"/>
  <c r="H10" i="60"/>
  <c r="L10" i="60"/>
  <c r="I13" i="60"/>
  <c r="J13" i="60"/>
  <c r="K13" i="60"/>
  <c r="H14" i="60"/>
  <c r="H20" i="60" s="1"/>
  <c r="L14" i="60"/>
  <c r="L13" i="60" s="1"/>
  <c r="H15" i="60"/>
  <c r="L15" i="60"/>
  <c r="H16" i="60"/>
  <c r="L16" i="60"/>
  <c r="H17" i="60"/>
  <c r="L17" i="60"/>
  <c r="H18" i="60"/>
  <c r="L18" i="60"/>
  <c r="H19" i="60"/>
  <c r="I19" i="60"/>
  <c r="J19" i="60"/>
  <c r="L19" i="60"/>
  <c r="I22" i="60"/>
  <c r="J22" i="60"/>
  <c r="K22" i="60"/>
  <c r="H23" i="60"/>
  <c r="H26" i="60" s="1"/>
  <c r="I23" i="60"/>
  <c r="J23" i="60"/>
  <c r="L23" i="60"/>
  <c r="H24" i="60"/>
  <c r="I24" i="60"/>
  <c r="J24" i="60"/>
  <c r="L24" i="60"/>
  <c r="L22" i="60" s="1"/>
  <c r="H25" i="60"/>
  <c r="L25" i="60"/>
  <c r="H29" i="60"/>
  <c r="H30" i="60" s="1"/>
  <c r="I32" i="60"/>
  <c r="I4" i="60" s="1"/>
  <c r="J32" i="60"/>
  <c r="K32" i="60"/>
  <c r="H33" i="60"/>
  <c r="I33" i="60"/>
  <c r="J33" i="60"/>
  <c r="L33" i="60"/>
  <c r="L32" i="60" s="1"/>
  <c r="H37" i="60"/>
  <c r="H38" i="60" s="1"/>
  <c r="H3" i="65" l="1"/>
  <c r="H20" i="64"/>
  <c r="H11" i="57"/>
  <c r="H3" i="57" s="1"/>
  <c r="H20" i="59"/>
  <c r="H11" i="59"/>
  <c r="H11" i="60"/>
  <c r="H3" i="60" s="1"/>
  <c r="G3" i="60"/>
  <c r="L4" i="60"/>
  <c r="F3" i="60"/>
  <c r="H37" i="52"/>
  <c r="G37" i="52"/>
  <c r="F37" i="52"/>
  <c r="H33" i="52"/>
  <c r="G33" i="52"/>
  <c r="F33" i="52"/>
  <c r="G29" i="52"/>
  <c r="H29" i="52"/>
  <c r="F29" i="52"/>
  <c r="G25" i="52"/>
  <c r="H25" i="52"/>
  <c r="F25" i="52"/>
  <c r="G19" i="52"/>
  <c r="H19" i="52"/>
  <c r="F19" i="52"/>
  <c r="G12" i="52"/>
  <c r="H12" i="52"/>
  <c r="F12" i="52"/>
  <c r="H38" i="53"/>
  <c r="G38" i="53"/>
  <c r="F38" i="53"/>
  <c r="H34" i="53"/>
  <c r="G34" i="53"/>
  <c r="G3" i="53" s="1"/>
  <c r="F34" i="53"/>
  <c r="G30" i="53"/>
  <c r="H30" i="53"/>
  <c r="F30" i="53"/>
  <c r="G26" i="53"/>
  <c r="H26" i="53"/>
  <c r="F26" i="53"/>
  <c r="G20" i="53"/>
  <c r="H20" i="53"/>
  <c r="F20" i="53"/>
  <c r="F3" i="53" s="1"/>
  <c r="H3" i="53"/>
  <c r="G11" i="53"/>
  <c r="H11" i="53"/>
  <c r="F11" i="53"/>
  <c r="H38" i="50"/>
  <c r="G38" i="50"/>
  <c r="F38" i="50"/>
  <c r="H34" i="50"/>
  <c r="G34" i="50"/>
  <c r="F34" i="50"/>
  <c r="G30" i="50"/>
  <c r="H30" i="50"/>
  <c r="F30" i="50"/>
  <c r="G26" i="50"/>
  <c r="H26" i="50"/>
  <c r="F26" i="50"/>
  <c r="G20" i="50"/>
  <c r="H20" i="50"/>
  <c r="F20" i="50"/>
  <c r="H3" i="50"/>
  <c r="G11" i="50"/>
  <c r="H11" i="50"/>
  <c r="F11" i="50"/>
  <c r="H38" i="54"/>
  <c r="G38" i="54"/>
  <c r="F38" i="54"/>
  <c r="H34" i="54"/>
  <c r="G34" i="54"/>
  <c r="F34" i="54"/>
  <c r="G30" i="54"/>
  <c r="H30" i="54"/>
  <c r="F30" i="54"/>
  <c r="G26" i="54"/>
  <c r="H26" i="54"/>
  <c r="H3" i="54" s="1"/>
  <c r="F26" i="54"/>
  <c r="G20" i="54"/>
  <c r="H20" i="54"/>
  <c r="F20" i="54"/>
  <c r="G11" i="54"/>
  <c r="H11" i="54"/>
  <c r="F11" i="54"/>
  <c r="F37" i="51"/>
  <c r="E37" i="51"/>
  <c r="D37" i="51"/>
  <c r="E33" i="51"/>
  <c r="F33" i="51"/>
  <c r="D33" i="51"/>
  <c r="E29" i="51"/>
  <c r="F29" i="51"/>
  <c r="D29" i="51"/>
  <c r="E25" i="51"/>
  <c r="F25" i="51"/>
  <c r="D25" i="51"/>
  <c r="E19" i="51"/>
  <c r="F19" i="51"/>
  <c r="D19" i="51"/>
  <c r="E12" i="51"/>
  <c r="F12" i="51"/>
  <c r="D12" i="51"/>
  <c r="H37" i="54"/>
  <c r="H33" i="54"/>
  <c r="H29" i="54"/>
  <c r="H25" i="54"/>
  <c r="H24" i="54"/>
  <c r="H23" i="54"/>
  <c r="H19" i="54"/>
  <c r="H18" i="54"/>
  <c r="H17" i="54"/>
  <c r="H16" i="54"/>
  <c r="H15" i="54"/>
  <c r="H14" i="54"/>
  <c r="G37" i="53"/>
  <c r="F37" i="53"/>
  <c r="H37" i="53" s="1"/>
  <c r="H33" i="53"/>
  <c r="G33" i="53"/>
  <c r="F33" i="53"/>
  <c r="H29" i="53"/>
  <c r="G25" i="53"/>
  <c r="F25" i="53"/>
  <c r="H25" i="53" s="1"/>
  <c r="H24" i="53"/>
  <c r="G24" i="53"/>
  <c r="F24" i="53"/>
  <c r="H23" i="53"/>
  <c r="G23" i="53"/>
  <c r="H19" i="53"/>
  <c r="G18" i="53"/>
  <c r="F18" i="53"/>
  <c r="H18" i="53" s="1"/>
  <c r="H17" i="53"/>
  <c r="H16" i="53"/>
  <c r="G15" i="53"/>
  <c r="F15" i="53"/>
  <c r="H15" i="53" s="1"/>
  <c r="G14" i="53"/>
  <c r="F14" i="53"/>
  <c r="H14" i="53" s="1"/>
  <c r="H12" i="53"/>
  <c r="H10" i="53"/>
  <c r="H9" i="53"/>
  <c r="G8" i="53"/>
  <c r="F8" i="53"/>
  <c r="H8" i="53" s="1"/>
  <c r="G7" i="53"/>
  <c r="F7" i="53"/>
  <c r="H7" i="53" s="1"/>
  <c r="H3" i="52"/>
  <c r="F3" i="52"/>
  <c r="H11" i="52"/>
  <c r="H10" i="52"/>
  <c r="H9" i="52"/>
  <c r="H8" i="52"/>
  <c r="H7" i="52"/>
  <c r="F36" i="51"/>
  <c r="E32" i="51"/>
  <c r="D32" i="51"/>
  <c r="F32" i="51" s="1"/>
  <c r="F24" i="51"/>
  <c r="F23" i="51"/>
  <c r="F22" i="51"/>
  <c r="F18" i="51"/>
  <c r="F17" i="51"/>
  <c r="F16" i="51"/>
  <c r="F15" i="51"/>
  <c r="F11" i="51"/>
  <c r="F10" i="51"/>
  <c r="F9" i="51"/>
  <c r="F8" i="51"/>
  <c r="F7" i="51"/>
  <c r="H37" i="50"/>
  <c r="H33" i="50"/>
  <c r="H29" i="50"/>
  <c r="H25" i="50"/>
  <c r="H24" i="50"/>
  <c r="H23" i="50"/>
  <c r="H19" i="50"/>
  <c r="H18" i="50"/>
  <c r="H17" i="50"/>
  <c r="H16" i="50"/>
  <c r="H15" i="50"/>
  <c r="H14" i="50"/>
  <c r="F10" i="50"/>
  <c r="H10" i="50" s="1"/>
  <c r="H9" i="50"/>
  <c r="H8" i="50"/>
  <c r="H7" i="50"/>
  <c r="G3" i="52" l="1"/>
  <c r="G3" i="50"/>
  <c r="F3" i="50"/>
  <c r="G3" i="54"/>
  <c r="F3" i="54"/>
  <c r="F3" i="51"/>
  <c r="E3" i="51"/>
  <c r="D3" i="51"/>
  <c r="G3" i="49" l="1"/>
  <c r="H3" i="49"/>
  <c r="F3" i="49"/>
  <c r="G37" i="49"/>
  <c r="H37" i="49"/>
  <c r="F37" i="49"/>
  <c r="G33" i="49"/>
  <c r="H33" i="49"/>
  <c r="F33" i="49"/>
  <c r="G29" i="49"/>
  <c r="H29" i="49"/>
  <c r="F29" i="49"/>
  <c r="G25" i="49"/>
  <c r="H25" i="49"/>
  <c r="F25" i="49"/>
  <c r="G19" i="49"/>
  <c r="H19" i="49"/>
  <c r="F19" i="49"/>
  <c r="G12" i="49"/>
  <c r="H12" i="49"/>
  <c r="F12" i="49"/>
  <c r="G3" i="40"/>
  <c r="F3" i="40"/>
  <c r="G37" i="40"/>
  <c r="H37" i="40"/>
  <c r="F37" i="40"/>
  <c r="G33" i="40"/>
  <c r="H33" i="40"/>
  <c r="F33" i="40"/>
  <c r="G29" i="40"/>
  <c r="H29" i="40"/>
  <c r="F29" i="40"/>
  <c r="G25" i="40"/>
  <c r="H25" i="40"/>
  <c r="F25" i="40"/>
  <c r="G19" i="40"/>
  <c r="H19" i="40"/>
  <c r="F19" i="40"/>
  <c r="G12" i="40"/>
  <c r="H12" i="40"/>
  <c r="F12" i="40"/>
  <c r="H36" i="49" l="1"/>
  <c r="G32" i="49"/>
  <c r="H32" i="49" s="1"/>
  <c r="G24" i="49"/>
  <c r="H24" i="49" s="1"/>
  <c r="G23" i="49"/>
  <c r="H23" i="49" s="1"/>
  <c r="G22" i="49"/>
  <c r="F22" i="49"/>
  <c r="H18" i="49"/>
  <c r="F17" i="49"/>
  <c r="H17" i="49" s="1"/>
  <c r="H16" i="49"/>
  <c r="F15" i="49"/>
  <c r="H15" i="49" s="1"/>
  <c r="H11" i="49"/>
  <c r="H10" i="49"/>
  <c r="F9" i="49"/>
  <c r="H9" i="49" s="1"/>
  <c r="F8" i="49"/>
  <c r="H8" i="49" s="1"/>
  <c r="F7" i="49"/>
  <c r="H7" i="49" s="1"/>
  <c r="H22" i="49" l="1"/>
  <c r="F24" i="40" l="1"/>
  <c r="H24" i="40" s="1"/>
  <c r="F23" i="40"/>
  <c r="F22" i="40"/>
  <c r="F17" i="40"/>
  <c r="F16" i="40"/>
  <c r="H16" i="40" s="1"/>
  <c r="F15" i="40"/>
  <c r="H15" i="40" s="1"/>
  <c r="F9" i="40"/>
  <c r="F8" i="40"/>
  <c r="F7" i="40"/>
  <c r="H36" i="40"/>
  <c r="H32" i="40"/>
  <c r="H28" i="40"/>
  <c r="H18" i="40"/>
  <c r="H11" i="40"/>
  <c r="H10" i="40"/>
  <c r="H9" i="40"/>
  <c r="H17" i="40" l="1"/>
  <c r="H22" i="40"/>
  <c r="H23" i="40"/>
  <c r="H8" i="40"/>
  <c r="H7" i="40"/>
</calcChain>
</file>

<file path=xl/sharedStrings.xml><?xml version="1.0" encoding="utf-8"?>
<sst xmlns="http://schemas.openxmlformats.org/spreadsheetml/2006/main" count="718" uniqueCount="70">
  <si>
    <t>Construction</t>
  </si>
  <si>
    <t>Contingency</t>
  </si>
  <si>
    <t>PIN #</t>
  </si>
  <si>
    <t>Corporate Real Estate</t>
  </si>
  <si>
    <t>Materials</t>
  </si>
  <si>
    <t>Forecast</t>
  </si>
  <si>
    <t xml:space="preserve">Total </t>
  </si>
  <si>
    <t>Environmental</t>
  </si>
  <si>
    <t>AFUDC</t>
  </si>
  <si>
    <t>Project Support</t>
  </si>
  <si>
    <t>Allocated</t>
  </si>
  <si>
    <t>Construction Management Services</t>
  </si>
  <si>
    <t>1/1/2013 - 9/30/2013</t>
  </si>
  <si>
    <t>1/1/2012 - 12/31/2012</t>
  </si>
  <si>
    <t>Project Management (e.g. Proj. Mgmt, Proj Admin, Proj. Controls, Estimating)</t>
  </si>
  <si>
    <t>Steel and Hardware (e.g. Stub Angles or Anchor Bolts)</t>
  </si>
  <si>
    <t>Conductor and Conductor Hardware</t>
  </si>
  <si>
    <t>Major Equipment (e.g. Insulator, Ground Wire, Dampers)</t>
  </si>
  <si>
    <t>Engineering and Design</t>
  </si>
  <si>
    <t>Regulatory and Licensing</t>
  </si>
  <si>
    <t>Civil Materials</t>
  </si>
  <si>
    <t>Civil and Structural Construction</t>
  </si>
  <si>
    <t>Electrical Construction</t>
  </si>
  <si>
    <t>Real Properties</t>
  </si>
  <si>
    <t>Real Properties Acquisitions</t>
  </si>
  <si>
    <t>Red Bluff Substation</t>
  </si>
  <si>
    <t>Description</t>
  </si>
  <si>
    <t>Colorado River Substation Expansion</t>
  </si>
  <si>
    <t>Supply Management Chargeback &amp; Cost</t>
  </si>
  <si>
    <t>Total</t>
  </si>
  <si>
    <t>Forecast*</t>
  </si>
  <si>
    <t>Regulatory, Licensing, and Legal Costs</t>
  </si>
  <si>
    <t>Transformers</t>
  </si>
  <si>
    <t>Transmission Line Major Equipment (e.g. Insulator, Ground Wire, Dampers)</t>
  </si>
  <si>
    <t>Substation Major Equipment (e.g. Circuit Breakers, Disconnect Switch, Reactors, Structural Steel)</t>
  </si>
  <si>
    <t>Civil Materials and Misc Hardware</t>
  </si>
  <si>
    <t>Eldorado-Ivanpah Transmission</t>
  </si>
  <si>
    <t>Devers-Colorado River</t>
  </si>
  <si>
    <t>Whirlwind Substation Expansion</t>
  </si>
  <si>
    <t>West of Devers Transmission</t>
  </si>
  <si>
    <t>South of Kramer Transmission (Including Jasper)</t>
  </si>
  <si>
    <t>Lugo-Pisgah Transmission</t>
  </si>
  <si>
    <t xml:space="preserve">7054/ 7066/ 7067/ 7068/ 7069
</t>
  </si>
  <si>
    <t>7091/
6902</t>
  </si>
  <si>
    <t>Steel and Hardware (e.g. Marker Balls)</t>
  </si>
  <si>
    <t>Steel and Hardware (e.g. Yard 28 Relocation and Storage)</t>
  </si>
  <si>
    <t>Steel and Hardware (e.g. Stub Angles and Anchor Bolts)</t>
  </si>
  <si>
    <t>TRTP Segment 3B</t>
  </si>
  <si>
    <t>TL</t>
  </si>
  <si>
    <t>HW SS</t>
  </si>
  <si>
    <t>AC Mitigation</t>
  </si>
  <si>
    <t xml:space="preserve">Engineering and Design </t>
  </si>
  <si>
    <t>TRTP Segment 3C</t>
  </si>
  <si>
    <t xml:space="preserve">Transformers </t>
  </si>
  <si>
    <t>Electrical Construction Inc. Wire Stringing &amp; Testing</t>
  </si>
  <si>
    <t>Transformers Setting &amp; Testing</t>
  </si>
  <si>
    <t>TRTP Segment 9</t>
  </si>
  <si>
    <t>Windhub Sub</t>
  </si>
  <si>
    <t>Whirlwind Sub</t>
  </si>
  <si>
    <t>Antelope Sub</t>
  </si>
  <si>
    <t>Vincent Sub</t>
  </si>
  <si>
    <t>Other Substations</t>
  </si>
  <si>
    <t>TRTP Segment 8</t>
  </si>
  <si>
    <t>TRTP Segment 7</t>
  </si>
  <si>
    <t>TRTP Segment 6</t>
  </si>
  <si>
    <t>TRTP Segment 11</t>
  </si>
  <si>
    <t>TRTP Segment 4</t>
  </si>
  <si>
    <t>TRTP Segment 5</t>
  </si>
  <si>
    <t>TRTP Segment 10</t>
  </si>
  <si>
    <t>Allocated (e.g., chargebacks, SCE labor loaders and Division Overhead)</t>
  </si>
</sst>
</file>

<file path=xl/styles.xml><?xml version="1.0" encoding="utf-8"?>
<styleSheet xmlns="http://schemas.openxmlformats.org/spreadsheetml/2006/main" xmlns:mc="http://schemas.openxmlformats.org/markup-compatibility/2006" xmlns:x14ac="http://schemas.microsoft.com/office/spreadsheetml/2009/9/ac" mc:Ignorable="x14ac">
  <numFmts count="15">
    <numFmt numFmtId="6" formatCode="&quot;$&quot;#,##0_);[Red]\(&quot;$&quot;#,##0\)"/>
    <numFmt numFmtId="41" formatCode="_(* #,##0_);_(* \(#,##0\);_(* &quot;-&quot;_);_(@_)"/>
    <numFmt numFmtId="44" formatCode="_(&quot;$&quot;* #,##0.00_);_(&quot;$&quot;* \(#,##0.00\);_(&quot;$&quot;* &quot;-&quot;??_);_(@_)"/>
    <numFmt numFmtId="43" formatCode="_(* #,##0.00_);_(* \(#,##0.00\);_(* &quot;-&quot;??_);_(@_)"/>
    <numFmt numFmtId="164" formatCode="0.000000"/>
    <numFmt numFmtId="165" formatCode="_(* #,##0_);_(* \(#,##0\);_(* &quot;-&quot;??_);_(@_)"/>
    <numFmt numFmtId="166" formatCode="mm/dd/yy"/>
    <numFmt numFmtId="167" formatCode="m\-d\-yy"/>
    <numFmt numFmtId="168" formatCode="0.0000%"/>
    <numFmt numFmtId="169" formatCode="_([$€-2]* #,##0.00_);_([$€-2]* \(#,##0.00\);_([$€-2]* &quot;-&quot;??_)"/>
    <numFmt numFmtId="170" formatCode="_-* #,##0.0_-;\-* #,##0.0_-;_-* &quot;-&quot;??_-;_-@_-"/>
    <numFmt numFmtId="171" formatCode="#,##0.00&quot; $&quot;;\-#,##0.00&quot; $&quot;"/>
    <numFmt numFmtId="172" formatCode="0.00_)"/>
    <numFmt numFmtId="173" formatCode="_-* #,##0.00\ _D_M_-;\-* #,##0.00\ _D_M_-;_-* &quot;-&quot;??\ _D_M_-;_-@_-"/>
    <numFmt numFmtId="174" formatCode="_-* #,##0.00\ &quot;DM&quot;_-;\-* #,##0.00\ &quot;DM&quot;_-;_-* &quot;-&quot;??\ &quot;DM&quot;_-;_-@_-"/>
  </numFmts>
  <fonts count="71">
    <font>
      <sz val="10"/>
      <name val="Arial"/>
    </font>
    <font>
      <sz val="11"/>
      <color theme="1"/>
      <name val="Calibri"/>
      <family val="2"/>
      <scheme val="minor"/>
    </font>
    <font>
      <sz val="11"/>
      <color theme="1"/>
      <name val="Calibri"/>
      <family val="2"/>
      <scheme val="minor"/>
    </font>
    <font>
      <sz val="11"/>
      <color theme="1"/>
      <name val="Calibri"/>
      <family val="2"/>
      <scheme val="minor"/>
    </font>
    <font>
      <sz val="11"/>
      <color indexed="8"/>
      <name val="Calibri"/>
      <family val="2"/>
    </font>
    <font>
      <sz val="10"/>
      <name val="Arial"/>
      <family val="2"/>
    </font>
    <font>
      <sz val="10"/>
      <name val="Arial"/>
      <family val="2"/>
    </font>
    <font>
      <sz val="10"/>
      <color indexed="8"/>
      <name val="Arial"/>
      <family val="2"/>
    </font>
    <font>
      <sz val="10"/>
      <color indexed="9"/>
      <name val="Arial"/>
      <family val="2"/>
    </font>
    <font>
      <sz val="11"/>
      <color indexed="9"/>
      <name val="Calibri"/>
      <family val="2"/>
    </font>
    <font>
      <sz val="11"/>
      <color indexed="8"/>
      <name val="Calibri"/>
      <family val="2"/>
    </font>
    <font>
      <sz val="8"/>
      <name val="Arial"/>
      <family val="2"/>
    </font>
    <font>
      <b/>
      <sz val="10"/>
      <name val="Arial"/>
      <family val="2"/>
    </font>
    <font>
      <sz val="8"/>
      <name val="Times New Roman"/>
      <family val="1"/>
    </font>
    <font>
      <sz val="11"/>
      <color indexed="16"/>
      <name val="Calibri"/>
      <family val="2"/>
    </font>
    <font>
      <sz val="12"/>
      <name val="Tms Rmn"/>
    </font>
    <font>
      <b/>
      <sz val="11"/>
      <color indexed="53"/>
      <name val="Calibri"/>
      <family val="2"/>
    </font>
    <font>
      <b/>
      <sz val="11"/>
      <color indexed="9"/>
      <name val="Calibri"/>
      <family val="2"/>
    </font>
    <font>
      <sz val="10"/>
      <name val="MS Serif"/>
      <family val="1"/>
    </font>
    <font>
      <sz val="11"/>
      <name val="??"/>
      <family val="3"/>
      <charset val="129"/>
    </font>
    <font>
      <b/>
      <sz val="11"/>
      <color indexed="8"/>
      <name val="Calibri"/>
      <family val="2"/>
    </font>
    <font>
      <sz val="10"/>
      <color indexed="16"/>
      <name val="MS Serif"/>
      <family val="1"/>
    </font>
    <font>
      <i/>
      <sz val="10"/>
      <color indexed="23"/>
      <name val="Arial"/>
      <family val="2"/>
    </font>
    <font>
      <sz val="11"/>
      <color indexed="17"/>
      <name val="Calibri"/>
      <family val="2"/>
    </font>
    <font>
      <b/>
      <u/>
      <sz val="11"/>
      <color indexed="37"/>
      <name val="Arial"/>
      <family val="2"/>
    </font>
    <font>
      <b/>
      <sz val="12"/>
      <name val="Arial"/>
      <family val="2"/>
    </font>
    <font>
      <b/>
      <sz val="15"/>
      <color indexed="62"/>
      <name val="Calibri"/>
      <family val="2"/>
    </font>
    <font>
      <b/>
      <sz val="13"/>
      <color indexed="62"/>
      <name val="Calibri"/>
      <family val="2"/>
    </font>
    <font>
      <b/>
      <sz val="11"/>
      <color indexed="62"/>
      <name val="Calibri"/>
      <family val="2"/>
    </font>
    <font>
      <b/>
      <sz val="8"/>
      <name val="MS Sans Serif"/>
      <family val="2"/>
    </font>
    <font>
      <sz val="12"/>
      <name val="Helv"/>
    </font>
    <font>
      <sz val="10"/>
      <color indexed="12"/>
      <name val="Arial"/>
      <family val="2"/>
    </font>
    <font>
      <sz val="11"/>
      <color indexed="48"/>
      <name val="Calibri"/>
      <family val="2"/>
    </font>
    <font>
      <sz val="11"/>
      <color indexed="53"/>
      <name val="Calibri"/>
      <family val="2"/>
    </font>
    <font>
      <sz val="11"/>
      <color indexed="60"/>
      <name val="Calibri"/>
      <family val="2"/>
    </font>
    <font>
      <sz val="7"/>
      <name val="Small Fonts"/>
      <family val="2"/>
    </font>
    <font>
      <b/>
      <i/>
      <sz val="16"/>
      <name val="Helv"/>
    </font>
    <font>
      <b/>
      <sz val="11"/>
      <color indexed="63"/>
      <name val="Calibri"/>
      <family val="2"/>
    </font>
    <font>
      <sz val="10"/>
      <name val="MS Sans Serif"/>
      <family val="2"/>
    </font>
    <font>
      <sz val="8"/>
      <name val="Wingdings"/>
      <charset val="2"/>
    </font>
    <font>
      <sz val="8"/>
      <name val="Helv"/>
    </font>
    <font>
      <b/>
      <sz val="10"/>
      <color indexed="8"/>
      <name val="Arial"/>
      <family val="2"/>
    </font>
    <font>
      <b/>
      <sz val="10"/>
      <color indexed="39"/>
      <name val="Arial"/>
      <family val="2"/>
    </font>
    <font>
      <b/>
      <sz val="12"/>
      <color indexed="8"/>
      <name val="Arial"/>
      <family val="2"/>
    </font>
    <font>
      <sz val="10"/>
      <color indexed="8"/>
      <name val="Arial"/>
      <family val="2"/>
    </font>
    <font>
      <b/>
      <sz val="8"/>
      <name val="Arial"/>
      <family val="2"/>
    </font>
    <font>
      <sz val="10"/>
      <color indexed="39"/>
      <name val="Arial"/>
      <family val="2"/>
    </font>
    <font>
      <sz val="19"/>
      <color indexed="48"/>
      <name val="Arial"/>
      <family val="2"/>
    </font>
    <font>
      <sz val="10"/>
      <color indexed="10"/>
      <name val="Arial"/>
      <family val="2"/>
    </font>
    <font>
      <b/>
      <sz val="18"/>
      <color indexed="62"/>
      <name val="Cambria"/>
      <family val="2"/>
    </font>
    <font>
      <sz val="8"/>
      <name val="MS Sans Serif"/>
      <family val="2"/>
    </font>
    <font>
      <b/>
      <sz val="8"/>
      <color indexed="8"/>
      <name val="Helv"/>
    </font>
    <font>
      <b/>
      <sz val="10"/>
      <color indexed="18"/>
      <name val="Arial"/>
      <family val="2"/>
    </font>
    <font>
      <sz val="8"/>
      <name val="Arial"/>
      <family val="2"/>
    </font>
    <font>
      <sz val="8"/>
      <color indexed="12"/>
      <name val="Arial"/>
      <family val="2"/>
    </font>
    <font>
      <sz val="11"/>
      <color indexed="10"/>
      <name val="Calibri"/>
      <family val="2"/>
    </font>
    <font>
      <b/>
      <sz val="10"/>
      <name val="Arial"/>
      <family val="2"/>
    </font>
    <font>
      <sz val="10"/>
      <color indexed="44"/>
      <name val="Arial"/>
      <family val="2"/>
    </font>
    <font>
      <b/>
      <u/>
      <sz val="10"/>
      <name val="Arial"/>
      <family val="2"/>
    </font>
    <font>
      <sz val="11"/>
      <color rgb="FF3F3F76"/>
      <name val="Calibri"/>
      <family val="2"/>
      <scheme val="minor"/>
    </font>
    <font>
      <sz val="11"/>
      <color rgb="FF9C6500"/>
      <name val="Calibri"/>
      <family val="2"/>
      <scheme val="minor"/>
    </font>
    <font>
      <sz val="11"/>
      <color theme="1"/>
      <name val="Calibri"/>
      <family val="2"/>
      <scheme val="minor"/>
    </font>
    <font>
      <b/>
      <sz val="10"/>
      <color indexed="9"/>
      <name val="Arial"/>
      <family val="2"/>
    </font>
    <font>
      <b/>
      <sz val="11"/>
      <color theme="1"/>
      <name val="Calibri"/>
      <family val="2"/>
      <scheme val="minor"/>
    </font>
    <font>
      <sz val="10"/>
      <color rgb="FF99CCFF"/>
      <name val="Arial"/>
      <family val="2"/>
    </font>
    <font>
      <sz val="10"/>
      <color rgb="FFFFFFFF"/>
      <name val="Arial"/>
      <family val="2"/>
    </font>
    <font>
      <b/>
      <sz val="10"/>
      <color rgb="FF000000"/>
      <name val="Arial"/>
      <family val="2"/>
    </font>
    <font>
      <sz val="10"/>
      <color rgb="FF000000"/>
      <name val="Arial"/>
      <family val="2"/>
    </font>
    <font>
      <b/>
      <sz val="10"/>
      <color rgb="FFFFFFFF"/>
      <name val="Arial"/>
      <family val="2"/>
    </font>
    <font>
      <sz val="10"/>
      <color theme="1"/>
      <name val="Arial"/>
      <family val="2"/>
    </font>
    <font>
      <b/>
      <sz val="10"/>
      <color theme="1"/>
      <name val="Arial"/>
      <family val="2"/>
    </font>
  </fonts>
  <fills count="51">
    <fill>
      <patternFill patternType="none"/>
    </fill>
    <fill>
      <patternFill patternType="gray125"/>
    </fill>
    <fill>
      <patternFill patternType="solid">
        <fgColor indexed="40"/>
      </patternFill>
    </fill>
    <fill>
      <patternFill patternType="solid">
        <fgColor indexed="29"/>
      </patternFill>
    </fill>
    <fill>
      <patternFill patternType="solid">
        <fgColor indexed="26"/>
      </patternFill>
    </fill>
    <fill>
      <patternFill patternType="solid">
        <fgColor indexed="9"/>
      </patternFill>
    </fill>
    <fill>
      <patternFill patternType="solid">
        <fgColor indexed="44"/>
      </patternFill>
    </fill>
    <fill>
      <patternFill patternType="solid">
        <fgColor indexed="45"/>
      </patternFill>
    </fill>
    <fill>
      <patternFill patternType="solid">
        <fgColor indexed="54"/>
      </patternFill>
    </fill>
    <fill>
      <patternFill patternType="solid">
        <fgColor indexed="57"/>
      </patternFill>
    </fill>
    <fill>
      <patternFill patternType="solid">
        <fgColor indexed="22"/>
      </patternFill>
    </fill>
    <fill>
      <patternFill patternType="solid">
        <fgColor indexed="47"/>
      </patternFill>
    </fill>
    <fill>
      <patternFill patternType="solid">
        <fgColor indexed="48"/>
        <bgColor indexed="48"/>
      </patternFill>
    </fill>
    <fill>
      <patternFill patternType="solid">
        <fgColor indexed="44"/>
        <bgColor indexed="44"/>
      </patternFill>
    </fill>
    <fill>
      <patternFill patternType="solid">
        <fgColor indexed="54"/>
        <bgColor indexed="54"/>
      </patternFill>
    </fill>
    <fill>
      <patternFill patternType="solid">
        <fgColor indexed="24"/>
        <bgColor indexed="24"/>
      </patternFill>
    </fill>
    <fill>
      <patternFill patternType="solid">
        <fgColor indexed="25"/>
        <bgColor indexed="25"/>
      </patternFill>
    </fill>
    <fill>
      <patternFill patternType="solid">
        <fgColor indexed="15"/>
        <bgColor indexed="15"/>
      </patternFill>
    </fill>
    <fill>
      <patternFill patternType="solid">
        <fgColor indexed="45"/>
        <bgColor indexed="45"/>
      </patternFill>
    </fill>
    <fill>
      <patternFill patternType="solid">
        <fgColor indexed="55"/>
        <bgColor indexed="55"/>
      </patternFill>
    </fill>
    <fill>
      <patternFill patternType="solid">
        <fgColor indexed="41"/>
        <bgColor indexed="41"/>
      </patternFill>
    </fill>
    <fill>
      <patternFill patternType="solid">
        <fgColor indexed="40"/>
        <bgColor indexed="40"/>
      </patternFill>
    </fill>
    <fill>
      <patternFill patternType="solid">
        <fgColor indexed="22"/>
        <bgColor indexed="22"/>
      </patternFill>
    </fill>
    <fill>
      <patternFill patternType="solid">
        <fgColor indexed="23"/>
        <bgColor indexed="23"/>
      </patternFill>
    </fill>
    <fill>
      <patternFill patternType="solid">
        <fgColor indexed="49"/>
        <bgColor indexed="49"/>
      </patternFill>
    </fill>
    <fill>
      <patternFill patternType="solid">
        <fgColor indexed="52"/>
        <bgColor indexed="52"/>
      </patternFill>
    </fill>
    <fill>
      <patternFill patternType="solid">
        <fgColor indexed="26"/>
        <bgColor indexed="26"/>
      </patternFill>
    </fill>
    <fill>
      <patternFill patternType="solid">
        <fgColor indexed="47"/>
        <bgColor indexed="47"/>
      </patternFill>
    </fill>
    <fill>
      <patternFill patternType="solid">
        <fgColor indexed="44"/>
        <bgColor indexed="64"/>
      </patternFill>
    </fill>
    <fill>
      <patternFill patternType="solid">
        <fgColor indexed="9"/>
        <bgColor indexed="9"/>
      </patternFill>
    </fill>
    <fill>
      <patternFill patternType="lightUp">
        <fgColor indexed="9"/>
        <bgColor indexed="55"/>
      </patternFill>
    </fill>
    <fill>
      <patternFill patternType="lightUp">
        <fgColor indexed="9"/>
        <bgColor indexed="29"/>
      </patternFill>
    </fill>
    <fill>
      <patternFill patternType="lightUp">
        <fgColor indexed="9"/>
        <bgColor indexed="57"/>
      </patternFill>
    </fill>
    <fill>
      <patternFill patternType="solid">
        <fgColor indexed="42"/>
        <bgColor indexed="42"/>
      </patternFill>
    </fill>
    <fill>
      <patternFill patternType="solid">
        <fgColor indexed="22"/>
        <bgColor indexed="64"/>
      </patternFill>
    </fill>
    <fill>
      <patternFill patternType="solid">
        <fgColor indexed="26"/>
        <bgColor indexed="64"/>
      </patternFill>
    </fill>
    <fill>
      <patternFill patternType="solid">
        <fgColor indexed="43"/>
      </patternFill>
    </fill>
    <fill>
      <patternFill patternType="darkVertical"/>
    </fill>
    <fill>
      <patternFill patternType="solid">
        <fgColor indexed="10"/>
      </patternFill>
    </fill>
    <fill>
      <patternFill patternType="solid">
        <fgColor indexed="51"/>
      </patternFill>
    </fill>
    <fill>
      <patternFill patternType="solid">
        <fgColor indexed="52"/>
      </patternFill>
    </fill>
    <fill>
      <patternFill patternType="solid">
        <fgColor indexed="53"/>
      </patternFill>
    </fill>
    <fill>
      <patternFill patternType="solid">
        <fgColor indexed="50"/>
      </patternFill>
    </fill>
    <fill>
      <patternFill patternType="solid">
        <fgColor indexed="11"/>
      </patternFill>
    </fill>
    <fill>
      <patternFill patternType="lightUp">
        <fgColor indexed="48"/>
        <bgColor indexed="41"/>
      </patternFill>
    </fill>
    <fill>
      <patternFill patternType="solid">
        <fgColor indexed="41"/>
      </patternFill>
    </fill>
    <fill>
      <patternFill patternType="solid">
        <fgColor indexed="15"/>
      </patternFill>
    </fill>
    <fill>
      <patternFill patternType="solid">
        <fgColor indexed="20"/>
      </patternFill>
    </fill>
    <fill>
      <patternFill patternType="solid">
        <fgColor indexed="43"/>
        <bgColor indexed="64"/>
      </patternFill>
    </fill>
    <fill>
      <patternFill patternType="solid">
        <fgColor rgb="FFFFCC99"/>
      </patternFill>
    </fill>
    <fill>
      <patternFill patternType="solid">
        <fgColor rgb="FFFFEB9C"/>
      </patternFill>
    </fill>
  </fills>
  <borders count="32">
    <border>
      <left/>
      <right/>
      <top/>
      <bottom/>
      <diagonal/>
    </border>
    <border>
      <left style="double">
        <color indexed="64"/>
      </left>
      <right/>
      <top/>
      <bottom style="hair">
        <color indexed="64"/>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medium">
        <color indexed="64"/>
      </top>
      <bottom style="medium">
        <color indexed="64"/>
      </bottom>
      <diagonal/>
    </border>
    <border>
      <left/>
      <right/>
      <top style="thin">
        <color indexed="64"/>
      </top>
      <bottom style="thin">
        <color indexed="64"/>
      </bottom>
      <diagonal/>
    </border>
    <border>
      <left/>
      <right/>
      <top/>
      <bottom style="thick">
        <color indexed="48"/>
      </bottom>
      <diagonal/>
    </border>
    <border>
      <left/>
      <right/>
      <top/>
      <bottom style="thick">
        <color indexed="22"/>
      </bottom>
      <diagonal/>
    </border>
    <border>
      <left/>
      <right/>
      <top/>
      <bottom style="medium">
        <color indexed="24"/>
      </bottom>
      <diagonal/>
    </border>
    <border>
      <left/>
      <right/>
      <top/>
      <bottom style="medium">
        <color indexed="64"/>
      </bottom>
      <diagonal/>
    </border>
    <border>
      <left style="double">
        <color indexed="64"/>
      </left>
      <right style="double">
        <color indexed="64"/>
      </right>
      <top style="double">
        <color indexed="64"/>
      </top>
      <bottom style="double">
        <color indexed="64"/>
      </bottom>
      <diagonal/>
    </border>
    <border>
      <left style="thin">
        <color indexed="64"/>
      </left>
      <right style="thin">
        <color indexed="64"/>
      </right>
      <top style="thin">
        <color indexed="64"/>
      </top>
      <bottom style="thin">
        <color indexed="64"/>
      </bottom>
      <diagonal/>
    </border>
    <border>
      <left/>
      <right/>
      <top/>
      <bottom style="double">
        <color indexed="5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48"/>
      </left>
      <right style="thin">
        <color indexed="48"/>
      </right>
      <top style="thin">
        <color indexed="48"/>
      </top>
      <bottom style="thin">
        <color indexed="48"/>
      </bottom>
      <diagonal/>
    </border>
    <border>
      <left style="thin">
        <color indexed="41"/>
      </left>
      <right style="thin">
        <color indexed="48"/>
      </right>
      <top style="medium">
        <color indexed="41"/>
      </top>
      <bottom style="thin">
        <color indexed="48"/>
      </bottom>
      <diagonal/>
    </border>
    <border>
      <left style="thin">
        <color indexed="54"/>
      </left>
      <right/>
      <top style="thin">
        <color indexed="54"/>
      </top>
      <bottom/>
      <diagonal/>
    </border>
    <border>
      <left/>
      <right/>
      <top style="thin">
        <color indexed="48"/>
      </top>
      <bottom style="double">
        <color indexed="48"/>
      </bottom>
      <diagonal/>
    </border>
    <border>
      <left/>
      <right/>
      <top style="thin">
        <color indexed="62"/>
      </top>
      <bottom/>
      <diagonal/>
    </border>
    <border>
      <left/>
      <right/>
      <top style="thin">
        <color indexed="64"/>
      </top>
      <bottom/>
      <diagonal/>
    </border>
    <border>
      <left/>
      <right/>
      <top/>
      <bottom style="thin">
        <color indexed="64"/>
      </bottom>
      <diagonal/>
    </border>
    <border>
      <left/>
      <right/>
      <top style="medium">
        <color indexed="64"/>
      </top>
      <bottom/>
      <diagonal/>
    </border>
    <border>
      <left style="thin">
        <color rgb="FF7F7F7F"/>
      </left>
      <right style="thin">
        <color rgb="FF7F7F7F"/>
      </right>
      <top style="thin">
        <color rgb="FF7F7F7F"/>
      </top>
      <bottom style="thin">
        <color rgb="FF7F7F7F"/>
      </bottom>
      <diagonal/>
    </border>
    <border>
      <left/>
      <right style="thin">
        <color indexed="64"/>
      </right>
      <top/>
      <bottom style="thin">
        <color indexed="64"/>
      </bottom>
      <diagonal/>
    </border>
    <border>
      <left style="thin">
        <color indexed="64"/>
      </left>
      <right style="thin">
        <color indexed="64"/>
      </right>
      <top style="medium">
        <color indexed="64"/>
      </top>
      <bottom/>
      <diagonal/>
    </border>
    <border>
      <left style="thin">
        <color indexed="64"/>
      </left>
      <right style="thin">
        <color indexed="64"/>
      </right>
      <top/>
      <bottom style="thin">
        <color indexed="64"/>
      </bottom>
      <diagonal/>
    </border>
    <border>
      <left/>
      <right style="thin">
        <color indexed="64"/>
      </right>
      <top style="medium">
        <color indexed="64"/>
      </top>
      <bottom/>
      <diagonal/>
    </border>
    <border>
      <left/>
      <right/>
      <top style="thin">
        <color auto="1"/>
      </top>
      <bottom/>
      <diagonal/>
    </border>
    <border>
      <left/>
      <right/>
      <top style="thin">
        <color rgb="FF333399"/>
      </top>
      <bottom/>
      <diagonal/>
    </border>
    <border>
      <left style="hair">
        <color rgb="FF333399"/>
      </left>
      <right style="hair">
        <color indexed="64"/>
      </right>
      <top/>
      <bottom style="thin">
        <color indexed="64"/>
      </bottom>
      <diagonal/>
    </border>
    <border>
      <left/>
      <right style="hair">
        <color indexed="64"/>
      </right>
      <top/>
      <bottom style="thin">
        <color indexed="64"/>
      </bottom>
      <diagonal/>
    </border>
  </borders>
  <cellStyleXfs count="225">
    <xf numFmtId="0" fontId="0" fillId="0" borderId="0"/>
    <xf numFmtId="164" fontId="6" fillId="0" borderId="0">
      <alignment horizontal="left" wrapText="1"/>
    </xf>
    <xf numFmtId="0" fontId="7" fillId="2" borderId="0" applyNumberFormat="0" applyBorder="0" applyAlignment="0" applyProtection="0"/>
    <xf numFmtId="0" fontId="7" fillId="2"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6" borderId="0" applyNumberFormat="0" applyBorder="0" applyAlignment="0" applyProtection="0"/>
    <xf numFmtId="0" fontId="7" fillId="6" borderId="0" applyNumberFormat="0" applyBorder="0" applyAlignment="0" applyProtection="0"/>
    <xf numFmtId="0" fontId="7" fillId="7" borderId="0" applyNumberFormat="0" applyBorder="0" applyAlignment="0" applyProtection="0"/>
    <xf numFmtId="0" fontId="7" fillId="7" borderId="0" applyNumberFormat="0" applyBorder="0" applyAlignment="0" applyProtection="0"/>
    <xf numFmtId="0" fontId="7" fillId="8" borderId="0" applyNumberFormat="0" applyBorder="0" applyAlignment="0" applyProtection="0"/>
    <xf numFmtId="0" fontId="7" fillId="8"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9" borderId="0" applyNumberFormat="0" applyBorder="0" applyAlignment="0" applyProtection="0"/>
    <xf numFmtId="0" fontId="7" fillId="9"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8" borderId="0" applyNumberFormat="0" applyBorder="0" applyAlignment="0" applyProtection="0"/>
    <xf numFmtId="0" fontId="7" fillId="8"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11" borderId="0" applyNumberFormat="0" applyBorder="0" applyAlignment="0" applyProtection="0"/>
    <xf numFmtId="0" fontId="8" fillId="11" borderId="0" applyNumberFormat="0" applyBorder="0" applyAlignment="0" applyProtection="0"/>
    <xf numFmtId="0" fontId="9" fillId="12" borderId="0" applyNumberFormat="0" applyBorder="0" applyAlignment="0" applyProtection="0"/>
    <xf numFmtId="0" fontId="10" fillId="13" borderId="0" applyNumberFormat="0" applyBorder="0" applyAlignment="0" applyProtection="0"/>
    <xf numFmtId="0" fontId="10" fillId="14" borderId="0" applyNumberFormat="0" applyBorder="0" applyAlignment="0" applyProtection="0"/>
    <xf numFmtId="0" fontId="9" fillId="15"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6" borderId="0" applyNumberFormat="0" applyBorder="0" applyAlignment="0" applyProtection="0"/>
    <xf numFmtId="0" fontId="10" fillId="17" borderId="0" applyNumberFormat="0" applyBorder="0" applyAlignment="0" applyProtection="0"/>
    <xf numFmtId="0" fontId="10" fillId="18" borderId="0" applyNumberFormat="0" applyBorder="0" applyAlignment="0" applyProtection="0"/>
    <xf numFmtId="0" fontId="9" fillId="19" borderId="0" applyNumberFormat="0" applyBorder="0" applyAlignment="0" applyProtection="0"/>
    <xf numFmtId="0" fontId="9" fillId="16" borderId="0" applyNumberFormat="0" applyBorder="0" applyAlignment="0" applyProtection="0"/>
    <xf numFmtId="0" fontId="9" fillId="16" borderId="0" applyNumberFormat="0" applyBorder="0" applyAlignment="0" applyProtection="0"/>
    <xf numFmtId="0" fontId="9" fillId="16" borderId="0" applyNumberFormat="0" applyBorder="0" applyAlignment="0" applyProtection="0"/>
    <xf numFmtId="0" fontId="9" fillId="19" borderId="0" applyNumberFormat="0" applyBorder="0" applyAlignment="0" applyProtection="0"/>
    <xf numFmtId="0" fontId="10" fillId="20" borderId="0" applyNumberFormat="0" applyBorder="0" applyAlignment="0" applyProtection="0"/>
    <xf numFmtId="0" fontId="10" fillId="21" borderId="0" applyNumberFormat="0" applyBorder="0" applyAlignment="0" applyProtection="0"/>
    <xf numFmtId="0" fontId="9" fillId="22" borderId="0" applyNumberFormat="0" applyBorder="0" applyAlignment="0" applyProtection="0"/>
    <xf numFmtId="0" fontId="9" fillId="19" borderId="0" applyNumberFormat="0" applyBorder="0" applyAlignment="0" applyProtection="0"/>
    <xf numFmtId="0" fontId="9" fillId="19" borderId="0" applyNumberFormat="0" applyBorder="0" applyAlignment="0" applyProtection="0"/>
    <xf numFmtId="0" fontId="9" fillId="19" borderId="0" applyNumberFormat="0" applyBorder="0" applyAlignment="0" applyProtection="0"/>
    <xf numFmtId="0" fontId="9" fillId="23" borderId="0" applyNumberFormat="0" applyBorder="0" applyAlignment="0" applyProtection="0"/>
    <xf numFmtId="0" fontId="10" fillId="21" borderId="0" applyNumberFormat="0" applyBorder="0" applyAlignment="0" applyProtection="0"/>
    <xf numFmtId="0" fontId="10" fillId="22" borderId="0" applyNumberFormat="0" applyBorder="0" applyAlignment="0" applyProtection="0"/>
    <xf numFmtId="0" fontId="9" fillId="22" borderId="0" applyNumberFormat="0" applyBorder="0" applyAlignment="0" applyProtection="0"/>
    <xf numFmtId="0" fontId="9" fillId="23" borderId="0" applyNumberFormat="0" applyBorder="0" applyAlignment="0" applyProtection="0"/>
    <xf numFmtId="0" fontId="9" fillId="23" borderId="0" applyNumberFormat="0" applyBorder="0" applyAlignment="0" applyProtection="0"/>
    <xf numFmtId="0" fontId="9" fillId="23" borderId="0" applyNumberFormat="0" applyBorder="0" applyAlignment="0" applyProtection="0"/>
    <xf numFmtId="0" fontId="9" fillId="24" borderId="0" applyNumberFormat="0" applyBorder="0" applyAlignment="0" applyProtection="0"/>
    <xf numFmtId="0" fontId="10" fillId="13" borderId="0" applyNumberFormat="0" applyBorder="0" applyAlignment="0" applyProtection="0"/>
    <xf numFmtId="0" fontId="10" fillId="14" borderId="0" applyNumberFormat="0" applyBorder="0" applyAlignment="0" applyProtection="0"/>
    <xf numFmtId="0" fontId="9" fillId="14" borderId="0" applyNumberFormat="0" applyBorder="0" applyAlignment="0" applyProtection="0"/>
    <xf numFmtId="0" fontId="9" fillId="24" borderId="0" applyNumberFormat="0" applyBorder="0" applyAlignment="0" applyProtection="0"/>
    <xf numFmtId="0" fontId="9" fillId="24" borderId="0" applyNumberFormat="0" applyBorder="0" applyAlignment="0" applyProtection="0"/>
    <xf numFmtId="0" fontId="9" fillId="24" borderId="0" applyNumberFormat="0" applyBorder="0" applyAlignment="0" applyProtection="0"/>
    <xf numFmtId="0" fontId="9" fillId="25" borderId="0" applyNumberFormat="0" applyBorder="0" applyAlignment="0" applyProtection="0"/>
    <xf numFmtId="0" fontId="10" fillId="26" borderId="0" applyNumberFormat="0" applyBorder="0" applyAlignment="0" applyProtection="0"/>
    <xf numFmtId="0" fontId="10" fillId="18" borderId="0" applyNumberFormat="0" applyBorder="0" applyAlignment="0" applyProtection="0"/>
    <xf numFmtId="0" fontId="9" fillId="27" borderId="0" applyNumberFormat="0" applyBorder="0" applyAlignment="0" applyProtection="0"/>
    <xf numFmtId="0" fontId="9" fillId="25" borderId="0" applyNumberFormat="0" applyBorder="0" applyAlignment="0" applyProtection="0"/>
    <xf numFmtId="0" fontId="9" fillId="25" borderId="0" applyNumberFormat="0" applyBorder="0" applyAlignment="0" applyProtection="0"/>
    <xf numFmtId="0" fontId="9" fillId="25" borderId="0" applyNumberFormat="0" applyBorder="0" applyAlignment="0" applyProtection="0"/>
    <xf numFmtId="0" fontId="11" fillId="0" borderId="0" applyNumberFormat="0" applyAlignment="0"/>
    <xf numFmtId="167" fontId="12" fillId="28" borderId="1">
      <alignment horizontal="center" vertical="center"/>
    </xf>
    <xf numFmtId="0" fontId="13" fillId="0" borderId="0">
      <alignment horizontal="center" wrapText="1"/>
      <protection locked="0"/>
    </xf>
    <xf numFmtId="0" fontId="14" fillId="18" borderId="0" applyNumberFormat="0" applyBorder="0" applyAlignment="0" applyProtection="0"/>
    <xf numFmtId="0" fontId="14" fillId="18" borderId="0" applyNumberFormat="0" applyBorder="0" applyAlignment="0" applyProtection="0"/>
    <xf numFmtId="0" fontId="15" fillId="0" borderId="0" applyNumberFormat="0" applyFill="0" applyBorder="0" applyAlignment="0" applyProtection="0"/>
    <xf numFmtId="168" fontId="5" fillId="0" borderId="0" applyFill="0" applyBorder="0" applyAlignment="0"/>
    <xf numFmtId="0" fontId="16" fillId="29" borderId="2" applyNumberFormat="0" applyAlignment="0" applyProtection="0"/>
    <xf numFmtId="0" fontId="16" fillId="29" borderId="2" applyNumberFormat="0" applyAlignment="0" applyProtection="0"/>
    <xf numFmtId="0" fontId="17" fillId="19" borderId="3" applyNumberFormat="0" applyAlignment="0" applyProtection="0"/>
    <xf numFmtId="0" fontId="17" fillId="19" borderId="3" applyNumberFormat="0" applyAlignment="0" applyProtection="0"/>
    <xf numFmtId="43" fontId="5" fillId="0" borderId="0" applyFont="0" applyFill="0" applyBorder="0" applyAlignment="0" applyProtection="0"/>
    <xf numFmtId="173" fontId="6" fillId="0" borderId="0" applyFont="0" applyFill="0" applyBorder="0" applyAlignment="0" applyProtection="0"/>
    <xf numFmtId="0" fontId="18" fillId="0" borderId="0" applyNumberFormat="0" applyAlignment="0">
      <alignment horizontal="left"/>
    </xf>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174" fontId="6" fillId="0" borderId="0" applyFont="0" applyFill="0" applyBorder="0" applyAlignment="0" applyProtection="0"/>
    <xf numFmtId="44" fontId="6" fillId="0" borderId="0" applyFont="0" applyFill="0" applyBorder="0" applyAlignment="0" applyProtection="0"/>
    <xf numFmtId="44" fontId="4" fillId="0" borderId="0" applyFont="0" applyFill="0" applyBorder="0" applyAlignment="0" applyProtection="0"/>
    <xf numFmtId="6" fontId="19" fillId="0" borderId="0">
      <protection locked="0"/>
    </xf>
    <xf numFmtId="0" fontId="20" fillId="30" borderId="0" applyNumberFormat="0" applyBorder="0" applyAlignment="0" applyProtection="0"/>
    <xf numFmtId="0" fontId="20" fillId="31" borderId="0" applyNumberFormat="0" applyBorder="0" applyAlignment="0" applyProtection="0"/>
    <xf numFmtId="0" fontId="20" fillId="32" borderId="0" applyNumberFormat="0" applyBorder="0" applyAlignment="0" applyProtection="0"/>
    <xf numFmtId="0" fontId="21" fillId="0" borderId="0" applyNumberFormat="0" applyAlignment="0">
      <alignment horizontal="left"/>
    </xf>
    <xf numFmtId="169" fontId="5" fillId="0" borderId="0" applyFon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170" fontId="5" fillId="0" borderId="0">
      <protection locked="0"/>
    </xf>
    <xf numFmtId="0" fontId="23" fillId="33" borderId="0" applyNumberFormat="0" applyBorder="0" applyAlignment="0" applyProtection="0"/>
    <xf numFmtId="0" fontId="23" fillId="33" borderId="0" applyNumberFormat="0" applyBorder="0" applyAlignment="0" applyProtection="0"/>
    <xf numFmtId="38" fontId="11" fillId="34" borderId="0" applyNumberFormat="0" applyBorder="0" applyAlignment="0" applyProtection="0"/>
    <xf numFmtId="0" fontId="24" fillId="0" borderId="0" applyNumberFormat="0" applyFill="0" applyBorder="0" applyAlignment="0" applyProtection="0"/>
    <xf numFmtId="0" fontId="25" fillId="0" borderId="4" applyNumberFormat="0" applyAlignment="0" applyProtection="0">
      <alignment horizontal="left" vertical="center"/>
    </xf>
    <xf numFmtId="0" fontId="25" fillId="0" borderId="5">
      <alignment horizontal="left" vertical="center"/>
    </xf>
    <xf numFmtId="0" fontId="26" fillId="0" borderId="6" applyNumberFormat="0" applyFill="0" applyAlignment="0" applyProtection="0"/>
    <xf numFmtId="0" fontId="26" fillId="0" borderId="6" applyNumberFormat="0" applyFill="0" applyAlignment="0" applyProtection="0"/>
    <xf numFmtId="0" fontId="27" fillId="0" borderId="7" applyNumberFormat="0" applyFill="0" applyAlignment="0" applyProtection="0"/>
    <xf numFmtId="0" fontId="27" fillId="0" borderId="7" applyNumberFormat="0" applyFill="0" applyAlignment="0" applyProtection="0"/>
    <xf numFmtId="0" fontId="28" fillId="0" borderId="8" applyNumberFormat="0" applyFill="0" applyAlignment="0" applyProtection="0"/>
    <xf numFmtId="0" fontId="28" fillId="0" borderId="8" applyNumberFormat="0" applyFill="0" applyAlignment="0" applyProtection="0"/>
    <xf numFmtId="0" fontId="28" fillId="0" borderId="0" applyNumberFormat="0" applyFill="0" applyBorder="0" applyAlignment="0" applyProtection="0"/>
    <xf numFmtId="0" fontId="28" fillId="0" borderId="0" applyNumberFormat="0" applyFill="0" applyBorder="0" applyAlignment="0" applyProtection="0"/>
    <xf numFmtId="171" fontId="5" fillId="0" borderId="0">
      <protection locked="0"/>
    </xf>
    <xf numFmtId="171" fontId="5" fillId="0" borderId="0">
      <protection locked="0"/>
    </xf>
    <xf numFmtId="0" fontId="29" fillId="0" borderId="9">
      <alignment horizontal="center"/>
    </xf>
    <xf numFmtId="0" fontId="29" fillId="0" borderId="0">
      <alignment horizontal="center"/>
    </xf>
    <xf numFmtId="0" fontId="30" fillId="0" borderId="0" applyProtection="0">
      <alignment horizontal="right"/>
    </xf>
    <xf numFmtId="0" fontId="31" fillId="0" borderId="10" applyNumberFormat="0" applyFill="0" applyAlignment="0" applyProtection="0"/>
    <xf numFmtId="0" fontId="32" fillId="27" borderId="2" applyNumberFormat="0" applyAlignment="0" applyProtection="0"/>
    <xf numFmtId="10" fontId="11" fillId="35" borderId="11" applyNumberFormat="0" applyBorder="0" applyAlignment="0" applyProtection="0"/>
    <xf numFmtId="0" fontId="59" fillId="49" borderId="23" applyNumberFormat="0" applyAlignment="0" applyProtection="0"/>
    <xf numFmtId="0" fontId="32" fillId="27" borderId="2" applyNumberFormat="0" applyAlignment="0" applyProtection="0"/>
    <xf numFmtId="0" fontId="32" fillId="27" borderId="2" applyNumberFormat="0" applyAlignment="0" applyProtection="0"/>
    <xf numFmtId="0" fontId="33" fillId="0" borderId="12" applyNumberFormat="0" applyFill="0" applyAlignment="0" applyProtection="0"/>
    <xf numFmtId="0" fontId="33" fillId="0" borderId="12" applyNumberFormat="0" applyFill="0" applyAlignment="0" applyProtection="0"/>
    <xf numFmtId="0" fontId="34" fillId="27" borderId="0" applyNumberFormat="0" applyBorder="0" applyAlignment="0" applyProtection="0"/>
    <xf numFmtId="0" fontId="60" fillId="50" borderId="0" applyNumberFormat="0" applyBorder="0" applyAlignment="0" applyProtection="0"/>
    <xf numFmtId="37" fontId="35" fillId="0" borderId="0"/>
    <xf numFmtId="172" fontId="36" fillId="0" borderId="0"/>
    <xf numFmtId="0" fontId="61" fillId="0" borderId="0"/>
    <xf numFmtId="0" fontId="6" fillId="0" borderId="0"/>
    <xf numFmtId="0" fontId="61" fillId="0" borderId="0"/>
    <xf numFmtId="0" fontId="61" fillId="0" borderId="0"/>
    <xf numFmtId="0" fontId="6" fillId="0" borderId="0"/>
    <xf numFmtId="0" fontId="61" fillId="0" borderId="0"/>
    <xf numFmtId="0" fontId="61" fillId="0" borderId="0"/>
    <xf numFmtId="0" fontId="5" fillId="26" borderId="13" applyNumberFormat="0" applyFont="0" applyAlignment="0" applyProtection="0"/>
    <xf numFmtId="0" fontId="5" fillId="26" borderId="13" applyNumberFormat="0" applyFont="0" applyAlignment="0" applyProtection="0"/>
    <xf numFmtId="0" fontId="37" fillId="29" borderId="14" applyNumberFormat="0" applyAlignment="0" applyProtection="0"/>
    <xf numFmtId="0" fontId="37" fillId="29" borderId="14" applyNumberFormat="0" applyAlignment="0" applyProtection="0"/>
    <xf numFmtId="14" fontId="13" fillId="0" borderId="0">
      <alignment horizontal="center" wrapText="1"/>
      <protection locked="0"/>
    </xf>
    <xf numFmtId="10" fontId="5" fillId="0" borderId="0" applyFont="0" applyFill="0" applyBorder="0" applyAlignment="0" applyProtection="0"/>
    <xf numFmtId="9" fontId="6" fillId="0" borderId="0" applyFont="0" applyFill="0" applyBorder="0" applyAlignment="0" applyProtection="0"/>
    <xf numFmtId="9" fontId="4" fillId="0" borderId="0" applyFont="0" applyFill="0" applyBorder="0" applyAlignment="0" applyProtection="0"/>
    <xf numFmtId="9" fontId="5" fillId="0" borderId="0" applyFont="0" applyFill="0" applyBorder="0" applyAlignment="0" applyProtection="0"/>
    <xf numFmtId="0" fontId="38" fillId="0" borderId="0" applyNumberFormat="0" applyFont="0" applyFill="0" applyBorder="0" applyAlignment="0" applyProtection="0">
      <alignment horizontal="left"/>
    </xf>
    <xf numFmtId="15" fontId="38" fillId="0" borderId="0" applyFont="0" applyFill="0" applyBorder="0" applyAlignment="0" applyProtection="0"/>
    <xf numFmtId="4" fontId="38" fillId="0" borderId="0" applyFont="0" applyFill="0" applyBorder="0" applyAlignment="0" applyProtection="0"/>
    <xf numFmtId="3" fontId="38" fillId="0" borderId="0" applyFont="0" applyFill="0" applyBorder="0" applyAlignment="0" applyProtection="0"/>
    <xf numFmtId="0" fontId="39" fillId="37" borderId="0" applyNumberFormat="0" applyFont="0" applyBorder="0" applyAlignment="0">
      <alignment horizontal="center"/>
    </xf>
    <xf numFmtId="166" fontId="40" fillId="0" borderId="0" applyNumberFormat="0" applyFill="0" applyBorder="0" applyAlignment="0" applyProtection="0">
      <alignment horizontal="left"/>
    </xf>
    <xf numFmtId="4" fontId="41" fillId="36" borderId="15" applyNumberFormat="0" applyProtection="0">
      <alignment vertical="center"/>
    </xf>
    <xf numFmtId="4" fontId="42" fillId="36" borderId="15" applyNumberFormat="0" applyProtection="0">
      <alignment vertical="center"/>
    </xf>
    <xf numFmtId="4" fontId="41" fillId="36" borderId="15" applyNumberFormat="0" applyProtection="0">
      <alignment horizontal="left" vertical="center" indent="1"/>
    </xf>
    <xf numFmtId="0" fontId="41" fillId="36" borderId="15" applyNumberFormat="0" applyProtection="0">
      <alignment horizontal="left" vertical="top" indent="1"/>
    </xf>
    <xf numFmtId="4" fontId="41" fillId="2" borderId="0" applyNumberFormat="0" applyProtection="0">
      <alignment horizontal="left" vertical="center" indent="1"/>
    </xf>
    <xf numFmtId="4" fontId="7" fillId="7" borderId="15" applyNumberFormat="0" applyProtection="0">
      <alignment horizontal="right" vertical="center"/>
    </xf>
    <xf numFmtId="4" fontId="7" fillId="3" borderId="15" applyNumberFormat="0" applyProtection="0">
      <alignment horizontal="right" vertical="center"/>
    </xf>
    <xf numFmtId="4" fontId="7" fillId="38" borderId="15" applyNumberFormat="0" applyProtection="0">
      <alignment horizontal="right" vertical="center"/>
    </xf>
    <xf numFmtId="4" fontId="7" fillId="39" borderId="15" applyNumberFormat="0" applyProtection="0">
      <alignment horizontal="right" vertical="center"/>
    </xf>
    <xf numFmtId="4" fontId="7" fillId="40" borderId="15" applyNumberFormat="0" applyProtection="0">
      <alignment horizontal="right" vertical="center"/>
    </xf>
    <xf numFmtId="4" fontId="7" fillId="41" borderId="15" applyNumberFormat="0" applyProtection="0">
      <alignment horizontal="right" vertical="center"/>
    </xf>
    <xf numFmtId="4" fontId="7" fillId="9" borderId="15" applyNumberFormat="0" applyProtection="0">
      <alignment horizontal="right" vertical="center"/>
    </xf>
    <xf numFmtId="4" fontId="7" fillId="42" borderId="15" applyNumberFormat="0" applyProtection="0">
      <alignment horizontal="right" vertical="center"/>
    </xf>
    <xf numFmtId="4" fontId="7" fillId="43" borderId="15" applyNumberFormat="0" applyProtection="0">
      <alignment horizontal="right" vertical="center"/>
    </xf>
    <xf numFmtId="4" fontId="41" fillId="44" borderId="16" applyNumberFormat="0" applyProtection="0">
      <alignment horizontal="left" vertical="center" indent="1"/>
    </xf>
    <xf numFmtId="4" fontId="7" fillId="45" borderId="0" applyNumberFormat="0" applyProtection="0">
      <alignment horizontal="left" vertical="center" indent="1"/>
    </xf>
    <xf numFmtId="4" fontId="43" fillId="8" borderId="0" applyNumberFormat="0" applyProtection="0">
      <alignment horizontal="left" vertical="center" indent="1"/>
    </xf>
    <xf numFmtId="4" fontId="7" fillId="2" borderId="15" applyNumberFormat="0" applyProtection="0">
      <alignment horizontal="right" vertical="center"/>
    </xf>
    <xf numFmtId="4" fontId="44" fillId="45" borderId="0" applyNumberFormat="0" applyProtection="0">
      <alignment horizontal="left" vertical="center" indent="1"/>
    </xf>
    <xf numFmtId="4" fontId="44" fillId="2" borderId="0" applyNumberFormat="0" applyProtection="0">
      <alignment horizontal="left" vertical="center" indent="1"/>
    </xf>
    <xf numFmtId="0" fontId="5" fillId="8" borderId="15" applyNumberFormat="0" applyProtection="0">
      <alignment horizontal="left" vertical="center" indent="1"/>
    </xf>
    <xf numFmtId="0" fontId="5" fillId="8" borderId="15" applyNumberFormat="0" applyProtection="0">
      <alignment horizontal="left" vertical="top" indent="1"/>
    </xf>
    <xf numFmtId="0" fontId="5" fillId="2" borderId="15" applyNumberFormat="0" applyProtection="0">
      <alignment horizontal="left" vertical="center" indent="1"/>
    </xf>
    <xf numFmtId="0" fontId="5" fillId="2" borderId="15" applyNumberFormat="0" applyProtection="0">
      <alignment horizontal="left" vertical="top" indent="1"/>
    </xf>
    <xf numFmtId="0" fontId="5" fillId="6" borderId="15" applyNumberFormat="0" applyProtection="0">
      <alignment horizontal="left" vertical="center" indent="1"/>
    </xf>
    <xf numFmtId="0" fontId="5" fillId="6" borderId="15" applyNumberFormat="0" applyProtection="0">
      <alignment horizontal="left" vertical="top" indent="1"/>
    </xf>
    <xf numFmtId="0" fontId="5" fillId="45" borderId="15" applyNumberFormat="0" applyProtection="0">
      <alignment horizontal="left" vertical="center" indent="1"/>
    </xf>
    <xf numFmtId="0" fontId="5" fillId="45" borderId="15" applyNumberFormat="0" applyProtection="0">
      <alignment horizontal="left" vertical="top" indent="1"/>
    </xf>
    <xf numFmtId="0" fontId="5" fillId="5" borderId="11" applyNumberFormat="0">
      <protection locked="0"/>
    </xf>
    <xf numFmtId="0" fontId="45" fillId="8" borderId="17" applyBorder="0"/>
    <xf numFmtId="4" fontId="7" fillId="4" borderId="15" applyNumberFormat="0" applyProtection="0">
      <alignment vertical="center"/>
    </xf>
    <xf numFmtId="4" fontId="46" fillId="4" borderId="15" applyNumberFormat="0" applyProtection="0">
      <alignment vertical="center"/>
    </xf>
    <xf numFmtId="4" fontId="7" fillId="4" borderId="15" applyNumberFormat="0" applyProtection="0">
      <alignment horizontal="left" vertical="center" indent="1"/>
    </xf>
    <xf numFmtId="0" fontId="7" fillId="4" borderId="15" applyNumberFormat="0" applyProtection="0">
      <alignment horizontal="left" vertical="top" indent="1"/>
    </xf>
    <xf numFmtId="4" fontId="7" fillId="45" borderId="15" applyNumberFormat="0" applyProtection="0">
      <alignment horizontal="right" vertical="center"/>
    </xf>
    <xf numFmtId="4" fontId="46" fillId="45" borderId="15" applyNumberFormat="0" applyProtection="0">
      <alignment horizontal="right" vertical="center"/>
    </xf>
    <xf numFmtId="4" fontId="7" fillId="2" borderId="15" applyNumberFormat="0" applyProtection="0">
      <alignment horizontal="left" vertical="center" indent="1"/>
    </xf>
    <xf numFmtId="0" fontId="7" fillId="2" borderId="15" applyNumberFormat="0" applyProtection="0">
      <alignment horizontal="left" vertical="top" indent="1"/>
    </xf>
    <xf numFmtId="4" fontId="47" fillId="46" borderId="0" applyNumberFormat="0" applyProtection="0">
      <alignment horizontal="left" vertical="center" indent="1"/>
    </xf>
    <xf numFmtId="0" fontId="11" fillId="47" borderId="11"/>
    <xf numFmtId="4" fontId="48" fillId="45" borderId="15" applyNumberFormat="0" applyProtection="0">
      <alignment horizontal="right" vertical="center"/>
    </xf>
    <xf numFmtId="0" fontId="39" fillId="1" borderId="5" applyNumberFormat="0" applyFont="0" applyAlignment="0">
      <alignment horizontal="center"/>
    </xf>
    <xf numFmtId="0" fontId="49" fillId="0" borderId="0" applyNumberFormat="0" applyFill="0" applyBorder="0" applyAlignment="0" applyProtection="0"/>
    <xf numFmtId="0" fontId="50" fillId="0" borderId="0" applyNumberFormat="0" applyFill="0" applyBorder="0" applyAlignment="0">
      <alignment horizontal="center"/>
    </xf>
    <xf numFmtId="164" fontId="5" fillId="0" borderId="0">
      <alignment horizontal="left" wrapText="1"/>
    </xf>
    <xf numFmtId="40" fontId="51" fillId="0" borderId="0" applyBorder="0">
      <alignment horizontal="right"/>
    </xf>
    <xf numFmtId="49" fontId="52" fillId="0" borderId="0">
      <alignment horizontal="left"/>
    </xf>
    <xf numFmtId="0" fontId="49" fillId="0" borderId="0" applyNumberFormat="0" applyFill="0" applyBorder="0" applyAlignment="0" applyProtection="0"/>
    <xf numFmtId="0" fontId="49" fillId="0" borderId="0" applyNumberFormat="0" applyFill="0" applyBorder="0" applyAlignment="0" applyProtection="0"/>
    <xf numFmtId="0" fontId="20" fillId="0" borderId="18" applyNumberFormat="0" applyFill="0" applyAlignment="0" applyProtection="0"/>
    <xf numFmtId="0" fontId="20" fillId="0" borderId="18" applyNumberFormat="0" applyFill="0" applyAlignment="0" applyProtection="0"/>
    <xf numFmtId="37" fontId="11" fillId="48" borderId="0" applyNumberFormat="0" applyBorder="0" applyAlignment="0" applyProtection="0"/>
    <xf numFmtId="37" fontId="53" fillId="0" borderId="0"/>
    <xf numFmtId="3" fontId="54" fillId="0" borderId="10" applyProtection="0"/>
    <xf numFmtId="0" fontId="55" fillId="0" borderId="0" applyNumberFormat="0" applyFill="0" applyBorder="0" applyAlignment="0" applyProtection="0"/>
    <xf numFmtId="0" fontId="55" fillId="0" borderId="0" applyNumberFormat="0" applyFill="0" applyBorder="0" applyAlignment="0" applyProtection="0"/>
    <xf numFmtId="0" fontId="5" fillId="0" borderId="0"/>
    <xf numFmtId="0" fontId="3" fillId="0" borderId="0"/>
    <xf numFmtId="43" fontId="3" fillId="0" borderId="0" applyFont="0" applyFill="0" applyBorder="0" applyAlignment="0" applyProtection="0"/>
    <xf numFmtId="0" fontId="2" fillId="0" borderId="0"/>
    <xf numFmtId="43" fontId="2" fillId="0" borderId="0" applyFont="0" applyFill="0" applyBorder="0" applyAlignment="0" applyProtection="0"/>
    <xf numFmtId="0" fontId="1" fillId="0" borderId="0"/>
    <xf numFmtId="43" fontId="1" fillId="0" borderId="0" applyFont="0" applyFill="0" applyBorder="0" applyAlignment="0" applyProtection="0"/>
  </cellStyleXfs>
  <cellXfs count="144">
    <xf numFmtId="0" fontId="0" fillId="0" borderId="0" xfId="0"/>
    <xf numFmtId="0" fontId="56" fillId="0" borderId="19" xfId="0" applyFont="1" applyFill="1" applyBorder="1" applyAlignment="1">
      <alignment horizontal="center"/>
    </xf>
    <xf numFmtId="0" fontId="6" fillId="0" borderId="0" xfId="0" applyFont="1" applyFill="1" applyBorder="1"/>
    <xf numFmtId="0" fontId="6" fillId="0" borderId="0" xfId="0" applyFont="1" applyFill="1" applyBorder="1" applyAlignment="1">
      <alignment horizontal="center"/>
    </xf>
    <xf numFmtId="0" fontId="5" fillId="0" borderId="0" xfId="0" applyFont="1" applyFill="1" applyBorder="1"/>
    <xf numFmtId="0" fontId="57" fillId="0" borderId="0" xfId="141" applyFont="1" applyFill="1" applyBorder="1"/>
    <xf numFmtId="165" fontId="57" fillId="0" borderId="0" xfId="91" applyNumberFormat="1" applyFont="1" applyFill="1" applyBorder="1"/>
    <xf numFmtId="0" fontId="6" fillId="0" borderId="0" xfId="141" applyFont="1" applyFill="1"/>
    <xf numFmtId="0" fontId="12" fillId="0" borderId="0" xfId="0" applyFont="1" applyFill="1" applyBorder="1" applyAlignment="1">
      <alignment horizontal="center"/>
    </xf>
    <xf numFmtId="0" fontId="12" fillId="0" borderId="19" xfId="218" applyFont="1" applyFill="1" applyBorder="1" applyAlignment="1">
      <alignment horizontal="center"/>
    </xf>
    <xf numFmtId="0" fontId="5" fillId="0" borderId="0" xfId="218" applyFont="1" applyFill="1"/>
    <xf numFmtId="0" fontId="5" fillId="0" borderId="0" xfId="218" applyFont="1" applyFill="1" applyBorder="1" applyAlignment="1">
      <alignment horizontal="center"/>
    </xf>
    <xf numFmtId="0" fontId="5" fillId="0" borderId="0" xfId="218" applyFont="1" applyFill="1" applyBorder="1"/>
    <xf numFmtId="0" fontId="12" fillId="0" borderId="0" xfId="218" applyFont="1" applyFill="1" applyBorder="1" applyAlignment="1">
      <alignment horizontal="center"/>
    </xf>
    <xf numFmtId="0" fontId="57" fillId="0" borderId="0" xfId="218" applyFont="1" applyFill="1" applyBorder="1"/>
    <xf numFmtId="0" fontId="12" fillId="0" borderId="19" xfId="221" applyFont="1" applyFill="1" applyBorder="1" applyAlignment="1">
      <alignment horizontal="center"/>
    </xf>
    <xf numFmtId="165" fontId="57" fillId="0" borderId="0" xfId="222" applyNumberFormat="1" applyFont="1" applyFill="1" applyBorder="1"/>
    <xf numFmtId="0" fontId="5" fillId="0" borderId="0" xfId="221" applyFont="1" applyFill="1" applyBorder="1"/>
    <xf numFmtId="0" fontId="5" fillId="0" borderId="0" xfId="221" applyFont="1" applyFill="1" applyBorder="1" applyAlignment="1">
      <alignment horizontal="center"/>
    </xf>
    <xf numFmtId="0" fontId="2" fillId="0" borderId="0" xfId="221" applyFill="1"/>
    <xf numFmtId="165" fontId="2" fillId="0" borderId="0" xfId="221" applyNumberFormat="1" applyFill="1"/>
    <xf numFmtId="0" fontId="12" fillId="0" borderId="0" xfId="218" applyFont="1" applyFill="1" applyBorder="1"/>
    <xf numFmtId="165" fontId="12" fillId="0" borderId="0" xfId="222" applyNumberFormat="1" applyFont="1" applyFill="1" applyBorder="1"/>
    <xf numFmtId="0" fontId="5" fillId="0" borderId="0" xfId="218" applyFont="1" applyFill="1" applyAlignment="1">
      <alignment horizontal="center"/>
    </xf>
    <xf numFmtId="165" fontId="5" fillId="0" borderId="0" xfId="222" applyNumberFormat="1" applyFont="1" applyFill="1" applyBorder="1"/>
    <xf numFmtId="0" fontId="12" fillId="0" borderId="0" xfId="218" applyFont="1" applyFill="1"/>
    <xf numFmtId="0" fontId="12" fillId="0" borderId="0" xfId="221" applyFont="1" applyFill="1" applyBorder="1"/>
    <xf numFmtId="165" fontId="12" fillId="0" borderId="0" xfId="218" applyNumberFormat="1" applyFont="1" applyFill="1"/>
    <xf numFmtId="43" fontId="2" fillId="0" borderId="0" xfId="221" applyNumberFormat="1" applyFill="1"/>
    <xf numFmtId="0" fontId="12" fillId="0" borderId="9" xfId="221" applyFont="1" applyFill="1" applyBorder="1" applyAlignment="1">
      <alignment horizontal="center"/>
    </xf>
    <xf numFmtId="0" fontId="56" fillId="0" borderId="0" xfId="141" applyFont="1" applyFill="1"/>
    <xf numFmtId="0" fontId="56" fillId="0" borderId="0" xfId="141" applyFont="1" applyFill="1" applyAlignment="1">
      <alignment vertical="center"/>
    </xf>
    <xf numFmtId="0" fontId="6" fillId="0" borderId="0" xfId="141" applyFont="1" applyFill="1" applyBorder="1"/>
    <xf numFmtId="0" fontId="12" fillId="0" borderId="0" xfId="141" applyFont="1" applyFill="1" applyBorder="1"/>
    <xf numFmtId="165" fontId="12" fillId="0" borderId="0" xfId="91" applyNumberFormat="1" applyFont="1" applyFill="1" applyBorder="1"/>
    <xf numFmtId="0" fontId="6" fillId="0" borderId="0" xfId="141" applyFont="1" applyFill="1" applyAlignment="1">
      <alignment horizontal="center"/>
    </xf>
    <xf numFmtId="0" fontId="8" fillId="0" borderId="0" xfId="141" applyFont="1" applyFill="1" applyAlignment="1">
      <alignment horizontal="center"/>
    </xf>
    <xf numFmtId="0" fontId="5" fillId="0" borderId="0" xfId="141" applyFont="1" applyFill="1" applyBorder="1"/>
    <xf numFmtId="165" fontId="6" fillId="0" borderId="0" xfId="91" applyNumberFormat="1" applyFont="1" applyFill="1" applyBorder="1"/>
    <xf numFmtId="0" fontId="12" fillId="0" borderId="0" xfId="0" applyFont="1" applyFill="1" applyBorder="1"/>
    <xf numFmtId="0" fontId="58" fillId="0" borderId="0" xfId="0" applyFont="1" applyFill="1" applyBorder="1"/>
    <xf numFmtId="165" fontId="6" fillId="0" borderId="0" xfId="141" applyNumberFormat="1" applyFont="1" applyFill="1"/>
    <xf numFmtId="165" fontId="12" fillId="0" borderId="0" xfId="141" applyNumberFormat="1" applyFont="1" applyFill="1"/>
    <xf numFmtId="0" fontId="56" fillId="0" borderId="0" xfId="0" applyFont="1" applyFill="1" applyBorder="1"/>
    <xf numFmtId="165" fontId="6" fillId="0" borderId="0" xfId="91" applyNumberFormat="1" applyFont="1" applyFill="1"/>
    <xf numFmtId="165" fontId="5" fillId="0" borderId="0" xfId="91" applyNumberFormat="1" applyFont="1" applyFill="1"/>
    <xf numFmtId="0" fontId="5" fillId="0" borderId="0" xfId="141" applyFont="1" applyFill="1"/>
    <xf numFmtId="0" fontId="12" fillId="0" borderId="0" xfId="218" applyFont="1" applyFill="1" applyAlignment="1">
      <alignment vertical="center"/>
    </xf>
    <xf numFmtId="0" fontId="8" fillId="0" borderId="0" xfId="218" applyFont="1" applyFill="1" applyAlignment="1">
      <alignment horizontal="center"/>
    </xf>
    <xf numFmtId="165" fontId="5" fillId="0" borderId="0" xfId="91" applyNumberFormat="1" applyFont="1" applyFill="1" applyBorder="1"/>
    <xf numFmtId="0" fontId="58" fillId="0" borderId="0" xfId="218" applyFont="1" applyFill="1" applyBorder="1"/>
    <xf numFmtId="165" fontId="5" fillId="0" borderId="0" xfId="218" applyNumberFormat="1" applyFont="1" applyFill="1"/>
    <xf numFmtId="0" fontId="12" fillId="0" borderId="9" xfId="0" applyFont="1" applyFill="1" applyBorder="1" applyAlignment="1">
      <alignment horizontal="center"/>
    </xf>
    <xf numFmtId="0" fontId="12" fillId="0" borderId="9" xfId="218" applyFont="1" applyFill="1" applyBorder="1" applyAlignment="1">
      <alignment horizontal="center"/>
    </xf>
    <xf numFmtId="0" fontId="12" fillId="0" borderId="0" xfId="218" applyFont="1" applyFill="1" applyAlignment="1">
      <alignment horizontal="center"/>
    </xf>
    <xf numFmtId="0" fontId="12" fillId="0" borderId="0" xfId="141" applyFont="1" applyFill="1" applyAlignment="1">
      <alignment horizontal="center"/>
    </xf>
    <xf numFmtId="165" fontId="12" fillId="0" borderId="0" xfId="91" applyNumberFormat="1" applyFont="1" applyFill="1"/>
    <xf numFmtId="0" fontId="62" fillId="0" borderId="0" xfId="218" applyFont="1" applyFill="1" applyAlignment="1">
      <alignment horizontal="center"/>
    </xf>
    <xf numFmtId="0" fontId="12" fillId="0" borderId="28" xfId="218" applyFont="1" applyFill="1" applyBorder="1" applyAlignment="1">
      <alignment horizontal="center"/>
    </xf>
    <xf numFmtId="0" fontId="12" fillId="0" borderId="0" xfId="218" applyFont="1" applyFill="1" applyBorder="1" applyAlignment="1">
      <alignment horizontal="center" vertical="center"/>
    </xf>
    <xf numFmtId="0" fontId="12" fillId="0" borderId="0" xfId="218" applyFont="1" applyFill="1" applyBorder="1" applyAlignment="1">
      <alignment horizontal="center" vertical="center" wrapText="1"/>
    </xf>
    <xf numFmtId="0" fontId="12" fillId="0" borderId="29" xfId="0" applyFont="1" applyFill="1" applyBorder="1" applyAlignment="1">
      <alignment horizontal="center"/>
    </xf>
    <xf numFmtId="165" fontId="12" fillId="0" borderId="30" xfId="91" applyNumberFormat="1" applyFont="1" applyFill="1" applyBorder="1" applyAlignment="1">
      <alignment vertical="center"/>
    </xf>
    <xf numFmtId="0" fontId="12" fillId="0" borderId="0" xfId="218" applyFont="1" applyFill="1" applyBorder="1" applyAlignment="1">
      <alignment vertical="center"/>
    </xf>
    <xf numFmtId="0" fontId="65" fillId="0" borderId="0" xfId="218" applyFont="1" applyFill="1" applyBorder="1" applyAlignment="1">
      <alignment horizontal="center"/>
    </xf>
    <xf numFmtId="0" fontId="5" fillId="0" borderId="0" xfId="0" applyFont="1" applyFill="1" applyBorder="1" applyAlignment="1">
      <alignment horizontal="center"/>
    </xf>
    <xf numFmtId="165" fontId="5" fillId="0" borderId="0" xfId="218" applyNumberFormat="1" applyFont="1" applyFill="1" applyBorder="1"/>
    <xf numFmtId="0" fontId="66" fillId="0" borderId="20" xfId="0" applyFont="1" applyFill="1" applyBorder="1" applyAlignment="1">
      <alignment horizontal="center" wrapText="1"/>
    </xf>
    <xf numFmtId="0" fontId="66" fillId="0" borderId="20" xfId="0" applyFont="1" applyFill="1" applyBorder="1" applyAlignment="1">
      <alignment horizontal="center"/>
    </xf>
    <xf numFmtId="0" fontId="67" fillId="0" borderId="0" xfId="0" applyFont="1" applyFill="1" applyBorder="1"/>
    <xf numFmtId="0" fontId="66" fillId="0" borderId="0" xfId="0" applyFont="1" applyFill="1" applyBorder="1" applyAlignment="1">
      <alignment horizontal="center"/>
    </xf>
    <xf numFmtId="0" fontId="67" fillId="0" borderId="0" xfId="0" applyFont="1" applyFill="1" applyBorder="1" applyAlignment="1">
      <alignment horizontal="center"/>
    </xf>
    <xf numFmtId="41" fontId="67" fillId="0" borderId="0" xfId="0" applyNumberFormat="1" applyFont="1" applyFill="1" applyBorder="1"/>
    <xf numFmtId="0" fontId="64" fillId="0" borderId="0" xfId="218" applyFont="1" applyFill="1" applyBorder="1"/>
    <xf numFmtId="165" fontId="64" fillId="0" borderId="0" xfId="91" applyNumberFormat="1" applyFont="1" applyFill="1" applyBorder="1"/>
    <xf numFmtId="0" fontId="66" fillId="0" borderId="9" xfId="0" applyFont="1" applyFill="1" applyBorder="1" applyAlignment="1">
      <alignment horizontal="center" wrapText="1"/>
    </xf>
    <xf numFmtId="3" fontId="67" fillId="0" borderId="0" xfId="0" applyNumberFormat="1" applyFont="1" applyFill="1" applyBorder="1"/>
    <xf numFmtId="0" fontId="66" fillId="0" borderId="0" xfId="0" applyFont="1" applyFill="1" applyBorder="1"/>
    <xf numFmtId="0" fontId="66" fillId="0" borderId="0" xfId="0" applyFont="1" applyFill="1" applyBorder="1" applyAlignment="1"/>
    <xf numFmtId="0" fontId="2" fillId="0" borderId="0" xfId="221" applyFill="1" applyAlignment="1"/>
    <xf numFmtId="0" fontId="68" fillId="0" borderId="0" xfId="218" applyFont="1" applyFill="1" applyBorder="1" applyAlignment="1">
      <alignment horizontal="center"/>
    </xf>
    <xf numFmtId="41" fontId="66" fillId="0" borderId="0" xfId="0" applyNumberFormat="1" applyFont="1" applyFill="1" applyBorder="1"/>
    <xf numFmtId="0" fontId="63" fillId="0" borderId="0" xfId="221" applyFont="1" applyFill="1"/>
    <xf numFmtId="165" fontId="12" fillId="0" borderId="31" xfId="91" applyNumberFormat="1" applyFont="1" applyFill="1" applyBorder="1" applyAlignment="1">
      <alignment vertical="center"/>
    </xf>
    <xf numFmtId="41" fontId="5" fillId="0" borderId="0" xfId="91" applyNumberFormat="1" applyFont="1" applyFill="1" applyBorder="1"/>
    <xf numFmtId="41" fontId="12" fillId="0" borderId="0" xfId="91" applyNumberFormat="1" applyFont="1" applyFill="1" applyBorder="1"/>
    <xf numFmtId="41" fontId="5" fillId="0" borderId="0" xfId="218" applyNumberFormat="1" applyFont="1" applyFill="1" applyBorder="1"/>
    <xf numFmtId="41" fontId="12" fillId="0" borderId="0" xfId="218" applyNumberFormat="1" applyFont="1" applyFill="1" applyBorder="1"/>
    <xf numFmtId="165" fontId="12" fillId="0" borderId="0" xfId="218" applyNumberFormat="1" applyFont="1" applyFill="1" applyBorder="1"/>
    <xf numFmtId="0" fontId="8" fillId="0" borderId="0" xfId="218" applyFont="1" applyFill="1" applyBorder="1" applyAlignment="1">
      <alignment horizontal="center"/>
    </xf>
    <xf numFmtId="0" fontId="12" fillId="0" borderId="28" xfId="0" applyFont="1" applyFill="1" applyBorder="1" applyAlignment="1">
      <alignment horizontal="center"/>
    </xf>
    <xf numFmtId="41" fontId="64" fillId="0" borderId="0" xfId="91" applyNumberFormat="1" applyFont="1" applyFill="1" applyBorder="1"/>
    <xf numFmtId="0" fontId="12" fillId="0" borderId="20" xfId="218" applyFont="1" applyFill="1" applyBorder="1" applyAlignment="1">
      <alignment horizontal="center"/>
    </xf>
    <xf numFmtId="0" fontId="62" fillId="0" borderId="0" xfId="218" applyFont="1" applyFill="1" applyBorder="1" applyAlignment="1">
      <alignment horizontal="center"/>
    </xf>
    <xf numFmtId="0" fontId="12" fillId="0" borderId="19" xfId="0" applyFont="1" applyFill="1" applyBorder="1" applyAlignment="1">
      <alignment horizontal="center"/>
    </xf>
    <xf numFmtId="0" fontId="12" fillId="0" borderId="19" xfId="223" applyFont="1" applyFill="1" applyBorder="1" applyAlignment="1">
      <alignment horizontal="center"/>
    </xf>
    <xf numFmtId="0" fontId="69" fillId="0" borderId="0" xfId="223" applyFont="1" applyFill="1"/>
    <xf numFmtId="0" fontId="12" fillId="0" borderId="0" xfId="223" applyFont="1" applyFill="1" applyBorder="1" applyAlignment="1">
      <alignment horizontal="center" wrapText="1"/>
    </xf>
    <xf numFmtId="41" fontId="12" fillId="0" borderId="0" xfId="224" applyNumberFormat="1" applyFont="1" applyFill="1" applyBorder="1" applyAlignment="1">
      <alignment vertical="center"/>
    </xf>
    <xf numFmtId="38" fontId="69" fillId="0" borderId="0" xfId="223" applyNumberFormat="1" applyFont="1" applyFill="1"/>
    <xf numFmtId="0" fontId="5" fillId="0" borderId="0" xfId="223" applyFont="1" applyFill="1" applyBorder="1"/>
    <xf numFmtId="0" fontId="70" fillId="0" borderId="0" xfId="223" applyFont="1" applyFill="1"/>
    <xf numFmtId="0" fontId="12" fillId="0" borderId="0" xfId="223" applyFont="1" applyFill="1" applyBorder="1"/>
    <xf numFmtId="38" fontId="70" fillId="0" borderId="0" xfId="223" applyNumberFormat="1" applyFont="1" applyFill="1"/>
    <xf numFmtId="0" fontId="5" fillId="0" borderId="0" xfId="223" applyFont="1" applyFill="1" applyBorder="1" applyAlignment="1">
      <alignment horizontal="center"/>
    </xf>
    <xf numFmtId="41" fontId="70" fillId="0" borderId="0" xfId="223" applyNumberFormat="1" applyFont="1" applyFill="1"/>
    <xf numFmtId="165" fontId="12" fillId="0" borderId="25" xfId="222" applyNumberFormat="1" applyFont="1" applyFill="1" applyBorder="1" applyAlignment="1">
      <alignment horizontal="center" vertical="center"/>
    </xf>
    <xf numFmtId="165" fontId="12" fillId="0" borderId="26" xfId="222" applyNumberFormat="1" applyFont="1" applyFill="1" applyBorder="1" applyAlignment="1">
      <alignment horizontal="center" vertical="center"/>
    </xf>
    <xf numFmtId="0" fontId="12" fillId="0" borderId="28" xfId="218" applyFont="1" applyFill="1" applyBorder="1" applyAlignment="1">
      <alignment horizontal="center" vertical="center"/>
    </xf>
    <xf numFmtId="0" fontId="12" fillId="0" borderId="9" xfId="218" applyFont="1" applyFill="1" applyBorder="1" applyAlignment="1">
      <alignment horizontal="center" vertical="center"/>
    </xf>
    <xf numFmtId="0" fontId="12" fillId="0" borderId="22" xfId="218" applyFont="1" applyFill="1" applyBorder="1" applyAlignment="1">
      <alignment horizontal="center" vertical="center"/>
    </xf>
    <xf numFmtId="0" fontId="12" fillId="0" borderId="21" xfId="218" applyFont="1" applyFill="1" applyBorder="1" applyAlignment="1">
      <alignment horizontal="center" vertical="center"/>
    </xf>
    <xf numFmtId="0" fontId="12" fillId="0" borderId="22" xfId="218" applyFont="1" applyFill="1" applyBorder="1" applyAlignment="1">
      <alignment horizontal="center" vertical="center" wrapText="1"/>
    </xf>
    <xf numFmtId="0" fontId="12" fillId="0" borderId="27" xfId="218" applyFont="1" applyFill="1" applyBorder="1" applyAlignment="1">
      <alignment horizontal="center" vertical="center" wrapText="1"/>
    </xf>
    <xf numFmtId="0" fontId="12" fillId="0" borderId="21" xfId="218" applyFont="1" applyFill="1" applyBorder="1" applyAlignment="1">
      <alignment horizontal="center" vertical="center" wrapText="1"/>
    </xf>
    <xf numFmtId="0" fontId="12" fillId="0" borderId="24" xfId="218" applyFont="1" applyFill="1" applyBorder="1" applyAlignment="1">
      <alignment horizontal="center" vertical="center" wrapText="1"/>
    </xf>
    <xf numFmtId="165" fontId="12" fillId="0" borderId="25" xfId="91" applyNumberFormat="1" applyFont="1" applyFill="1" applyBorder="1" applyAlignment="1">
      <alignment horizontal="center" vertical="center"/>
    </xf>
    <xf numFmtId="165" fontId="12" fillId="0" borderId="26" xfId="91" applyNumberFormat="1" applyFont="1" applyFill="1" applyBorder="1" applyAlignment="1">
      <alignment horizontal="center" vertical="center"/>
    </xf>
    <xf numFmtId="41" fontId="12" fillId="0" borderId="25" xfId="91" applyNumberFormat="1" applyFont="1" applyFill="1" applyBorder="1" applyAlignment="1">
      <alignment horizontal="center" vertical="center"/>
    </xf>
    <xf numFmtId="41" fontId="12" fillId="0" borderId="26" xfId="91" applyNumberFormat="1" applyFont="1" applyFill="1" applyBorder="1" applyAlignment="1">
      <alignment horizontal="center" vertical="center"/>
    </xf>
    <xf numFmtId="3" fontId="66" fillId="0" borderId="25" xfId="0" applyNumberFormat="1" applyFont="1" applyFill="1" applyBorder="1" applyAlignment="1">
      <alignment horizontal="right" vertical="center"/>
    </xf>
    <xf numFmtId="3" fontId="66" fillId="0" borderId="26" xfId="0" applyNumberFormat="1" applyFont="1" applyFill="1" applyBorder="1" applyAlignment="1">
      <alignment horizontal="right" vertical="center"/>
    </xf>
    <xf numFmtId="0" fontId="66" fillId="0" borderId="28" xfId="0" applyFont="1" applyFill="1" applyBorder="1" applyAlignment="1">
      <alignment horizontal="center" vertical="center"/>
    </xf>
    <xf numFmtId="0" fontId="66" fillId="0" borderId="9" xfId="0" applyFont="1" applyFill="1" applyBorder="1" applyAlignment="1">
      <alignment horizontal="center" vertical="center"/>
    </xf>
    <xf numFmtId="0" fontId="66" fillId="0" borderId="22" xfId="0" applyFont="1" applyFill="1" applyBorder="1" applyAlignment="1">
      <alignment horizontal="center" vertical="center"/>
    </xf>
    <xf numFmtId="0" fontId="66" fillId="0" borderId="21" xfId="0" applyFont="1" applyFill="1" applyBorder="1" applyAlignment="1">
      <alignment horizontal="center" vertical="center"/>
    </xf>
    <xf numFmtId="41" fontId="12" fillId="0" borderId="25" xfId="224" applyNumberFormat="1" applyFont="1" applyFill="1" applyBorder="1" applyAlignment="1">
      <alignment horizontal="center" vertical="center"/>
    </xf>
    <xf numFmtId="41" fontId="12" fillId="0" borderId="26" xfId="224" applyNumberFormat="1" applyFont="1" applyFill="1" applyBorder="1" applyAlignment="1">
      <alignment horizontal="center" vertical="center"/>
    </xf>
    <xf numFmtId="0" fontId="12" fillId="0" borderId="20" xfId="218" applyFont="1" applyFill="1" applyBorder="1" applyAlignment="1">
      <alignment horizontal="center" vertical="center"/>
    </xf>
    <xf numFmtId="165" fontId="56" fillId="0" borderId="25" xfId="91" applyNumberFormat="1" applyFont="1" applyFill="1" applyBorder="1" applyAlignment="1">
      <alignment horizontal="center" vertical="center"/>
    </xf>
    <xf numFmtId="165" fontId="56" fillId="0" borderId="26" xfId="91" applyNumberFormat="1" applyFont="1" applyFill="1" applyBorder="1" applyAlignment="1">
      <alignment horizontal="center" vertical="center"/>
    </xf>
    <xf numFmtId="0" fontId="56" fillId="0" borderId="20" xfId="141" applyFont="1" applyFill="1" applyBorder="1" applyAlignment="1">
      <alignment horizontal="center" vertical="center"/>
    </xf>
    <xf numFmtId="0" fontId="56" fillId="0" borderId="9" xfId="141" applyFont="1" applyFill="1" applyBorder="1" applyAlignment="1">
      <alignment horizontal="center" vertical="center"/>
    </xf>
    <xf numFmtId="0" fontId="12" fillId="0" borderId="20" xfId="141" applyFont="1" applyFill="1" applyBorder="1" applyAlignment="1">
      <alignment horizontal="center" vertical="center"/>
    </xf>
    <xf numFmtId="0" fontId="12" fillId="0" borderId="22" xfId="141" applyFont="1" applyFill="1" applyBorder="1" applyAlignment="1">
      <alignment horizontal="center" vertical="center"/>
    </xf>
    <xf numFmtId="0" fontId="12" fillId="0" borderId="21" xfId="141" applyFont="1" applyFill="1" applyBorder="1" applyAlignment="1">
      <alignment horizontal="center" vertical="center"/>
    </xf>
    <xf numFmtId="0" fontId="12" fillId="0" borderId="22" xfId="141" applyFont="1" applyFill="1" applyBorder="1" applyAlignment="1">
      <alignment horizontal="center" vertical="center" wrapText="1"/>
    </xf>
    <xf numFmtId="0" fontId="56" fillId="0" borderId="22" xfId="141" applyFont="1" applyFill="1" applyBorder="1" applyAlignment="1">
      <alignment horizontal="center" vertical="center" wrapText="1"/>
    </xf>
    <xf numFmtId="0" fontId="56" fillId="0" borderId="21" xfId="141" applyFont="1" applyFill="1" applyBorder="1" applyAlignment="1">
      <alignment horizontal="center" vertical="center" wrapText="1"/>
    </xf>
    <xf numFmtId="0" fontId="12" fillId="0" borderId="22" xfId="218" applyNumberFormat="1" applyFont="1" applyFill="1" applyBorder="1" applyAlignment="1">
      <alignment horizontal="center" vertical="center" wrapText="1"/>
    </xf>
    <xf numFmtId="0" fontId="12" fillId="0" borderId="21" xfId="218" applyNumberFormat="1" applyFont="1" applyFill="1" applyBorder="1" applyAlignment="1">
      <alignment horizontal="center" vertical="center" wrapText="1"/>
    </xf>
    <xf numFmtId="0" fontId="12" fillId="0" borderId="0" xfId="218" applyFont="1" applyFill="1" applyBorder="1" applyAlignment="1">
      <alignment horizontal="center" vertical="center" wrapText="1"/>
    </xf>
    <xf numFmtId="3" fontId="12" fillId="0" borderId="22" xfId="218" applyNumberFormat="1" applyFont="1" applyFill="1" applyBorder="1" applyAlignment="1">
      <alignment horizontal="center" vertical="top" wrapText="1"/>
    </xf>
    <xf numFmtId="0" fontId="12" fillId="0" borderId="21" xfId="218" applyFont="1" applyFill="1" applyBorder="1" applyAlignment="1">
      <alignment horizontal="center" vertical="top" wrapText="1"/>
    </xf>
  </cellXfs>
  <cellStyles count="225">
    <cellStyle name="_Base Case (Rev 3)" xfId="1"/>
    <cellStyle name="20% - Accent1" xfId="2" builtinId="30" customBuiltin="1"/>
    <cellStyle name="20% - Accent1 2" xfId="3"/>
    <cellStyle name="20% - Accent2" xfId="4" builtinId="34" customBuiltin="1"/>
    <cellStyle name="20% - Accent2 2" xfId="5"/>
    <cellStyle name="20% - Accent3" xfId="6" builtinId="38" customBuiltin="1"/>
    <cellStyle name="20% - Accent3 2" xfId="7"/>
    <cellStyle name="20% - Accent4" xfId="8" builtinId="42" customBuiltin="1"/>
    <cellStyle name="20% - Accent4 2" xfId="9"/>
    <cellStyle name="20% - Accent5" xfId="10" builtinId="46" customBuiltin="1"/>
    <cellStyle name="20% - Accent5 2" xfId="11"/>
    <cellStyle name="20% - Accent6" xfId="12" builtinId="50" customBuiltin="1"/>
    <cellStyle name="20% - Accent6 2" xfId="13"/>
    <cellStyle name="40% - Accent1" xfId="14" builtinId="31" customBuiltin="1"/>
    <cellStyle name="40% - Accent1 2" xfId="15"/>
    <cellStyle name="40% - Accent2" xfId="16" builtinId="35" customBuiltin="1"/>
    <cellStyle name="40% - Accent2 2" xfId="17"/>
    <cellStyle name="40% - Accent3" xfId="18" builtinId="39" customBuiltin="1"/>
    <cellStyle name="40% - Accent3 2" xfId="19"/>
    <cellStyle name="40% - Accent4" xfId="20" builtinId="43" customBuiltin="1"/>
    <cellStyle name="40% - Accent4 2" xfId="21"/>
    <cellStyle name="40% - Accent5" xfId="22" builtinId="47" customBuiltin="1"/>
    <cellStyle name="40% - Accent5 2" xfId="23"/>
    <cellStyle name="40% - Accent6" xfId="24" builtinId="51" customBuiltin="1"/>
    <cellStyle name="40% - Accent6 2" xfId="25"/>
    <cellStyle name="60% - Accent1" xfId="26" builtinId="32" customBuiltin="1"/>
    <cellStyle name="60% - Accent1 2" xfId="27"/>
    <cellStyle name="60% - Accent2" xfId="28" builtinId="36" customBuiltin="1"/>
    <cellStyle name="60% - Accent2 2" xfId="29"/>
    <cellStyle name="60% - Accent3" xfId="30" builtinId="40" customBuiltin="1"/>
    <cellStyle name="60% - Accent3 2" xfId="31"/>
    <cellStyle name="60% - Accent4" xfId="32" builtinId="44" customBuiltin="1"/>
    <cellStyle name="60% - Accent4 2" xfId="33"/>
    <cellStyle name="60% - Accent5" xfId="34" builtinId="48" customBuiltin="1"/>
    <cellStyle name="60% - Accent5 2" xfId="35"/>
    <cellStyle name="60% - Accent6" xfId="36" builtinId="52" customBuiltin="1"/>
    <cellStyle name="60% - Accent6 2" xfId="37"/>
    <cellStyle name="Accent1" xfId="38" builtinId="29" customBuiltin="1"/>
    <cellStyle name="Accent1 - 20%" xfId="39"/>
    <cellStyle name="Accent1 - 40%" xfId="40"/>
    <cellStyle name="Accent1 - 60%" xfId="41"/>
    <cellStyle name="Accent1 2" xfId="42"/>
    <cellStyle name="Accent1 3" xfId="43"/>
    <cellStyle name="Accent1 4" xfId="44"/>
    <cellStyle name="Accent2" xfId="45" builtinId="33" customBuiltin="1"/>
    <cellStyle name="Accent2 - 20%" xfId="46"/>
    <cellStyle name="Accent2 - 40%" xfId="47"/>
    <cellStyle name="Accent2 - 60%" xfId="48"/>
    <cellStyle name="Accent2 2" xfId="49"/>
    <cellStyle name="Accent2 3" xfId="50"/>
    <cellStyle name="Accent2 4" xfId="51"/>
    <cellStyle name="Accent3" xfId="52" builtinId="37" customBuiltin="1"/>
    <cellStyle name="Accent3 - 20%" xfId="53"/>
    <cellStyle name="Accent3 - 40%" xfId="54"/>
    <cellStyle name="Accent3 - 60%" xfId="55"/>
    <cellStyle name="Accent3 2" xfId="56"/>
    <cellStyle name="Accent3 3" xfId="57"/>
    <cellStyle name="Accent3 4" xfId="58"/>
    <cellStyle name="Accent4" xfId="59" builtinId="41" customBuiltin="1"/>
    <cellStyle name="Accent4 - 20%" xfId="60"/>
    <cellStyle name="Accent4 - 40%" xfId="61"/>
    <cellStyle name="Accent4 - 60%" xfId="62"/>
    <cellStyle name="Accent4 2" xfId="63"/>
    <cellStyle name="Accent4 3" xfId="64"/>
    <cellStyle name="Accent4 4" xfId="65"/>
    <cellStyle name="Accent5" xfId="66" builtinId="45" customBuiltin="1"/>
    <cellStyle name="Accent5 - 20%" xfId="67"/>
    <cellStyle name="Accent5 - 40%" xfId="68"/>
    <cellStyle name="Accent5 - 60%" xfId="69"/>
    <cellStyle name="Accent5 2" xfId="70"/>
    <cellStyle name="Accent5 3" xfId="71"/>
    <cellStyle name="Accent5 4" xfId="72"/>
    <cellStyle name="Accent6" xfId="73" builtinId="49" customBuiltin="1"/>
    <cellStyle name="Accent6 - 20%" xfId="74"/>
    <cellStyle name="Accent6 - 40%" xfId="75"/>
    <cellStyle name="Accent6 - 60%" xfId="76"/>
    <cellStyle name="Accent6 2" xfId="77"/>
    <cellStyle name="Accent6 3" xfId="78"/>
    <cellStyle name="Accent6 4" xfId="79"/>
    <cellStyle name="active" xfId="80"/>
    <cellStyle name="Actual Date" xfId="81"/>
    <cellStyle name="args.style" xfId="82"/>
    <cellStyle name="Bad" xfId="83" builtinId="27" customBuiltin="1"/>
    <cellStyle name="Bad 2" xfId="84"/>
    <cellStyle name="Body" xfId="85"/>
    <cellStyle name="Calc Currency (0)" xfId="86"/>
    <cellStyle name="Calculation" xfId="87" builtinId="22" customBuiltin="1"/>
    <cellStyle name="Calculation 2" xfId="88"/>
    <cellStyle name="Check Cell" xfId="89" builtinId="23" customBuiltin="1"/>
    <cellStyle name="Check Cell 2" xfId="90"/>
    <cellStyle name="Comma" xfId="91" builtinId="3"/>
    <cellStyle name="Comma 2" xfId="92"/>
    <cellStyle name="Comma 3" xfId="220"/>
    <cellStyle name="Comma 3 2" xfId="222"/>
    <cellStyle name="Comma 3 3" xfId="224"/>
    <cellStyle name="Copied" xfId="93"/>
    <cellStyle name="Currency 2" xfId="94"/>
    <cellStyle name="Currency 2 2" xfId="95"/>
    <cellStyle name="Currency 3" xfId="96"/>
    <cellStyle name="Currency 4" xfId="97"/>
    <cellStyle name="Currency 5" xfId="98"/>
    <cellStyle name="Currency 6" xfId="99"/>
    <cellStyle name="Date" xfId="100"/>
    <cellStyle name="Emphasis 1" xfId="101"/>
    <cellStyle name="Emphasis 2" xfId="102"/>
    <cellStyle name="Emphasis 3" xfId="103"/>
    <cellStyle name="Entered" xfId="104"/>
    <cellStyle name="Euro" xfId="105"/>
    <cellStyle name="Explanatory Text" xfId="106" builtinId="53" customBuiltin="1"/>
    <cellStyle name="Explanatory Text 2" xfId="107"/>
    <cellStyle name="Fixed" xfId="108"/>
    <cellStyle name="Good" xfId="109" builtinId="26" customBuiltin="1"/>
    <cellStyle name="Good 2" xfId="110"/>
    <cellStyle name="Grey" xfId="111"/>
    <cellStyle name="HEADER" xfId="112"/>
    <cellStyle name="Header1" xfId="113"/>
    <cellStyle name="Header2" xfId="114"/>
    <cellStyle name="Heading 1" xfId="115" builtinId="16" customBuiltin="1"/>
    <cellStyle name="Heading 1 2" xfId="116"/>
    <cellStyle name="Heading 2" xfId="117" builtinId="17" customBuiltin="1"/>
    <cellStyle name="Heading 2 2" xfId="118"/>
    <cellStyle name="Heading 3" xfId="119" builtinId="18" customBuiltin="1"/>
    <cellStyle name="Heading 3 2" xfId="120"/>
    <cellStyle name="Heading 4" xfId="121" builtinId="19" customBuiltin="1"/>
    <cellStyle name="Heading 4 2" xfId="122"/>
    <cellStyle name="Heading1" xfId="123"/>
    <cellStyle name="Heading2" xfId="124"/>
    <cellStyle name="HEADINGS" xfId="125"/>
    <cellStyle name="HEADINGSTOP" xfId="126"/>
    <cellStyle name="Helvetica 12" xfId="127"/>
    <cellStyle name="HIGHLIGHT" xfId="128"/>
    <cellStyle name="Input" xfId="129" builtinId="20" customBuiltin="1"/>
    <cellStyle name="Input [yellow]" xfId="130"/>
    <cellStyle name="Input 2" xfId="131"/>
    <cellStyle name="Input 3" xfId="132"/>
    <cellStyle name="Input 4" xfId="133"/>
    <cellStyle name="Linked Cell" xfId="134" builtinId="24" customBuiltin="1"/>
    <cellStyle name="Linked Cell 2" xfId="135"/>
    <cellStyle name="Neutral" xfId="136" builtinId="28" customBuiltin="1"/>
    <cellStyle name="Neutral 2" xfId="137"/>
    <cellStyle name="no dec" xfId="138"/>
    <cellStyle name="Normal" xfId="0" builtinId="0"/>
    <cellStyle name="Normal - Style1" xfId="139"/>
    <cellStyle name="Normal 2" xfId="140"/>
    <cellStyle name="Normal 2_DCR CWIP 2010 2011 0923 2010" xfId="141"/>
    <cellStyle name="Normal 2_DCR CWIP 2010 2011 0923 2010 2" xfId="218"/>
    <cellStyle name="Normal 3" xfId="142"/>
    <cellStyle name="Normal 4" xfId="143"/>
    <cellStyle name="Normal 5" xfId="144"/>
    <cellStyle name="Normal 6" xfId="145"/>
    <cellStyle name="Normal 7" xfId="146"/>
    <cellStyle name="Normal 8" xfId="219"/>
    <cellStyle name="Normal 8 2" xfId="221"/>
    <cellStyle name="Normal 8 3" xfId="223"/>
    <cellStyle name="Note" xfId="147" builtinId="10" customBuiltin="1"/>
    <cellStyle name="Note 2" xfId="148"/>
    <cellStyle name="Output" xfId="149" builtinId="21" customBuiltin="1"/>
    <cellStyle name="Output 2" xfId="150"/>
    <cellStyle name="per.style" xfId="151"/>
    <cellStyle name="Percent [2]" xfId="152"/>
    <cellStyle name="Percent 2" xfId="153"/>
    <cellStyle name="Percent 3" xfId="154"/>
    <cellStyle name="Percent 4" xfId="155"/>
    <cellStyle name="PSChar" xfId="156"/>
    <cellStyle name="PSDate" xfId="157"/>
    <cellStyle name="PSDec" xfId="158"/>
    <cellStyle name="PSInt" xfId="159"/>
    <cellStyle name="regstoresfromspecstores" xfId="160"/>
    <cellStyle name="RevList" xfId="161"/>
    <cellStyle name="SAPBEXaggData" xfId="162"/>
    <cellStyle name="SAPBEXaggDataEmph" xfId="163"/>
    <cellStyle name="SAPBEXaggItem" xfId="164"/>
    <cellStyle name="SAPBEXaggItemX" xfId="165"/>
    <cellStyle name="SAPBEXchaText" xfId="166"/>
    <cellStyle name="SAPBEXexcBad7" xfId="167"/>
    <cellStyle name="SAPBEXexcBad8" xfId="168"/>
    <cellStyle name="SAPBEXexcBad9" xfId="169"/>
    <cellStyle name="SAPBEXexcCritical4" xfId="170"/>
    <cellStyle name="SAPBEXexcCritical5" xfId="171"/>
    <cellStyle name="SAPBEXexcCritical6" xfId="172"/>
    <cellStyle name="SAPBEXexcGood1" xfId="173"/>
    <cellStyle name="SAPBEXexcGood2" xfId="174"/>
    <cellStyle name="SAPBEXexcGood3" xfId="175"/>
    <cellStyle name="SAPBEXfilterDrill" xfId="176"/>
    <cellStyle name="SAPBEXfilterItem" xfId="177"/>
    <cellStyle name="SAPBEXfilterText" xfId="178"/>
    <cellStyle name="SAPBEXformats" xfId="179"/>
    <cellStyle name="SAPBEXheaderItem" xfId="180"/>
    <cellStyle name="SAPBEXheaderText" xfId="181"/>
    <cellStyle name="SAPBEXHLevel0" xfId="182"/>
    <cellStyle name="SAPBEXHLevel0X" xfId="183"/>
    <cellStyle name="SAPBEXHLevel1" xfId="184"/>
    <cellStyle name="SAPBEXHLevel1X" xfId="185"/>
    <cellStyle name="SAPBEXHLevel2" xfId="186"/>
    <cellStyle name="SAPBEXHLevel2X" xfId="187"/>
    <cellStyle name="SAPBEXHLevel3" xfId="188"/>
    <cellStyle name="SAPBEXHLevel3X" xfId="189"/>
    <cellStyle name="SAPBEXinputData" xfId="190"/>
    <cellStyle name="SAPBEXItemHeader" xfId="191"/>
    <cellStyle name="SAPBEXresData" xfId="192"/>
    <cellStyle name="SAPBEXresDataEmph" xfId="193"/>
    <cellStyle name="SAPBEXresItem" xfId="194"/>
    <cellStyle name="SAPBEXresItemX" xfId="195"/>
    <cellStyle name="SAPBEXstdData" xfId="196"/>
    <cellStyle name="SAPBEXstdDataEmph" xfId="197"/>
    <cellStyle name="SAPBEXstdItem" xfId="198"/>
    <cellStyle name="SAPBEXstdItemX" xfId="199"/>
    <cellStyle name="SAPBEXtitle" xfId="200"/>
    <cellStyle name="SAPBEXunassignedItem" xfId="201"/>
    <cellStyle name="SAPBEXundefined" xfId="202"/>
    <cellStyle name="SHADEDSTORES" xfId="203"/>
    <cellStyle name="Sheet Title" xfId="204"/>
    <cellStyle name="specstores" xfId="205"/>
    <cellStyle name="Style 1" xfId="206"/>
    <cellStyle name="Subtotal" xfId="207"/>
    <cellStyle name="Task" xfId="208"/>
    <cellStyle name="Title" xfId="209" builtinId="15" customBuiltin="1"/>
    <cellStyle name="Title 2" xfId="210"/>
    <cellStyle name="Total" xfId="211" builtinId="25" customBuiltin="1"/>
    <cellStyle name="Total 2" xfId="212"/>
    <cellStyle name="Unprot" xfId="213"/>
    <cellStyle name="Unprot$" xfId="214"/>
    <cellStyle name="Unprotect" xfId="215"/>
    <cellStyle name="Warning Text" xfId="216" builtinId="11" customBuiltin="1"/>
    <cellStyle name="Warning Text 2" xfId="217"/>
  </cellStyles>
  <dxfs count="0"/>
  <tableStyles count="0" defaultTableStyle="TableStyleMedium9"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externalLink" Target="externalLinks/externalLink8.xml"/><Relationship Id="rId39" Type="http://schemas.openxmlformats.org/officeDocument/2006/relationships/externalLink" Target="externalLinks/externalLink21.xml"/><Relationship Id="rId3" Type="http://schemas.openxmlformats.org/officeDocument/2006/relationships/worksheet" Target="worksheets/sheet3.xml"/><Relationship Id="rId21" Type="http://schemas.openxmlformats.org/officeDocument/2006/relationships/externalLink" Target="externalLinks/externalLink3.xml"/><Relationship Id="rId34" Type="http://schemas.openxmlformats.org/officeDocument/2006/relationships/externalLink" Target="externalLinks/externalLink16.xml"/><Relationship Id="rId42" Type="http://schemas.openxmlformats.org/officeDocument/2006/relationships/externalLink" Target="externalLinks/externalLink24.xml"/><Relationship Id="rId47" Type="http://schemas.openxmlformats.org/officeDocument/2006/relationships/externalLink" Target="externalLinks/externalLink29.xml"/><Relationship Id="rId50"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externalLink" Target="externalLinks/externalLink7.xml"/><Relationship Id="rId33" Type="http://schemas.openxmlformats.org/officeDocument/2006/relationships/externalLink" Target="externalLinks/externalLink15.xml"/><Relationship Id="rId38" Type="http://schemas.openxmlformats.org/officeDocument/2006/relationships/externalLink" Target="externalLinks/externalLink20.xml"/><Relationship Id="rId46" Type="http://schemas.openxmlformats.org/officeDocument/2006/relationships/externalLink" Target="externalLinks/externalLink28.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externalLink" Target="externalLinks/externalLink2.xml"/><Relationship Id="rId29" Type="http://schemas.openxmlformats.org/officeDocument/2006/relationships/externalLink" Target="externalLinks/externalLink11.xml"/><Relationship Id="rId41" Type="http://schemas.openxmlformats.org/officeDocument/2006/relationships/externalLink" Target="externalLinks/externalLink23.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externalLink" Target="externalLinks/externalLink6.xml"/><Relationship Id="rId32" Type="http://schemas.openxmlformats.org/officeDocument/2006/relationships/externalLink" Target="externalLinks/externalLink14.xml"/><Relationship Id="rId37" Type="http://schemas.openxmlformats.org/officeDocument/2006/relationships/externalLink" Target="externalLinks/externalLink19.xml"/><Relationship Id="rId40" Type="http://schemas.openxmlformats.org/officeDocument/2006/relationships/externalLink" Target="externalLinks/externalLink22.xml"/><Relationship Id="rId45" Type="http://schemas.openxmlformats.org/officeDocument/2006/relationships/externalLink" Target="externalLinks/externalLink27.xml"/><Relationship Id="rId53"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externalLink" Target="externalLinks/externalLink5.xml"/><Relationship Id="rId28" Type="http://schemas.openxmlformats.org/officeDocument/2006/relationships/externalLink" Target="externalLinks/externalLink10.xml"/><Relationship Id="rId36" Type="http://schemas.openxmlformats.org/officeDocument/2006/relationships/externalLink" Target="externalLinks/externalLink18.xml"/><Relationship Id="rId49" Type="http://schemas.openxmlformats.org/officeDocument/2006/relationships/externalLink" Target="externalLinks/externalLink31.xml"/><Relationship Id="rId10" Type="http://schemas.openxmlformats.org/officeDocument/2006/relationships/worksheet" Target="worksheets/sheet10.xml"/><Relationship Id="rId19" Type="http://schemas.openxmlformats.org/officeDocument/2006/relationships/externalLink" Target="externalLinks/externalLink1.xml"/><Relationship Id="rId31" Type="http://schemas.openxmlformats.org/officeDocument/2006/relationships/externalLink" Target="externalLinks/externalLink13.xml"/><Relationship Id="rId44" Type="http://schemas.openxmlformats.org/officeDocument/2006/relationships/externalLink" Target="externalLinks/externalLink26.xml"/><Relationship Id="rId52"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externalLink" Target="externalLinks/externalLink4.xml"/><Relationship Id="rId27" Type="http://schemas.openxmlformats.org/officeDocument/2006/relationships/externalLink" Target="externalLinks/externalLink9.xml"/><Relationship Id="rId30" Type="http://schemas.openxmlformats.org/officeDocument/2006/relationships/externalLink" Target="externalLinks/externalLink12.xml"/><Relationship Id="rId35" Type="http://schemas.openxmlformats.org/officeDocument/2006/relationships/externalLink" Target="externalLinks/externalLink17.xml"/><Relationship Id="rId43" Type="http://schemas.openxmlformats.org/officeDocument/2006/relationships/externalLink" Target="externalLinks/externalLink25.xml"/><Relationship Id="rId48" Type="http://schemas.openxmlformats.org/officeDocument/2006/relationships/externalLink" Target="externalLinks/externalLink30.xml"/><Relationship Id="rId8" Type="http://schemas.openxmlformats.org/officeDocument/2006/relationships/worksheet" Target="worksheets/sheet8.xml"/><Relationship Id="rId51" Type="http://schemas.openxmlformats.org/officeDocument/2006/relationships/styles" Target="style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Itslan1\vol2\GROUPS\ACCT\L-T%20Planning\Aug%202000%20Five%20Yr%20F'cast\Cfm6_inf_Aug_2000.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C:\windows\TEMP\C.Lotus.Notes.Data\Is1201.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C:\workgroup\windows\TEMP\C.Lotus.Notes.Data\Is1201.xls" TargetMode="External"/></Relationships>
</file>

<file path=xl/externalLinks/_rels/externalLink4.xml.rels><?xml version="1.0" encoding="UTF-8" standalone="yes"?>
<Relationships xmlns="http://schemas.openxmlformats.org/package/2006/relationships"><Relationship Id="rId1" Type="http://schemas.microsoft.com/office/2006/relationships/xlExternalLinkPath/xlPathMissing" Target="ProForma%202001%201.0f2"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Itslan1\vol2\FinPlng\TCOOK\PROACT%20May%202002\Monthly%20Model\SCE%20Monthly%20Forecast%2005-01-02%20Base%20Case.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NYCSVR01\BodekD$\CORP\PSEG\California%20Trip%20Files\Project\PSE&amp;G\HB\PSEG_HB_BaseCase%20Rev1.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C:\workgroup\windows\TEMP\Model%20Supporting%20November%205%202001%20Rev%20Req.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Itslan1\vol2\GROUPS\ACCT\L-T%20Planning\Growth%20Detail%20-%20Adjusted%20AMT%20&amp;%20CF.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C:\workgroup\DOCUME~1\shaterah\LOCALS~1\Temp\notesE1EF34\PW30-%20PID%206054(2-26-08).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C:\SCE%20-%20032009\JLemmo's\1a%20Yellow%20Book%20Capital%20Forecast%202009-2017\Brenda's\Final%20PMO%20Budget%20by%20Funding%20Source%20-%20June%201_062509.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C:\workgroup\SCE%20-%20032009\JLemmo's\1a%20Yellow%20Book%20Capital%20Forecast%202009-2017\Brenda's\Final%20PMO%20Budget%20by%20Funding%20Source%20-%20June%201_062509.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C:\FinPlng\TCOOK\PROACT%20May%202002\Annual%20Model\2002%20Capital%20&amp;%20O&amp;M%20Updates\OOR2002_monthly_oor.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C:\workgroup\FinPlng\TCOOK\PROACT%20May%202002\Annual%20Model\2002%20Capital%20&amp;%20O&amp;M%20Updates\OOR2002_monthly_oor.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Itslan1\vol2\My%20Documents\CASHFORE\1996%20Dividend%20Budget.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C:\Workgroup\CB&amp;R\2006-2015%20Capital%20Budget%20Documents\Sent%20to%20Treasurers\IT%20Capital%2010%20years%20010307.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C:\workgroup\DOCUME~1\trant4\LOCALS~1\Temp\notesE1EF34\Copy%20of%20February%20PMO%20report%204%2009%2009%20-%20Rev2.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C:\workgroup\Documents%20and%20Settings\heissd\Desktop\TRTP%204-11\Data%20Request\Minnie%20Lu\TRTP%204-11%202010%20Cash%20Flow%20R12.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Itslan1\vol2\windows\TEMP\SALE2001.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C:\workgroup\Cost%20and%20Schedule\PMO%20Rpts\BACKUP%20INFO%20for%20No.%20of%20Units-Projects\2006\2006%20DSP.TSP.IR.WDAT%20Unit%20Count%20Backup.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C:\workgroup\Documents%20and%20Settings\heissd\Desktop\TRTP%204-11\TRTP%204-11%20PMO%20Cost%20Report\TRTP%204-11%20Cost%20Report_Total_Project%20Post%20Order%20Shift%20090814.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C:\workgroup\DOCUME~1\trant4\LOCALS~1\Temp\notesE1EF34\2009%20Fall%20Strategic%20Plan%20(8-18-09).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C:\Documents%20and%20Settings\heissd\Desktop\TRTP%204-11\Data%20Request\Minnie%20Lu\TRTP%204-11%202010%20Cash%20Flow%20R12.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C:\workgroup\windows\TEMP\SCE%20OCF_Craver_Scenario%20%233B_7-17-01%20.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C:\workgroup\TDBU21\PMO%20Cost%20Engineering\TRT%204-11%20Cost\DHeiss\TRTP%204-11\Data%20Request\Minnie%20Lu\LTP%20Aug%202010\TRTP%204-11%20LTP%20Aug%202010%20V6%20for%20CWIP.xlsx"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C:\workgroup\FinPlng\05%2011%20Forecast%20-%20UMC\Output%20Data\0511%20Base%20-11.4%25\Output%20Data%20-%20Consolidation.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C:\workgroup\SCEWkgroup\FP&amp;A\Earnings_Equity%20Ratios\0606%20strat%20plan\10%20Yr%20SCE%20Earnings_0606%20Strat%20Plan_Base_06012006.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Itslan1\vol2\Cash%20Forecast\Cash%20Flow%20Models\MODEL_Operating%20Cash%20Flow%202002_021202_Base%20Case.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C:\DOCUME~1\shaterah\LOCALS~1\Temp\notesE1EF34\PW30-%20PID%206054(2-26-08).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C:\windows\TEMP\SCE%20OCF_Craver_Scenario%20%233B_7-17-01%20.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Itslan1\vol2\WKGROUPS\CapRec&amp;PropVal\ROB_FILE\2003%20GRC\2003%20GRC%20Budget%20Forecast.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D:\Documents%20and%20Settings\kimjj\My%20Documents\John\Cash%20Report\Cash%20Report\5-21-03\Test.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urrent"/>
      <sheetName val="Database"/>
      <sheetName val="Module1"/>
      <sheetName val="Module2"/>
      <sheetName val="Module3"/>
      <sheetName val="Sheet1"/>
      <sheetName val="Sheet2"/>
      <sheetName val="Sheet3"/>
      <sheetName val="Sheet4"/>
      <sheetName val="Sheet5"/>
      <sheetName val="Sheet6"/>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OWNLOAD"/>
      <sheetName val="Criteria&amp;Data"/>
      <sheetName val="SCE00"/>
      <sheetName val="EDIntl00"/>
      <sheetName val="Month"/>
      <sheetName val="JE'S Mo"/>
      <sheetName val="Quarter"/>
      <sheetName val="JE'S Qtr"/>
      <sheetName val="YTD"/>
      <sheetName val="JE'S YTD"/>
      <sheetName val="12 Months"/>
      <sheetName val="JE'S 12 MONTHS"/>
      <sheetName val="GG1 Year End"/>
      <sheetName val="GG1"/>
      <sheetName val="GG1 Jan"/>
      <sheetName val="GG1 qtr"/>
      <sheetName val="EI P3 Year End"/>
      <sheetName val="EI P3"/>
      <sheetName val="EI P3 Jan"/>
      <sheetName val="EI P3 qt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OWNLOAD"/>
      <sheetName val="Criteria&amp;Data"/>
      <sheetName val="SCE00"/>
      <sheetName val="EDIntl00"/>
      <sheetName val="Month"/>
      <sheetName val="JE'S Mo"/>
      <sheetName val="Quarter"/>
      <sheetName val="JE'S Qtr"/>
      <sheetName val="YTD"/>
      <sheetName val="JE'S YTD"/>
      <sheetName val="12 Months"/>
      <sheetName val="JE'S 12 MONTHS"/>
      <sheetName val="GG1 Year End"/>
      <sheetName val="GG1"/>
      <sheetName val="GG1 Jan"/>
      <sheetName val="GG1 qtr"/>
      <sheetName val="EI P3 Year End"/>
      <sheetName val="EI P3"/>
      <sheetName val="EI P3 Jan"/>
      <sheetName val="EI P3 qt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port"/>
      <sheetName val="Version Notes"/>
      <sheetName val="Variables"/>
      <sheetName val="Operating Lease Adj."/>
      <sheetName val="Captive Finance Adj."/>
      <sheetName val="FAS106 Adj."/>
      <sheetName val="Net Debt Adj."/>
      <sheetName val="Structural Subordination"/>
      <sheetName val="Graphs"/>
      <sheetName val="Import"/>
      <sheetName val="BLR Worksheet"/>
      <sheetName val="TBSheet"/>
      <sheetName val="Main"/>
      <sheetName val="ProForma 2001 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ferral Payoff Scenarios"/>
      <sheetName val="Cash Forecast Assumptions"/>
      <sheetName val="Daily vs Monthly"/>
      <sheetName val="Data"/>
      <sheetName val="Deferral Payoff"/>
      <sheetName val="OperCash (2001-2005)"/>
      <sheetName val="Sensitivity Data"/>
      <sheetName val="Revenues"/>
      <sheetName val="FPP - CDWR"/>
      <sheetName val="QF-Source"/>
      <sheetName val="Fuel-Source"/>
      <sheetName val="O&amp;M and Capital"/>
      <sheetName val="Other "/>
      <sheetName val="Tax Schedule"/>
      <sheetName val="TaxPaymentSchedule"/>
      <sheetName val="Intr Schedule"/>
      <sheetName val="D&amp;D and Storage"/>
      <sheetName val="LT Debt 2001"/>
      <sheetName val="LT Debt"/>
      <sheetName val="SCE Debt 2002"/>
      <sheetName val="Interest Rate Summary"/>
      <sheetName val="Forecast Data 0302"/>
      <sheetName val="SCE Preferred"/>
      <sheetName val="2001 OOR-JannaLogan"/>
      <sheetName val="Rev &amp; Exp Reconciliation"/>
      <sheetName val="Intr Reconciliation"/>
      <sheetName val="QF and ISO Streams 2001"/>
      <sheetName val="2001 Tax Calculation"/>
      <sheetName val="2002-2004 Tax Calculation Base"/>
      <sheetName val="Variance"/>
      <sheetName val="Variance 4-24 vs 5-01"/>
      <sheetName val="TaxableInc Adj"/>
      <sheetName val="Bridge Retirement"/>
      <sheetName val="Pat Wong 1-22-02"/>
      <sheetName val="Retail Revenue"/>
    </sheetNames>
    <sheetDataSet>
      <sheetData sheetId="0" refreshError="1"/>
      <sheetData sheetId="1" refreshError="1"/>
      <sheetData sheetId="2" refreshError="1"/>
      <sheetData sheetId="3" refreshError="1">
        <row r="31">
          <cell r="A31" t="str">
            <v>Proscreen Inputs</v>
          </cell>
          <cell r="C31">
            <v>2001</v>
          </cell>
          <cell r="E31">
            <v>2002</v>
          </cell>
          <cell r="G31">
            <v>2003</v>
          </cell>
          <cell r="I31">
            <v>2004</v>
          </cell>
          <cell r="K31">
            <v>2005</v>
          </cell>
          <cell r="M31">
            <v>1</v>
          </cell>
          <cell r="N31" t="str">
            <v>Payoff</v>
          </cell>
        </row>
        <row r="32">
          <cell r="A32" t="str">
            <v>Total Retail Revenues</v>
          </cell>
          <cell r="C32">
            <v>11094.79</v>
          </cell>
          <cell r="E32">
            <v>9584.7559999999994</v>
          </cell>
          <cell r="G32">
            <v>9850.9279999999999</v>
          </cell>
          <cell r="I32">
            <v>9024.19</v>
          </cell>
          <cell r="K32">
            <v>8723.7029999999995</v>
          </cell>
          <cell r="M32">
            <v>2</v>
          </cell>
        </row>
        <row r="33">
          <cell r="B33" t="str">
            <v>Revenues Telecom</v>
          </cell>
          <cell r="C33">
            <v>20</v>
          </cell>
          <cell r="E33">
            <v>23.72</v>
          </cell>
          <cell r="G33">
            <v>30.433</v>
          </cell>
          <cell r="I33">
            <v>35.957000000000001</v>
          </cell>
          <cell r="K33">
            <v>41.368000000000002</v>
          </cell>
          <cell r="M33">
            <v>3</v>
          </cell>
        </row>
        <row r="34">
          <cell r="B34" t="str">
            <v>Revenues EPTC</v>
          </cell>
          <cell r="C34">
            <v>29.928999999999998</v>
          </cell>
          <cell r="E34">
            <v>30</v>
          </cell>
          <cell r="G34">
            <v>15</v>
          </cell>
          <cell r="M34">
            <v>4</v>
          </cell>
        </row>
        <row r="35">
          <cell r="A35" t="str">
            <v>Fuel and Purchase Power</v>
          </cell>
          <cell r="C35">
            <v>3981.913</v>
          </cell>
          <cell r="E35">
            <v>3970.9409999999998</v>
          </cell>
          <cell r="G35">
            <v>4496.4560000000001</v>
          </cell>
          <cell r="I35">
            <v>4446.7740000000003</v>
          </cell>
          <cell r="K35">
            <v>4211.7309999999998</v>
          </cell>
          <cell r="M35">
            <v>5</v>
          </cell>
        </row>
        <row r="36">
          <cell r="A36" t="str">
            <v>Other non-operating expense</v>
          </cell>
          <cell r="C36">
            <v>41.216000000000001</v>
          </cell>
          <cell r="E36">
            <v>41.216000000000001</v>
          </cell>
          <cell r="G36">
            <v>41.216000000000001</v>
          </cell>
          <cell r="I36">
            <v>41.216000000000001</v>
          </cell>
          <cell r="K36">
            <v>41.216000000000001</v>
          </cell>
          <cell r="M36">
            <v>6</v>
          </cell>
        </row>
        <row r="37">
          <cell r="A37" t="str">
            <v>O&amp;M and Capital</v>
          </cell>
          <cell r="M37">
            <v>7</v>
          </cell>
        </row>
        <row r="38">
          <cell r="B38" t="str">
            <v>O&amp;M and A&amp;G (incls Telecom &amp; EPTC)</v>
          </cell>
          <cell r="C38">
            <v>1127.4960000000001</v>
          </cell>
          <cell r="E38">
            <v>1147.4080000000001</v>
          </cell>
          <cell r="G38">
            <v>1174.8530000000001</v>
          </cell>
          <cell r="I38">
            <v>1158.3510000000001</v>
          </cell>
          <cell r="K38">
            <v>1189.9660000000001</v>
          </cell>
          <cell r="M38">
            <v>8</v>
          </cell>
        </row>
        <row r="39">
          <cell r="B39" t="str">
            <v>Customer Account &amp; Expense</v>
          </cell>
          <cell r="C39">
            <v>456.27199999999999</v>
          </cell>
          <cell r="E39">
            <v>511.37400000000002</v>
          </cell>
          <cell r="G39">
            <v>502.96199999999999</v>
          </cell>
          <cell r="I39">
            <v>514.36800000000005</v>
          </cell>
          <cell r="K39">
            <v>526.22699999999998</v>
          </cell>
          <cell r="M39">
            <v>9</v>
          </cell>
        </row>
        <row r="40">
          <cell r="B40" t="str">
            <v>Construction Expenditure</v>
          </cell>
          <cell r="C40">
            <v>688</v>
          </cell>
          <cell r="E40">
            <v>864.16600000000005</v>
          </cell>
          <cell r="G40">
            <v>1000</v>
          </cell>
          <cell r="I40">
            <v>1175</v>
          </cell>
          <cell r="K40">
            <v>1175</v>
          </cell>
          <cell r="M40">
            <v>10</v>
          </cell>
        </row>
        <row r="41">
          <cell r="B41" t="str">
            <v>FFU</v>
          </cell>
          <cell r="C41">
            <v>100.773</v>
          </cell>
          <cell r="E41">
            <v>106.38500000000001</v>
          </cell>
          <cell r="G41">
            <v>105.759</v>
          </cell>
          <cell r="I41">
            <v>95.367000000000004</v>
          </cell>
          <cell r="K41">
            <v>91.507999999999996</v>
          </cell>
          <cell r="M41">
            <v>11</v>
          </cell>
        </row>
        <row r="42">
          <cell r="A42" t="str">
            <v>Total</v>
          </cell>
          <cell r="C42">
            <v>2372.5410000000002</v>
          </cell>
          <cell r="E42">
            <v>2629.3330000000005</v>
          </cell>
          <cell r="G42">
            <v>2783.5740000000001</v>
          </cell>
          <cell r="I42">
            <v>2943.0860000000002</v>
          </cell>
          <cell r="K42">
            <v>2982.701</v>
          </cell>
          <cell r="M42">
            <v>12</v>
          </cell>
        </row>
        <row r="43">
          <cell r="A43" t="str">
            <v>Other Line Items</v>
          </cell>
          <cell r="M43">
            <v>13</v>
          </cell>
        </row>
        <row r="44">
          <cell r="A44" t="str">
            <v>P&amp;I on RRBs</v>
          </cell>
          <cell r="C44">
            <v>347.64</v>
          </cell>
          <cell r="E44">
            <v>332.04899999999998</v>
          </cell>
          <cell r="G44">
            <v>316.459</v>
          </cell>
          <cell r="I44">
            <v>300.86799999999999</v>
          </cell>
          <cell r="K44">
            <v>285.27699999999999</v>
          </cell>
          <cell r="M44">
            <v>14</v>
          </cell>
        </row>
        <row r="45">
          <cell r="A45" t="str">
            <v>Preferred Issuance</v>
          </cell>
          <cell r="C45">
            <v>0</v>
          </cell>
          <cell r="E45">
            <v>0</v>
          </cell>
          <cell r="G45">
            <v>0</v>
          </cell>
          <cell r="I45">
            <v>134.23699999999999</v>
          </cell>
          <cell r="K45">
            <v>32.204999999999998</v>
          </cell>
          <cell r="M45">
            <v>15</v>
          </cell>
        </row>
        <row r="46">
          <cell r="A46" t="str">
            <v>LTD Issuance</v>
          </cell>
          <cell r="C46">
            <v>0</v>
          </cell>
          <cell r="E46">
            <v>196</v>
          </cell>
          <cell r="G46">
            <v>700</v>
          </cell>
          <cell r="I46">
            <v>735.50800000000004</v>
          </cell>
          <cell r="K46">
            <v>222.70099999999999</v>
          </cell>
          <cell r="M46">
            <v>16</v>
          </cell>
        </row>
        <row r="47">
          <cell r="A47" t="str">
            <v>Dividend EIX</v>
          </cell>
          <cell r="C47">
            <v>1</v>
          </cell>
          <cell r="E47">
            <v>0</v>
          </cell>
          <cell r="G47">
            <v>0</v>
          </cell>
          <cell r="I47">
            <v>1735.923</v>
          </cell>
          <cell r="K47">
            <v>331.12</v>
          </cell>
          <cell r="M47">
            <v>17</v>
          </cell>
        </row>
        <row r="48">
          <cell r="A48" t="str">
            <v>Dividends on Preferred</v>
          </cell>
          <cell r="C48">
            <v>0</v>
          </cell>
          <cell r="E48">
            <v>40.061404549999999</v>
          </cell>
          <cell r="G48">
            <v>17.792999999999999</v>
          </cell>
          <cell r="I48">
            <v>21.016999999999999</v>
          </cell>
          <cell r="K48">
            <v>25.155999999999999</v>
          </cell>
          <cell r="M48">
            <v>18</v>
          </cell>
          <cell r="N48">
            <v>37316</v>
          </cell>
        </row>
        <row r="49">
          <cell r="A49" t="str">
            <v>Taxes</v>
          </cell>
          <cell r="M49">
            <v>19</v>
          </cell>
        </row>
        <row r="50">
          <cell r="B50" t="str">
            <v>Tax Refund</v>
          </cell>
          <cell r="M50">
            <v>20</v>
          </cell>
        </row>
        <row r="51">
          <cell r="B51" t="str">
            <v>Federal</v>
          </cell>
          <cell r="M51">
            <v>21</v>
          </cell>
        </row>
        <row r="52">
          <cell r="B52" t="str">
            <v>State</v>
          </cell>
          <cell r="M52">
            <v>22</v>
          </cell>
        </row>
        <row r="53">
          <cell r="B53" t="str">
            <v xml:space="preserve">Net Federal </v>
          </cell>
          <cell r="C53">
            <v>485.76</v>
          </cell>
          <cell r="E53">
            <v>934.73900000000003</v>
          </cell>
          <cell r="G53">
            <v>789.399</v>
          </cell>
          <cell r="I53">
            <v>370.75299999999999</v>
          </cell>
          <cell r="K53">
            <v>396.71199999999999</v>
          </cell>
          <cell r="M53">
            <v>23</v>
          </cell>
        </row>
        <row r="54">
          <cell r="B54" t="str">
            <v>Net State</v>
          </cell>
          <cell r="C54">
            <v>130.13300000000001</v>
          </cell>
          <cell r="E54">
            <v>266.32400000000001</v>
          </cell>
          <cell r="G54">
            <v>238.292</v>
          </cell>
          <cell r="I54">
            <v>116.821</v>
          </cell>
          <cell r="K54">
            <v>105.599</v>
          </cell>
          <cell r="M54">
            <v>24</v>
          </cell>
        </row>
        <row r="55">
          <cell r="B55" t="str">
            <v>Property</v>
          </cell>
          <cell r="C55">
            <v>120.01</v>
          </cell>
          <cell r="E55">
            <v>125.91800000000001</v>
          </cell>
          <cell r="G55">
            <v>129.761</v>
          </cell>
          <cell r="I55">
            <v>117.69199999999999</v>
          </cell>
          <cell r="K55">
            <v>121.91800000000001</v>
          </cell>
          <cell r="M55">
            <v>25</v>
          </cell>
        </row>
        <row r="56">
          <cell r="A56" t="str">
            <v>Total</v>
          </cell>
          <cell r="C56">
            <v>735.90300000000002</v>
          </cell>
          <cell r="E56">
            <v>1326.9810000000002</v>
          </cell>
          <cell r="G56">
            <v>1157.452</v>
          </cell>
          <cell r="I56">
            <v>605.26599999999996</v>
          </cell>
          <cell r="K56">
            <v>624.22900000000004</v>
          </cell>
          <cell r="M56">
            <v>26</v>
          </cell>
        </row>
      </sheetData>
      <sheetData sheetId="4" refreshError="1">
        <row r="1">
          <cell r="A1">
            <v>1</v>
          </cell>
          <cell r="B1" t="str">
            <v>Base Case w/Lump Sum DWR</v>
          </cell>
          <cell r="C1">
            <v>36892</v>
          </cell>
          <cell r="D1">
            <v>36923</v>
          </cell>
          <cell r="E1">
            <v>36951</v>
          </cell>
          <cell r="F1">
            <v>36982</v>
          </cell>
          <cell r="G1">
            <v>37012</v>
          </cell>
          <cell r="H1">
            <v>37043</v>
          </cell>
          <cell r="I1">
            <v>37073</v>
          </cell>
          <cell r="J1">
            <v>37104</v>
          </cell>
          <cell r="K1">
            <v>37135</v>
          </cell>
          <cell r="L1">
            <v>37165</v>
          </cell>
          <cell r="M1">
            <v>37196</v>
          </cell>
          <cell r="N1">
            <v>37226</v>
          </cell>
          <cell r="O1" t="str">
            <v>Total 
2001</v>
          </cell>
          <cell r="P1">
            <v>37257</v>
          </cell>
          <cell r="Q1">
            <v>37288</v>
          </cell>
          <cell r="R1">
            <v>37316</v>
          </cell>
          <cell r="S1">
            <v>37347</v>
          </cell>
          <cell r="T1">
            <v>37377</v>
          </cell>
          <cell r="U1">
            <v>37408</v>
          </cell>
          <cell r="V1">
            <v>37438</v>
          </cell>
          <cell r="W1">
            <v>37469</v>
          </cell>
          <cell r="X1">
            <v>37500</v>
          </cell>
          <cell r="Y1">
            <v>37530</v>
          </cell>
          <cell r="Z1">
            <v>37561</v>
          </cell>
          <cell r="AA1">
            <v>37591</v>
          </cell>
          <cell r="AB1" t="str">
            <v>Total 
2002</v>
          </cell>
          <cell r="AC1">
            <v>37622</v>
          </cell>
          <cell r="AD1">
            <v>37653</v>
          </cell>
          <cell r="AE1">
            <v>37681</v>
          </cell>
          <cell r="AF1">
            <v>37712</v>
          </cell>
          <cell r="AG1">
            <v>37742</v>
          </cell>
          <cell r="AH1">
            <v>37773</v>
          </cell>
          <cell r="AI1">
            <v>37803</v>
          </cell>
          <cell r="AJ1">
            <v>37834</v>
          </cell>
          <cell r="AK1">
            <v>37865</v>
          </cell>
          <cell r="AL1">
            <v>37895</v>
          </cell>
          <cell r="AM1">
            <v>37926</v>
          </cell>
          <cell r="AN1">
            <v>37956</v>
          </cell>
          <cell r="AO1" t="str">
            <v>Total 
2003</v>
          </cell>
          <cell r="AP1">
            <v>37987</v>
          </cell>
          <cell r="AQ1">
            <v>38018</v>
          </cell>
          <cell r="AR1">
            <v>38047</v>
          </cell>
          <cell r="AS1">
            <v>38078</v>
          </cell>
          <cell r="AT1">
            <v>38108</v>
          </cell>
          <cell r="AU1">
            <v>38139</v>
          </cell>
          <cell r="AV1">
            <v>38169</v>
          </cell>
          <cell r="AW1">
            <v>38200</v>
          </cell>
          <cell r="AX1">
            <v>38231</v>
          </cell>
          <cell r="AY1">
            <v>38261</v>
          </cell>
          <cell r="AZ1">
            <v>38292</v>
          </cell>
          <cell r="BA1">
            <v>38322</v>
          </cell>
          <cell r="BB1" t="str">
            <v>Total 
2004</v>
          </cell>
          <cell r="BC1">
            <v>38353</v>
          </cell>
          <cell r="BD1">
            <v>38384</v>
          </cell>
          <cell r="BE1">
            <v>38412</v>
          </cell>
          <cell r="BF1">
            <v>38443</v>
          </cell>
          <cell r="BG1">
            <v>38473</v>
          </cell>
          <cell r="BH1">
            <v>38504</v>
          </cell>
          <cell r="BI1">
            <v>38534</v>
          </cell>
          <cell r="BJ1">
            <v>38565</v>
          </cell>
          <cell r="BK1">
            <v>38596</v>
          </cell>
          <cell r="BL1">
            <v>38626</v>
          </cell>
          <cell r="BM1">
            <v>38657</v>
          </cell>
          <cell r="BN1">
            <v>38687</v>
          </cell>
          <cell r="BO1" t="str">
            <v>Total 
2005</v>
          </cell>
        </row>
        <row r="2">
          <cell r="A2" t="str">
            <v>Deferred Liabilities Payoff</v>
          </cell>
        </row>
        <row r="3">
          <cell r="A3">
            <v>3</v>
          </cell>
          <cell r="B3" t="str">
            <v>Deferred PX/ISO Payments</v>
          </cell>
          <cell r="O3">
            <v>0</v>
          </cell>
          <cell r="Q3">
            <v>-896.11271046000002</v>
          </cell>
          <cell r="AB3">
            <v>-896.11271046000002</v>
          </cell>
          <cell r="AO3">
            <v>0</v>
          </cell>
          <cell r="BB3">
            <v>0</v>
          </cell>
          <cell r="BO3">
            <v>0</v>
          </cell>
        </row>
        <row r="4">
          <cell r="A4">
            <v>4</v>
          </cell>
          <cell r="B4" t="str">
            <v>Deferred QFs</v>
          </cell>
          <cell r="H4">
            <v>-54.64235858</v>
          </cell>
          <cell r="I4">
            <v>-1.61782085</v>
          </cell>
          <cell r="J4">
            <v>-96.454242705999988</v>
          </cell>
          <cell r="O4">
            <v>-152.714422136</v>
          </cell>
          <cell r="Q4">
            <v>-1128.3186034140001</v>
          </cell>
          <cell r="AB4">
            <v>-1128.3186034140001</v>
          </cell>
          <cell r="AO4">
            <v>0</v>
          </cell>
          <cell r="BB4">
            <v>0</v>
          </cell>
          <cell r="BO4">
            <v>0</v>
          </cell>
        </row>
        <row r="5">
          <cell r="A5">
            <v>5</v>
          </cell>
          <cell r="B5" t="str">
            <v>Deferred PX Credit</v>
          </cell>
          <cell r="O5">
            <v>0</v>
          </cell>
          <cell r="Q5">
            <v>-195.37712999999999</v>
          </cell>
          <cell r="AB5">
            <v>-195.37712999999999</v>
          </cell>
          <cell r="AO5">
            <v>0</v>
          </cell>
          <cell r="BB5">
            <v>0</v>
          </cell>
          <cell r="BO5">
            <v>0</v>
          </cell>
        </row>
        <row r="6">
          <cell r="A6">
            <v>6</v>
          </cell>
          <cell r="B6" t="str">
            <v>CDWR (IE) Payments</v>
          </cell>
          <cell r="O6">
            <v>0</v>
          </cell>
          <cell r="Q6">
            <v>-383.97263489000005</v>
          </cell>
          <cell r="AB6">
            <v>-383.97263489000005</v>
          </cell>
          <cell r="AO6">
            <v>0</v>
          </cell>
          <cell r="BB6">
            <v>0</v>
          </cell>
          <cell r="BO6">
            <v>0</v>
          </cell>
        </row>
        <row r="7">
          <cell r="A7">
            <v>7</v>
          </cell>
          <cell r="B7" t="str">
            <v>Deferred PX/ISO Interest</v>
          </cell>
          <cell r="O7">
            <v>0</v>
          </cell>
          <cell r="Q7">
            <v>-58.2757186782598</v>
          </cell>
          <cell r="AB7">
            <v>-58.2757186782598</v>
          </cell>
          <cell r="AO7">
            <v>0</v>
          </cell>
          <cell r="BB7">
            <v>0</v>
          </cell>
          <cell r="BO7">
            <v>0</v>
          </cell>
        </row>
        <row r="8">
          <cell r="A8">
            <v>8</v>
          </cell>
          <cell r="B8" t="str">
            <v>Deferred QFs Interest</v>
          </cell>
          <cell r="O8">
            <v>0</v>
          </cell>
          <cell r="Q8">
            <v>0</v>
          </cell>
          <cell r="AB8">
            <v>0</v>
          </cell>
          <cell r="AO8">
            <v>0</v>
          </cell>
          <cell r="BB8">
            <v>0</v>
          </cell>
          <cell r="BO8">
            <v>0</v>
          </cell>
        </row>
        <row r="9">
          <cell r="A9">
            <v>9</v>
          </cell>
          <cell r="B9" t="str">
            <v>Deferred PX Credit Interest</v>
          </cell>
          <cell r="O9">
            <v>0</v>
          </cell>
          <cell r="Q9">
            <v>0</v>
          </cell>
          <cell r="AB9">
            <v>0</v>
          </cell>
          <cell r="AO9">
            <v>0</v>
          </cell>
          <cell r="BB9">
            <v>0</v>
          </cell>
          <cell r="BO9">
            <v>0</v>
          </cell>
        </row>
        <row r="10">
          <cell r="A10">
            <v>10</v>
          </cell>
          <cell r="B10" t="str">
            <v>Deferred other A/P</v>
          </cell>
          <cell r="N10">
            <v>-11.7</v>
          </cell>
          <cell r="O10">
            <v>-11.7</v>
          </cell>
          <cell r="P10">
            <v>0</v>
          </cell>
          <cell r="Q10">
            <v>-8.4099999999999984</v>
          </cell>
          <cell r="AB10">
            <v>-8.4099999999999984</v>
          </cell>
          <cell r="AO10">
            <v>0</v>
          </cell>
          <cell r="BB10">
            <v>0</v>
          </cell>
          <cell r="BO10">
            <v>0</v>
          </cell>
        </row>
        <row r="11">
          <cell r="A11">
            <v>11</v>
          </cell>
          <cell r="B11" t="str">
            <v>L/T Debt Deferred Payoff</v>
          </cell>
          <cell r="O11">
            <v>0</v>
          </cell>
          <cell r="Q11">
            <v>-400</v>
          </cell>
          <cell r="AB11">
            <v>-400</v>
          </cell>
          <cell r="AO11">
            <v>0</v>
          </cell>
          <cell r="BB11">
            <v>0</v>
          </cell>
          <cell r="BO11">
            <v>0</v>
          </cell>
        </row>
        <row r="12">
          <cell r="A12">
            <v>12</v>
          </cell>
          <cell r="B12" t="str">
            <v>L/T Debt Interest</v>
          </cell>
          <cell r="O12">
            <v>0</v>
          </cell>
          <cell r="Q12">
            <v>0</v>
          </cell>
          <cell r="AB12">
            <v>0</v>
          </cell>
          <cell r="AO12">
            <v>0</v>
          </cell>
          <cell r="BB12">
            <v>0</v>
          </cell>
          <cell r="BO12">
            <v>0</v>
          </cell>
        </row>
        <row r="13">
          <cell r="A13">
            <v>13</v>
          </cell>
          <cell r="B13" t="str">
            <v>Commercial Papers</v>
          </cell>
          <cell r="O13">
            <v>0</v>
          </cell>
          <cell r="Q13">
            <v>-530.67499999999995</v>
          </cell>
          <cell r="AB13">
            <v>-530.67499999999995</v>
          </cell>
          <cell r="AO13">
            <v>0</v>
          </cell>
          <cell r="BB13">
            <v>0</v>
          </cell>
          <cell r="BK13">
            <v>0</v>
          </cell>
          <cell r="BN13">
            <v>0</v>
          </cell>
          <cell r="BO13">
            <v>0</v>
          </cell>
        </row>
        <row r="14">
          <cell r="A14">
            <v>14</v>
          </cell>
          <cell r="B14" t="str">
            <v>Notes Deferred Payoff</v>
          </cell>
          <cell r="O14">
            <v>0</v>
          </cell>
          <cell r="Q14">
            <v>0</v>
          </cell>
          <cell r="AB14">
            <v>0</v>
          </cell>
          <cell r="AO14">
            <v>0</v>
          </cell>
          <cell r="BB14">
            <v>0</v>
          </cell>
          <cell r="BO14">
            <v>0</v>
          </cell>
        </row>
        <row r="15">
          <cell r="A15">
            <v>15</v>
          </cell>
          <cell r="B15" t="str">
            <v>Bank Lines</v>
          </cell>
          <cell r="O15">
            <v>0</v>
          </cell>
          <cell r="Q15">
            <v>-600</v>
          </cell>
          <cell r="AB15">
            <v>-600</v>
          </cell>
          <cell r="AO15">
            <v>0</v>
          </cell>
          <cell r="BB15">
            <v>0</v>
          </cell>
          <cell r="BO15">
            <v>0</v>
          </cell>
        </row>
        <row r="16">
          <cell r="A16">
            <v>16</v>
          </cell>
          <cell r="B16" t="str">
            <v>Ancillary Service Payments</v>
          </cell>
          <cell r="O16">
            <v>0</v>
          </cell>
          <cell r="Q16">
            <v>0</v>
          </cell>
          <cell r="AB16">
            <v>0</v>
          </cell>
          <cell r="AO16">
            <v>0</v>
          </cell>
          <cell r="BB16">
            <v>0</v>
          </cell>
          <cell r="BO16">
            <v>0</v>
          </cell>
        </row>
        <row r="17">
          <cell r="A17">
            <v>17</v>
          </cell>
          <cell r="B17" t="str">
            <v>Preferred (Calls)/Issuance</v>
          </cell>
          <cell r="S17">
            <v>-5</v>
          </cell>
          <cell r="U17">
            <v>-100</v>
          </cell>
          <cell r="AE17">
            <v>-4</v>
          </cell>
          <cell r="AO17">
            <v>-4</v>
          </cell>
          <cell r="AP17">
            <v>134.23699999999999</v>
          </cell>
          <cell r="BC17">
            <v>32.204999999999998</v>
          </cell>
        </row>
        <row r="18">
          <cell r="A18">
            <v>18</v>
          </cell>
          <cell r="B18" t="str">
            <v>L/T Debt (Maturities)</v>
          </cell>
          <cell r="Y18">
            <v>-200</v>
          </cell>
          <cell r="AH18">
            <v>-125</v>
          </cell>
          <cell r="AX18">
            <v>-125</v>
          </cell>
        </row>
        <row r="19">
          <cell r="A19">
            <v>19</v>
          </cell>
          <cell r="B19" t="str">
            <v>L/T Debt Issuance</v>
          </cell>
          <cell r="O19">
            <v>0</v>
          </cell>
          <cell r="AB19">
            <v>0</v>
          </cell>
          <cell r="AM19">
            <v>700</v>
          </cell>
          <cell r="AO19">
            <v>700</v>
          </cell>
          <cell r="AP19">
            <v>367.75400000000002</v>
          </cell>
          <cell r="AU19">
            <v>367.75400000000002</v>
          </cell>
          <cell r="BB19">
            <v>735.50800000000004</v>
          </cell>
          <cell r="BC19">
            <v>222.70099999999999</v>
          </cell>
          <cell r="BO19">
            <v>222.70099999999999</v>
          </cell>
        </row>
        <row r="20">
          <cell r="A20">
            <v>20</v>
          </cell>
          <cell r="B20" t="str">
            <v>L/T Maturities-Deferred</v>
          </cell>
          <cell r="C20">
            <v>-200</v>
          </cell>
          <cell r="D20">
            <v>-28</v>
          </cell>
          <cell r="E20">
            <v>13</v>
          </cell>
          <cell r="F20">
            <v>15</v>
          </cell>
          <cell r="H20">
            <v>-200</v>
          </cell>
          <cell r="O20">
            <v>-400</v>
          </cell>
          <cell r="AB20">
            <v>0</v>
          </cell>
          <cell r="AO20">
            <v>0</v>
          </cell>
          <cell r="BB20">
            <v>0</v>
          </cell>
          <cell r="BO20">
            <v>0</v>
          </cell>
        </row>
        <row r="21">
          <cell r="A21">
            <v>21</v>
          </cell>
          <cell r="B21" t="str">
            <v>PCBonds</v>
          </cell>
          <cell r="O21">
            <v>0</v>
          </cell>
          <cell r="AB21">
            <v>0</v>
          </cell>
          <cell r="AL21">
            <v>550</v>
          </cell>
          <cell r="AO21">
            <v>550</v>
          </cell>
          <cell r="BB21">
            <v>0</v>
          </cell>
          <cell r="BO21">
            <v>0</v>
          </cell>
        </row>
        <row r="22">
          <cell r="A22">
            <v>22</v>
          </cell>
          <cell r="B22" t="str">
            <v>Bank Loans (Maturities)/Issuance</v>
          </cell>
          <cell r="O22">
            <v>0</v>
          </cell>
          <cell r="Q22">
            <v>-1050</v>
          </cell>
          <cell r="AB22">
            <v>-1050</v>
          </cell>
          <cell r="AL22">
            <v>0</v>
          </cell>
          <cell r="AO22">
            <v>0</v>
          </cell>
          <cell r="AY22">
            <v>0</v>
          </cell>
          <cell r="BB22">
            <v>0</v>
          </cell>
          <cell r="BL22">
            <v>0</v>
          </cell>
          <cell r="BO22">
            <v>0</v>
          </cell>
        </row>
        <row r="23">
          <cell r="A23">
            <v>23</v>
          </cell>
          <cell r="B23" t="str">
            <v>Bank Loans Deferred</v>
          </cell>
          <cell r="K23">
            <v>-200</v>
          </cell>
          <cell r="M23">
            <v>-400</v>
          </cell>
          <cell r="O23">
            <v>-600</v>
          </cell>
          <cell r="AB23">
            <v>0</v>
          </cell>
          <cell r="AL23">
            <v>0</v>
          </cell>
          <cell r="AO23">
            <v>0</v>
          </cell>
          <cell r="AY23">
            <v>0</v>
          </cell>
          <cell r="BB23">
            <v>0</v>
          </cell>
          <cell r="BL23">
            <v>0</v>
          </cell>
          <cell r="BO23">
            <v>0</v>
          </cell>
        </row>
        <row r="24">
          <cell r="A24">
            <v>24</v>
          </cell>
          <cell r="B24" t="str">
            <v>Note (Maturities)/Issuances</v>
          </cell>
          <cell r="T24">
            <v>-300</v>
          </cell>
          <cell r="AB24">
            <v>-300</v>
          </cell>
          <cell r="AM24">
            <v>-1000</v>
          </cell>
        </row>
        <row r="25">
          <cell r="A25">
            <v>25</v>
          </cell>
          <cell r="B25" t="str">
            <v>Notes Deferred</v>
          </cell>
          <cell r="O25">
            <v>0</v>
          </cell>
          <cell r="AB25">
            <v>0</v>
          </cell>
          <cell r="AO25">
            <v>0</v>
          </cell>
          <cell r="BB25">
            <v>0</v>
          </cell>
          <cell r="BO25">
            <v>0</v>
          </cell>
        </row>
        <row r="26">
          <cell r="A26">
            <v>26</v>
          </cell>
          <cell r="B26" t="str">
            <v>Restricted cash</v>
          </cell>
          <cell r="AF26">
            <v>91</v>
          </cell>
        </row>
        <row r="27">
          <cell r="A27">
            <v>27</v>
          </cell>
          <cell r="B27" t="str">
            <v>Bridge Financing</v>
          </cell>
          <cell r="O27">
            <v>0</v>
          </cell>
          <cell r="Q27">
            <v>1694</v>
          </cell>
          <cell r="R27">
            <v>248</v>
          </cell>
          <cell r="S27">
            <v>-275</v>
          </cell>
          <cell r="T27">
            <v>-42</v>
          </cell>
          <cell r="U27">
            <v>-18</v>
          </cell>
          <cell r="V27">
            <v>-320</v>
          </cell>
          <cell r="W27">
            <v>-218</v>
          </cell>
          <cell r="X27">
            <v>162</v>
          </cell>
          <cell r="Y27">
            <v>-90</v>
          </cell>
          <cell r="Z27">
            <v>-289</v>
          </cell>
          <cell r="AA27">
            <v>178</v>
          </cell>
          <cell r="AB27">
            <v>1030</v>
          </cell>
          <cell r="AC27">
            <v>-294</v>
          </cell>
          <cell r="AD27">
            <v>-278</v>
          </cell>
          <cell r="AE27">
            <v>6</v>
          </cell>
          <cell r="AF27">
            <v>-44</v>
          </cell>
          <cell r="AG27">
            <v>-188</v>
          </cell>
          <cell r="AH27">
            <v>79</v>
          </cell>
          <cell r="AI27">
            <v>-275</v>
          </cell>
          <cell r="AJ27">
            <v>-36</v>
          </cell>
          <cell r="AM27">
            <v>19</v>
          </cell>
          <cell r="AN27">
            <v>370</v>
          </cell>
          <cell r="AO27">
            <v>-641</v>
          </cell>
          <cell r="AP27">
            <v>-389</v>
          </cell>
          <cell r="AQ27">
            <v>79</v>
          </cell>
          <cell r="AR27">
            <v>77</v>
          </cell>
          <cell r="AS27">
            <v>102</v>
          </cell>
          <cell r="AT27">
            <v>-120</v>
          </cell>
          <cell r="AU27">
            <v>-138</v>
          </cell>
          <cell r="AX27">
            <v>449</v>
          </cell>
          <cell r="AY27">
            <v>-102</v>
          </cell>
          <cell r="AZ27">
            <v>-265</v>
          </cell>
          <cell r="BA27">
            <v>473</v>
          </cell>
          <cell r="BB27">
            <v>166</v>
          </cell>
          <cell r="BC27">
            <v>-349</v>
          </cell>
          <cell r="BD27">
            <v>-130</v>
          </cell>
          <cell r="BE27">
            <v>254</v>
          </cell>
          <cell r="BF27">
            <v>147</v>
          </cell>
          <cell r="BG27">
            <v>-108</v>
          </cell>
          <cell r="BO27">
            <v>-186</v>
          </cell>
        </row>
        <row r="28">
          <cell r="A28">
            <v>2</v>
          </cell>
          <cell r="B28" t="str">
            <v>Ending Cash Balance</v>
          </cell>
          <cell r="C28">
            <v>1375.8516916666667</v>
          </cell>
          <cell r="D28">
            <v>1669.0373833333335</v>
          </cell>
          <cell r="E28">
            <v>2044.7977750000002</v>
          </cell>
          <cell r="F28">
            <v>1952.7424666666668</v>
          </cell>
          <cell r="G28">
            <v>2156.0251583333334</v>
          </cell>
          <cell r="H28">
            <v>2065.6138499999997</v>
          </cell>
          <cell r="I28">
            <v>2195.6625416666666</v>
          </cell>
          <cell r="J28">
            <v>2434.0312333333331</v>
          </cell>
          <cell r="K28">
            <v>2820.416925</v>
          </cell>
          <cell r="L28">
            <v>3178.9366166666669</v>
          </cell>
          <cell r="M28">
            <v>3368.2883083333336</v>
          </cell>
          <cell r="N28">
            <v>3445.9443406546357</v>
          </cell>
          <cell r="O28">
            <v>3445.9443406546357</v>
          </cell>
          <cell r="P28">
            <v>3716.6010323213022</v>
          </cell>
          <cell r="Q28">
            <v>4016.0057846622467</v>
          </cell>
          <cell r="R28">
            <v>1323.8393608408378</v>
          </cell>
          <cell r="S28">
            <v>1284.8309483781784</v>
          </cell>
          <cell r="T28">
            <v>1295.3617704935466</v>
          </cell>
          <cell r="U28">
            <v>842.89916124079218</v>
          </cell>
          <cell r="V28">
            <v>928.34606790947396</v>
          </cell>
          <cell r="W28">
            <v>921.62737669299133</v>
          </cell>
          <cell r="X28">
            <v>734.84110443801546</v>
          </cell>
          <cell r="Y28">
            <v>837.406017802713</v>
          </cell>
          <cell r="Z28">
            <v>1089.2994812992076</v>
          </cell>
          <cell r="AA28">
            <v>589.27667813360495</v>
          </cell>
          <cell r="AB28">
            <v>589.27667813360495</v>
          </cell>
          <cell r="AC28">
            <v>819.74696823632394</v>
          </cell>
          <cell r="AD28">
            <v>1102.9991403078241</v>
          </cell>
          <cell r="AE28">
            <v>471.6465385830428</v>
          </cell>
          <cell r="AF28">
            <v>494.06836225670531</v>
          </cell>
          <cell r="AG28">
            <v>658.62205129299753</v>
          </cell>
          <cell r="AH28">
            <v>722.46204568870985</v>
          </cell>
          <cell r="AI28">
            <v>991.798257422093</v>
          </cell>
          <cell r="AJ28">
            <v>1338.1190649410762</v>
          </cell>
          <cell r="AK28">
            <v>1263.8228133196799</v>
          </cell>
          <cell r="AL28">
            <v>1586.4026609186026</v>
          </cell>
          <cell r="AM28">
            <v>854.84722635465823</v>
          </cell>
          <cell r="AN28">
            <v>263.11681977297394</v>
          </cell>
          <cell r="AO28">
            <v>263.11681977297394</v>
          </cell>
          <cell r="AP28">
            <v>459.6122684487238</v>
          </cell>
          <cell r="AQ28">
            <v>782.66662196242828</v>
          </cell>
          <cell r="AR28">
            <v>686.10621277897781</v>
          </cell>
          <cell r="AS28">
            <v>648.29392336615069</v>
          </cell>
          <cell r="AT28">
            <v>734.479973561625</v>
          </cell>
          <cell r="AU28">
            <v>250.80821265750654</v>
          </cell>
          <cell r="AV28">
            <v>431.29185135956197</v>
          </cell>
          <cell r="AW28">
            <v>470.14305315262732</v>
          </cell>
          <cell r="AX28">
            <v>111.71729522688884</v>
          </cell>
          <cell r="AY28">
            <v>288.57789453322226</v>
          </cell>
          <cell r="AZ28">
            <v>431.70226999243175</v>
          </cell>
          <cell r="BA28">
            <v>11.135913968914338</v>
          </cell>
          <cell r="BB28">
            <v>11.135913968914338</v>
          </cell>
          <cell r="BC28">
            <v>248.33936796574525</v>
          </cell>
          <cell r="BD28">
            <v>388.19676972065452</v>
          </cell>
          <cell r="BE28">
            <v>202.77388346639165</v>
          </cell>
          <cell r="BF28">
            <v>127.78557814303807</v>
          </cell>
          <cell r="BG28">
            <v>201.56498281812176</v>
          </cell>
          <cell r="BH28">
            <v>110.45522958543457</v>
          </cell>
          <cell r="BI28">
            <v>297.00323801816597</v>
          </cell>
          <cell r="BJ28">
            <v>330.16662135036245</v>
          </cell>
          <cell r="BK28">
            <v>137.24715636093686</v>
          </cell>
          <cell r="BL28">
            <v>304.98304662166612</v>
          </cell>
          <cell r="BM28">
            <v>441.61699123084912</v>
          </cell>
          <cell r="BN28">
            <v>6.9841100043436199</v>
          </cell>
          <cell r="BO28">
            <v>6.9841100043436199</v>
          </cell>
        </row>
        <row r="29">
          <cell r="B29" t="str">
            <v xml:space="preserve">Outstanding Bridge </v>
          </cell>
          <cell r="C29">
            <v>0</v>
          </cell>
          <cell r="D29">
            <v>0</v>
          </cell>
          <cell r="E29">
            <v>0</v>
          </cell>
          <cell r="F29">
            <v>0</v>
          </cell>
          <cell r="G29">
            <v>0</v>
          </cell>
          <cell r="H29">
            <v>0</v>
          </cell>
          <cell r="I29">
            <v>0</v>
          </cell>
          <cell r="J29">
            <v>0</v>
          </cell>
          <cell r="K29">
            <v>0</v>
          </cell>
          <cell r="L29">
            <v>0</v>
          </cell>
          <cell r="M29">
            <v>0</v>
          </cell>
          <cell r="N29">
            <v>0</v>
          </cell>
          <cell r="O29">
            <v>0</v>
          </cell>
          <cell r="P29">
            <v>0</v>
          </cell>
          <cell r="Q29">
            <v>1694</v>
          </cell>
          <cell r="R29">
            <v>1942</v>
          </cell>
          <cell r="S29">
            <v>1667</v>
          </cell>
          <cell r="T29">
            <v>1625</v>
          </cell>
          <cell r="U29">
            <v>1607</v>
          </cell>
          <cell r="V29">
            <v>1287</v>
          </cell>
          <cell r="W29">
            <v>1069</v>
          </cell>
          <cell r="X29">
            <v>1231</v>
          </cell>
          <cell r="Y29">
            <v>1141</v>
          </cell>
          <cell r="Z29">
            <v>852</v>
          </cell>
          <cell r="AA29">
            <v>1030</v>
          </cell>
          <cell r="AB29">
            <v>300</v>
          </cell>
          <cell r="AC29">
            <v>736</v>
          </cell>
          <cell r="AD29">
            <v>458</v>
          </cell>
          <cell r="AE29">
            <v>464</v>
          </cell>
          <cell r="AF29">
            <v>420</v>
          </cell>
          <cell r="AG29">
            <v>232</v>
          </cell>
          <cell r="AH29">
            <v>311</v>
          </cell>
          <cell r="AI29">
            <v>36</v>
          </cell>
          <cell r="AJ29">
            <v>0</v>
          </cell>
          <cell r="AK29">
            <v>0</v>
          </cell>
          <cell r="AL29">
            <v>0</v>
          </cell>
          <cell r="AM29">
            <v>19</v>
          </cell>
          <cell r="AN29">
            <v>389</v>
          </cell>
          <cell r="AO29">
            <v>0</v>
          </cell>
          <cell r="AP29">
            <v>0</v>
          </cell>
          <cell r="AQ29">
            <v>79</v>
          </cell>
          <cell r="AR29">
            <v>156</v>
          </cell>
          <cell r="AS29">
            <v>258</v>
          </cell>
          <cell r="AT29">
            <v>138</v>
          </cell>
          <cell r="AU29">
            <v>0</v>
          </cell>
          <cell r="AV29">
            <v>0</v>
          </cell>
          <cell r="AW29">
            <v>0</v>
          </cell>
          <cell r="AX29">
            <v>449</v>
          </cell>
          <cell r="AY29">
            <v>347</v>
          </cell>
          <cell r="AZ29">
            <v>82</v>
          </cell>
          <cell r="BA29">
            <v>555</v>
          </cell>
          <cell r="BB29">
            <v>0</v>
          </cell>
          <cell r="BC29">
            <v>0</v>
          </cell>
          <cell r="BD29">
            <v>0</v>
          </cell>
          <cell r="BE29">
            <v>0</v>
          </cell>
          <cell r="BF29">
            <v>0</v>
          </cell>
          <cell r="BG29">
            <v>0</v>
          </cell>
          <cell r="BH29">
            <v>0</v>
          </cell>
          <cell r="BI29">
            <v>0</v>
          </cell>
          <cell r="BJ29">
            <v>0</v>
          </cell>
          <cell r="BK29">
            <v>0</v>
          </cell>
          <cell r="BL29">
            <v>0</v>
          </cell>
          <cell r="BM29">
            <v>0</v>
          </cell>
          <cell r="BN29">
            <v>0</v>
          </cell>
          <cell r="BO29">
            <v>0</v>
          </cell>
        </row>
        <row r="30">
          <cell r="A30">
            <v>2</v>
          </cell>
          <cell r="B30" t="str">
            <v>Base Case w/Monthly DWR</v>
          </cell>
          <cell r="C30">
            <v>36892</v>
          </cell>
          <cell r="D30">
            <v>36923</v>
          </cell>
          <cell r="E30">
            <v>36951</v>
          </cell>
          <cell r="F30">
            <v>36982</v>
          </cell>
          <cell r="G30">
            <v>37012</v>
          </cell>
          <cell r="H30">
            <v>37043</v>
          </cell>
          <cell r="I30">
            <v>37073</v>
          </cell>
          <cell r="J30">
            <v>37104</v>
          </cell>
          <cell r="K30">
            <v>37135</v>
          </cell>
          <cell r="L30">
            <v>37165</v>
          </cell>
          <cell r="M30">
            <v>37196</v>
          </cell>
          <cell r="N30">
            <v>37226</v>
          </cell>
          <cell r="O30" t="str">
            <v>Total 
2001</v>
          </cell>
          <cell r="P30">
            <v>37257</v>
          </cell>
          <cell r="Q30">
            <v>37288</v>
          </cell>
          <cell r="R30">
            <v>37316</v>
          </cell>
          <cell r="S30">
            <v>37347</v>
          </cell>
          <cell r="T30">
            <v>37377</v>
          </cell>
          <cell r="U30">
            <v>37408</v>
          </cell>
          <cell r="V30">
            <v>37438</v>
          </cell>
          <cell r="W30">
            <v>37469</v>
          </cell>
          <cell r="X30">
            <v>37500</v>
          </cell>
          <cell r="Y30">
            <v>37530</v>
          </cell>
          <cell r="Z30">
            <v>37561</v>
          </cell>
          <cell r="AA30">
            <v>37591</v>
          </cell>
          <cell r="AB30" t="str">
            <v>Total 
2002</v>
          </cell>
          <cell r="AC30">
            <v>37622</v>
          </cell>
          <cell r="AD30">
            <v>37653</v>
          </cell>
          <cell r="AE30">
            <v>37681</v>
          </cell>
          <cell r="AF30">
            <v>37712</v>
          </cell>
          <cell r="AG30">
            <v>37742</v>
          </cell>
          <cell r="AH30">
            <v>37773</v>
          </cell>
          <cell r="AI30">
            <v>37803</v>
          </cell>
          <cell r="AJ30">
            <v>37834</v>
          </cell>
          <cell r="AK30">
            <v>37865</v>
          </cell>
          <cell r="AL30">
            <v>37895</v>
          </cell>
          <cell r="AM30">
            <v>37926</v>
          </cell>
          <cell r="AN30">
            <v>37956</v>
          </cell>
          <cell r="AO30" t="str">
            <v>Total 
2003</v>
          </cell>
          <cell r="AP30">
            <v>37987</v>
          </cell>
          <cell r="AQ30">
            <v>38018</v>
          </cell>
          <cell r="AR30">
            <v>38047</v>
          </cell>
          <cell r="AS30">
            <v>38078</v>
          </cell>
          <cell r="AT30">
            <v>38108</v>
          </cell>
          <cell r="AU30">
            <v>38139</v>
          </cell>
          <cell r="AV30">
            <v>38169</v>
          </cell>
          <cell r="AW30">
            <v>38200</v>
          </cell>
          <cell r="AX30">
            <v>38231</v>
          </cell>
          <cell r="AY30">
            <v>38261</v>
          </cell>
          <cell r="AZ30">
            <v>38292</v>
          </cell>
          <cell r="BA30">
            <v>38322</v>
          </cell>
          <cell r="BB30" t="str">
            <v>Total 
2004</v>
          </cell>
          <cell r="BC30">
            <v>38353</v>
          </cell>
          <cell r="BD30">
            <v>38384</v>
          </cell>
          <cell r="BE30">
            <v>38412</v>
          </cell>
          <cell r="BF30">
            <v>38443</v>
          </cell>
          <cell r="BG30">
            <v>38473</v>
          </cell>
          <cell r="BH30">
            <v>38504</v>
          </cell>
          <cell r="BI30">
            <v>38534</v>
          </cell>
          <cell r="BJ30">
            <v>38565</v>
          </cell>
          <cell r="BK30">
            <v>38596</v>
          </cell>
          <cell r="BL30">
            <v>38626</v>
          </cell>
          <cell r="BM30">
            <v>38657</v>
          </cell>
          <cell r="BN30">
            <v>38687</v>
          </cell>
          <cell r="BO30" t="str">
            <v>Total 
2005</v>
          </cell>
        </row>
        <row r="31">
          <cell r="A31" t="str">
            <v>Deferred Liabilities Payoff</v>
          </cell>
          <cell r="Q31">
            <v>0</v>
          </cell>
        </row>
        <row r="32">
          <cell r="A32">
            <v>3</v>
          </cell>
          <cell r="B32" t="str">
            <v>Deferred PX/ISO Payments</v>
          </cell>
          <cell r="O32">
            <v>0</v>
          </cell>
          <cell r="R32">
            <v>-919.11271046000002</v>
          </cell>
          <cell r="AB32">
            <v>-919.11271046000002</v>
          </cell>
          <cell r="AO32">
            <v>0</v>
          </cell>
          <cell r="BB32">
            <v>0</v>
          </cell>
          <cell r="BO32">
            <v>0</v>
          </cell>
        </row>
        <row r="33">
          <cell r="A33">
            <v>4</v>
          </cell>
          <cell r="B33" t="str">
            <v>Deferred QFs</v>
          </cell>
          <cell r="H33">
            <v>-54.64235858</v>
          </cell>
          <cell r="I33">
            <v>-1.61782085</v>
          </cell>
          <cell r="J33">
            <v>-96.454242705999988</v>
          </cell>
          <cell r="O33">
            <v>-152.714422136</v>
          </cell>
          <cell r="R33">
            <v>-1128.3186034140001</v>
          </cell>
          <cell r="AB33">
            <v>-1128.3186034140001</v>
          </cell>
          <cell r="AO33">
            <v>0</v>
          </cell>
          <cell r="BB33">
            <v>0</v>
          </cell>
          <cell r="BO33">
            <v>0</v>
          </cell>
        </row>
        <row r="34">
          <cell r="A34">
            <v>5</v>
          </cell>
          <cell r="B34" t="str">
            <v>Deferred PX Credit</v>
          </cell>
          <cell r="O34">
            <v>0</v>
          </cell>
          <cell r="R34">
            <v>-195.37712999999999</v>
          </cell>
          <cell r="AB34">
            <v>-195.37712999999999</v>
          </cell>
          <cell r="AO34">
            <v>0</v>
          </cell>
          <cell r="BB34">
            <v>0</v>
          </cell>
          <cell r="BO34">
            <v>0</v>
          </cell>
        </row>
        <row r="35">
          <cell r="A35">
            <v>6</v>
          </cell>
          <cell r="B35" t="str">
            <v>CDWR (IE) Payments</v>
          </cell>
          <cell r="O35">
            <v>0</v>
          </cell>
          <cell r="R35">
            <v>0</v>
          </cell>
          <cell r="S35">
            <v>-100</v>
          </cell>
          <cell r="U35">
            <v>-150</v>
          </cell>
          <cell r="V35">
            <v>-133.97263489000005</v>
          </cell>
          <cell r="AB35">
            <v>-383.97263489000005</v>
          </cell>
          <cell r="AO35">
            <v>0</v>
          </cell>
          <cell r="BB35">
            <v>0</v>
          </cell>
          <cell r="BO35">
            <v>0</v>
          </cell>
        </row>
        <row r="36">
          <cell r="A36">
            <v>7</v>
          </cell>
          <cell r="B36" t="str">
            <v>Deferred PX/ISO Interest</v>
          </cell>
          <cell r="O36">
            <v>0</v>
          </cell>
          <cell r="R36">
            <v>-63.348308205848198</v>
          </cell>
          <cell r="AB36">
            <v>-63.348308205848198</v>
          </cell>
          <cell r="AO36">
            <v>0</v>
          </cell>
          <cell r="BB36">
            <v>0</v>
          </cell>
          <cell r="BO36">
            <v>0</v>
          </cell>
        </row>
        <row r="37">
          <cell r="A37">
            <v>8</v>
          </cell>
          <cell r="B37" t="str">
            <v>Deferred QFs Interest</v>
          </cell>
          <cell r="O37">
            <v>0</v>
          </cell>
          <cell r="AB37">
            <v>0</v>
          </cell>
          <cell r="AO37">
            <v>0</v>
          </cell>
          <cell r="BB37">
            <v>0</v>
          </cell>
          <cell r="BO37">
            <v>0</v>
          </cell>
        </row>
        <row r="38">
          <cell r="A38">
            <v>9</v>
          </cell>
          <cell r="B38" t="str">
            <v>Deferred PX Credit Interest</v>
          </cell>
          <cell r="O38">
            <v>0</v>
          </cell>
          <cell r="R38">
            <v>-1.1123634082275</v>
          </cell>
          <cell r="AB38">
            <v>-1.1123634082275</v>
          </cell>
          <cell r="AO38">
            <v>0</v>
          </cell>
          <cell r="BB38">
            <v>0</v>
          </cell>
          <cell r="BO38">
            <v>0</v>
          </cell>
        </row>
        <row r="39">
          <cell r="A39">
            <v>10</v>
          </cell>
          <cell r="B39" t="str">
            <v>Deferred other A/P</v>
          </cell>
          <cell r="N39">
            <v>-11.7</v>
          </cell>
          <cell r="O39">
            <v>-11.7</v>
          </cell>
          <cell r="P39">
            <v>0</v>
          </cell>
          <cell r="R39">
            <v>-8.4099999999999984</v>
          </cell>
          <cell r="AB39">
            <v>-8.4099999999999984</v>
          </cell>
          <cell r="AO39">
            <v>0</v>
          </cell>
          <cell r="BB39">
            <v>0</v>
          </cell>
          <cell r="BO39">
            <v>0</v>
          </cell>
        </row>
        <row r="40">
          <cell r="A40">
            <v>11</v>
          </cell>
          <cell r="B40" t="str">
            <v>L/T Debt Deferred Payoff</v>
          </cell>
          <cell r="O40">
            <v>0</v>
          </cell>
          <cell r="R40">
            <v>-400</v>
          </cell>
          <cell r="AB40">
            <v>-400</v>
          </cell>
          <cell r="AO40">
            <v>0</v>
          </cell>
          <cell r="BB40">
            <v>0</v>
          </cell>
          <cell r="BO40">
            <v>0</v>
          </cell>
        </row>
        <row r="41">
          <cell r="A41">
            <v>12</v>
          </cell>
          <cell r="B41" t="str">
            <v>L/T Debt Interest</v>
          </cell>
          <cell r="O41">
            <v>0</v>
          </cell>
          <cell r="R41">
            <v>0</v>
          </cell>
          <cell r="AB41">
            <v>0</v>
          </cell>
          <cell r="AO41">
            <v>0</v>
          </cell>
          <cell r="BB41">
            <v>0</v>
          </cell>
          <cell r="BO41">
            <v>0</v>
          </cell>
        </row>
        <row r="42">
          <cell r="A42">
            <v>13</v>
          </cell>
          <cell r="B42" t="str">
            <v>Commercial Papers</v>
          </cell>
          <cell r="O42">
            <v>0</v>
          </cell>
          <cell r="R42">
            <v>-530.67499999999995</v>
          </cell>
          <cell r="AB42">
            <v>-530.67499999999995</v>
          </cell>
          <cell r="AO42">
            <v>0</v>
          </cell>
          <cell r="BB42">
            <v>0</v>
          </cell>
          <cell r="BK42">
            <v>0</v>
          </cell>
          <cell r="BN42">
            <v>0</v>
          </cell>
          <cell r="BO42">
            <v>0</v>
          </cell>
        </row>
        <row r="43">
          <cell r="A43">
            <v>14</v>
          </cell>
          <cell r="B43" t="str">
            <v>Notes Deferred Payoff</v>
          </cell>
          <cell r="O43">
            <v>0</v>
          </cell>
          <cell r="R43">
            <v>0</v>
          </cell>
          <cell r="AB43">
            <v>0</v>
          </cell>
          <cell r="AO43">
            <v>0</v>
          </cell>
          <cell r="BB43">
            <v>0</v>
          </cell>
          <cell r="BO43">
            <v>0</v>
          </cell>
        </row>
        <row r="44">
          <cell r="A44">
            <v>15</v>
          </cell>
          <cell r="B44" t="str">
            <v>Bank Lines</v>
          </cell>
          <cell r="O44">
            <v>0</v>
          </cell>
          <cell r="R44">
            <v>-600</v>
          </cell>
          <cell r="AB44">
            <v>-600</v>
          </cell>
          <cell r="AO44">
            <v>0</v>
          </cell>
          <cell r="BB44">
            <v>0</v>
          </cell>
          <cell r="BO44">
            <v>0</v>
          </cell>
        </row>
        <row r="45">
          <cell r="A45">
            <v>16</v>
          </cell>
          <cell r="B45" t="str">
            <v>Ancillary Service Payments</v>
          </cell>
          <cell r="O45">
            <v>0</v>
          </cell>
          <cell r="R45">
            <v>0</v>
          </cell>
          <cell r="AB45">
            <v>0</v>
          </cell>
          <cell r="AO45">
            <v>0</v>
          </cell>
          <cell r="BB45">
            <v>0</v>
          </cell>
          <cell r="BO45">
            <v>0</v>
          </cell>
        </row>
        <row r="46">
          <cell r="A46">
            <v>17</v>
          </cell>
          <cell r="B46" t="str">
            <v>Preferred (Calls)/Issuance</v>
          </cell>
          <cell r="S46">
            <v>0</v>
          </cell>
          <cell r="V46">
            <v>-100</v>
          </cell>
          <cell r="AE46">
            <v>0</v>
          </cell>
          <cell r="AF46">
            <v>-8.75</v>
          </cell>
          <cell r="AO46">
            <v>-8.75</v>
          </cell>
          <cell r="AS46">
            <v>-8.75</v>
          </cell>
          <cell r="BA46">
            <v>134.23699999999999</v>
          </cell>
          <cell r="BF46">
            <v>-8.75</v>
          </cell>
          <cell r="BI46">
            <v>32.204999999999998</v>
          </cell>
        </row>
        <row r="47">
          <cell r="A47">
            <v>18</v>
          </cell>
          <cell r="B47" t="str">
            <v>L/T Debt (Maturities)</v>
          </cell>
          <cell r="R47">
            <v>-400</v>
          </cell>
          <cell r="Y47">
            <v>-200</v>
          </cell>
          <cell r="AH47">
            <v>-125</v>
          </cell>
          <cell r="AX47">
            <v>-125</v>
          </cell>
        </row>
        <row r="48">
          <cell r="A48">
            <v>19</v>
          </cell>
          <cell r="B48" t="str">
            <v>L/T Debt Issuance</v>
          </cell>
          <cell r="O48">
            <v>0</v>
          </cell>
          <cell r="Y48">
            <v>0</v>
          </cell>
          <cell r="AB48">
            <v>0</v>
          </cell>
          <cell r="AH48">
            <v>0</v>
          </cell>
          <cell r="AN48">
            <v>700</v>
          </cell>
          <cell r="AO48">
            <v>700</v>
          </cell>
          <cell r="AS48">
            <v>0</v>
          </cell>
          <cell r="AX48">
            <v>385.50800000000004</v>
          </cell>
          <cell r="BB48">
            <v>385.50800000000004</v>
          </cell>
          <cell r="BC48">
            <v>222.70099999999999</v>
          </cell>
          <cell r="BO48">
            <v>222.70099999999999</v>
          </cell>
        </row>
        <row r="49">
          <cell r="A49">
            <v>20</v>
          </cell>
          <cell r="B49" t="str">
            <v>L/T Maturities-Deferred</v>
          </cell>
          <cell r="C49">
            <v>-200</v>
          </cell>
          <cell r="D49">
            <v>-28</v>
          </cell>
          <cell r="E49">
            <v>13</v>
          </cell>
          <cell r="F49">
            <v>15</v>
          </cell>
          <cell r="H49">
            <v>-200</v>
          </cell>
          <cell r="O49">
            <v>-400</v>
          </cell>
          <cell r="AB49">
            <v>0</v>
          </cell>
          <cell r="AO49">
            <v>0</v>
          </cell>
          <cell r="BB49">
            <v>0</v>
          </cell>
          <cell r="BO49">
            <v>0</v>
          </cell>
        </row>
        <row r="50">
          <cell r="A50">
            <v>21</v>
          </cell>
          <cell r="B50" t="str">
            <v>PCBonds</v>
          </cell>
          <cell r="O50">
            <v>0</v>
          </cell>
          <cell r="AB50">
            <v>0</v>
          </cell>
          <cell r="AO50">
            <v>0</v>
          </cell>
          <cell r="AQ50">
            <v>350</v>
          </cell>
          <cell r="BB50">
            <v>350</v>
          </cell>
          <cell r="BO50">
            <v>0</v>
          </cell>
        </row>
        <row r="51">
          <cell r="A51">
            <v>22</v>
          </cell>
          <cell r="B51" t="str">
            <v>Bank Loans (Maturities)/Issuance</v>
          </cell>
          <cell r="O51">
            <v>0</v>
          </cell>
          <cell r="R51">
            <v>-1050</v>
          </cell>
          <cell r="AB51">
            <v>-1050</v>
          </cell>
          <cell r="AL51">
            <v>0</v>
          </cell>
          <cell r="AO51">
            <v>0</v>
          </cell>
          <cell r="AY51">
            <v>0</v>
          </cell>
          <cell r="BB51">
            <v>0</v>
          </cell>
          <cell r="BL51">
            <v>0</v>
          </cell>
          <cell r="BO51">
            <v>0</v>
          </cell>
        </row>
        <row r="52">
          <cell r="A52">
            <v>23</v>
          </cell>
          <cell r="B52" t="str">
            <v>Bank Loans Deferred</v>
          </cell>
          <cell r="K52">
            <v>-200</v>
          </cell>
          <cell r="M52">
            <v>-400</v>
          </cell>
          <cell r="O52">
            <v>-600</v>
          </cell>
          <cell r="AB52">
            <v>0</v>
          </cell>
          <cell r="AL52">
            <v>0</v>
          </cell>
          <cell r="AO52">
            <v>0</v>
          </cell>
          <cell r="AY52">
            <v>0</v>
          </cell>
          <cell r="BB52">
            <v>0</v>
          </cell>
          <cell r="BL52">
            <v>0</v>
          </cell>
          <cell r="BO52">
            <v>0</v>
          </cell>
        </row>
        <row r="53">
          <cell r="A53">
            <v>24</v>
          </cell>
          <cell r="B53" t="str">
            <v>Note (Maturities)/Issuances</v>
          </cell>
          <cell r="T53">
            <v>-300</v>
          </cell>
          <cell r="AB53">
            <v>-300</v>
          </cell>
          <cell r="AM53">
            <v>-1000</v>
          </cell>
        </row>
        <row r="54">
          <cell r="A54">
            <v>25</v>
          </cell>
          <cell r="B54" t="str">
            <v>Notes Deferred</v>
          </cell>
          <cell r="O54">
            <v>0</v>
          </cell>
          <cell r="AB54">
            <v>0</v>
          </cell>
          <cell r="AO54">
            <v>0</v>
          </cell>
          <cell r="BB54">
            <v>0</v>
          </cell>
          <cell r="BO54">
            <v>0</v>
          </cell>
        </row>
        <row r="55">
          <cell r="A55">
            <v>26</v>
          </cell>
          <cell r="B55" t="str">
            <v>Restricted cash</v>
          </cell>
          <cell r="AF55">
            <v>91</v>
          </cell>
        </row>
        <row r="56">
          <cell r="A56">
            <v>27</v>
          </cell>
          <cell r="B56" t="str">
            <v>Bridge Financing</v>
          </cell>
          <cell r="O56">
            <v>0</v>
          </cell>
          <cell r="AB56">
            <v>0</v>
          </cell>
          <cell r="AO56">
            <v>0</v>
          </cell>
          <cell r="BB56">
            <v>0</v>
          </cell>
          <cell r="BH56">
            <v>10</v>
          </cell>
          <cell r="BK56">
            <v>55</v>
          </cell>
          <cell r="BN56">
            <v>-55</v>
          </cell>
          <cell r="BO56">
            <v>10</v>
          </cell>
        </row>
        <row r="57">
          <cell r="A57">
            <v>2</v>
          </cell>
          <cell r="B57" t="str">
            <v>Ending Cash Balance</v>
          </cell>
          <cell r="C57">
            <v>1375.8516916666667</v>
          </cell>
          <cell r="D57">
            <v>1669.0373833333335</v>
          </cell>
          <cell r="E57">
            <v>2044.7977750000002</v>
          </cell>
          <cell r="F57">
            <v>1952.7424666666668</v>
          </cell>
          <cell r="G57">
            <v>2156.0251583333334</v>
          </cell>
          <cell r="H57">
            <v>2065.6138499999997</v>
          </cell>
          <cell r="I57">
            <v>2195.6625416666666</v>
          </cell>
          <cell r="J57">
            <v>2434.0312333333331</v>
          </cell>
          <cell r="K57">
            <v>2820.416925</v>
          </cell>
          <cell r="L57">
            <v>3178.9366166666669</v>
          </cell>
          <cell r="M57">
            <v>3368.2883083333336</v>
          </cell>
          <cell r="N57">
            <v>3445.9443406546357</v>
          </cell>
          <cell r="O57">
            <v>3445.9443406546357</v>
          </cell>
          <cell r="P57">
            <v>3716.6010323213022</v>
          </cell>
          <cell r="Q57">
            <v>4016.0057846622467</v>
          </cell>
          <cell r="R57">
            <v>1323.8393608408378</v>
          </cell>
          <cell r="S57">
            <v>1284.8309483781784</v>
          </cell>
          <cell r="T57">
            <v>1295.3617704935466</v>
          </cell>
          <cell r="U57">
            <v>842.89916124079218</v>
          </cell>
          <cell r="V57">
            <v>928.34606790947396</v>
          </cell>
          <cell r="W57">
            <v>921.62737669299133</v>
          </cell>
          <cell r="X57">
            <v>734.84110443801546</v>
          </cell>
          <cell r="Y57">
            <v>837.406017802713</v>
          </cell>
          <cell r="Z57">
            <v>1089.2994812992076</v>
          </cell>
          <cell r="AA57">
            <v>589.27667813360495</v>
          </cell>
          <cell r="AB57">
            <v>0</v>
          </cell>
          <cell r="AC57">
            <v>819.74696823632394</v>
          </cell>
          <cell r="AD57">
            <v>1102.9991403078241</v>
          </cell>
          <cell r="AE57">
            <v>471.6465385830428</v>
          </cell>
          <cell r="AF57">
            <v>494.06836225670531</v>
          </cell>
          <cell r="AG57">
            <v>658.62205129299753</v>
          </cell>
          <cell r="AH57">
            <v>722.46204568870985</v>
          </cell>
          <cell r="AI57">
            <v>991.798257422093</v>
          </cell>
          <cell r="AJ57">
            <v>1338.1190649410762</v>
          </cell>
          <cell r="AK57">
            <v>1263.8228133196799</v>
          </cell>
          <cell r="AL57">
            <v>1586.4026609186026</v>
          </cell>
          <cell r="AM57">
            <v>854.84722635465823</v>
          </cell>
          <cell r="AN57">
            <v>263.11681977297394</v>
          </cell>
          <cell r="AO57">
            <v>0</v>
          </cell>
          <cell r="AP57">
            <v>459.6122684487238</v>
          </cell>
          <cell r="AQ57">
            <v>782.66662196242828</v>
          </cell>
          <cell r="AR57">
            <v>686.10621277897781</v>
          </cell>
          <cell r="AS57">
            <v>648.29392336615069</v>
          </cell>
          <cell r="AT57">
            <v>734.479973561625</v>
          </cell>
          <cell r="AU57">
            <v>250.80821265750654</v>
          </cell>
          <cell r="AV57">
            <v>431.29185135956197</v>
          </cell>
          <cell r="AW57">
            <v>470.14305315262732</v>
          </cell>
          <cell r="AX57">
            <v>111.71729522688884</v>
          </cell>
          <cell r="AY57">
            <v>288.57789453322226</v>
          </cell>
          <cell r="AZ57">
            <v>431.70226999243175</v>
          </cell>
          <cell r="BA57">
            <v>11.135913968914338</v>
          </cell>
          <cell r="BB57">
            <v>0</v>
          </cell>
          <cell r="BC57">
            <v>248.33936796574525</v>
          </cell>
          <cell r="BD57">
            <v>388.19676972065452</v>
          </cell>
          <cell r="BE57">
            <v>202.77388346639165</v>
          </cell>
          <cell r="BF57">
            <v>127.78557814303807</v>
          </cell>
          <cell r="BG57">
            <v>201.56498281812176</v>
          </cell>
          <cell r="BH57">
            <v>110.45522958543457</v>
          </cell>
          <cell r="BI57">
            <v>297.00323801816597</v>
          </cell>
          <cell r="BJ57">
            <v>330.16662135036245</v>
          </cell>
          <cell r="BK57">
            <v>137.24715636093686</v>
          </cell>
          <cell r="BL57">
            <v>304.98304662166612</v>
          </cell>
          <cell r="BM57">
            <v>441.61699123084912</v>
          </cell>
          <cell r="BN57">
            <v>6.9841100043436199</v>
          </cell>
          <cell r="BO57">
            <v>0</v>
          </cell>
        </row>
        <row r="59">
          <cell r="A59">
            <v>3</v>
          </cell>
          <cell r="B59" t="str">
            <v>Decrease PX/ISO Liab by $300M</v>
          </cell>
          <cell r="C59">
            <v>36892</v>
          </cell>
          <cell r="D59">
            <v>36923</v>
          </cell>
          <cell r="E59">
            <v>36951</v>
          </cell>
          <cell r="F59">
            <v>36982</v>
          </cell>
          <cell r="G59">
            <v>37012</v>
          </cell>
          <cell r="H59">
            <v>37043</v>
          </cell>
          <cell r="I59">
            <v>37073</v>
          </cell>
          <cell r="J59">
            <v>37104</v>
          </cell>
          <cell r="K59">
            <v>37135</v>
          </cell>
          <cell r="L59">
            <v>37165</v>
          </cell>
          <cell r="M59">
            <v>37196</v>
          </cell>
          <cell r="N59">
            <v>37226</v>
          </cell>
          <cell r="O59" t="str">
            <v>Total 
2001</v>
          </cell>
          <cell r="P59">
            <v>37257</v>
          </cell>
          <cell r="Q59">
            <v>37288</v>
          </cell>
          <cell r="R59">
            <v>37316</v>
          </cell>
          <cell r="S59">
            <v>37347</v>
          </cell>
          <cell r="T59">
            <v>37377</v>
          </cell>
          <cell r="U59">
            <v>37408</v>
          </cell>
          <cell r="V59">
            <v>37438</v>
          </cell>
          <cell r="W59">
            <v>37469</v>
          </cell>
          <cell r="X59">
            <v>37500</v>
          </cell>
          <cell r="Y59">
            <v>37530</v>
          </cell>
          <cell r="Z59">
            <v>37561</v>
          </cell>
          <cell r="AA59">
            <v>37591</v>
          </cell>
          <cell r="AB59" t="str">
            <v>Total 
2002</v>
          </cell>
          <cell r="AC59">
            <v>37622</v>
          </cell>
          <cell r="AD59">
            <v>37653</v>
          </cell>
          <cell r="AE59">
            <v>37681</v>
          </cell>
          <cell r="AF59">
            <v>37712</v>
          </cell>
          <cell r="AG59">
            <v>37742</v>
          </cell>
          <cell r="AH59">
            <v>37773</v>
          </cell>
          <cell r="AI59">
            <v>37803</v>
          </cell>
          <cell r="AJ59">
            <v>37834</v>
          </cell>
          <cell r="AK59">
            <v>37865</v>
          </cell>
          <cell r="AL59">
            <v>37895</v>
          </cell>
          <cell r="AM59">
            <v>37926</v>
          </cell>
          <cell r="AN59">
            <v>37956</v>
          </cell>
          <cell r="AO59" t="str">
            <v>Total 
2003</v>
          </cell>
          <cell r="AP59">
            <v>37987</v>
          </cell>
          <cell r="AQ59">
            <v>38018</v>
          </cell>
          <cell r="AR59">
            <v>38047</v>
          </cell>
          <cell r="AS59">
            <v>38078</v>
          </cell>
          <cell r="AT59">
            <v>38108</v>
          </cell>
          <cell r="AU59">
            <v>38139</v>
          </cell>
          <cell r="AV59">
            <v>38169</v>
          </cell>
          <cell r="AW59">
            <v>38200</v>
          </cell>
          <cell r="AX59">
            <v>38231</v>
          </cell>
          <cell r="AY59">
            <v>38261</v>
          </cell>
          <cell r="AZ59">
            <v>38292</v>
          </cell>
          <cell r="BA59">
            <v>38322</v>
          </cell>
          <cell r="BB59" t="str">
            <v>Total 
2004</v>
          </cell>
          <cell r="BC59">
            <v>38353</v>
          </cell>
          <cell r="BD59">
            <v>38384</v>
          </cell>
          <cell r="BE59">
            <v>38412</v>
          </cell>
          <cell r="BF59">
            <v>38443</v>
          </cell>
          <cell r="BG59">
            <v>38473</v>
          </cell>
          <cell r="BH59">
            <v>38504</v>
          </cell>
          <cell r="BI59">
            <v>38534</v>
          </cell>
          <cell r="BJ59">
            <v>38565</v>
          </cell>
          <cell r="BK59">
            <v>38596</v>
          </cell>
          <cell r="BL59">
            <v>38626</v>
          </cell>
          <cell r="BM59">
            <v>38657</v>
          </cell>
          <cell r="BN59">
            <v>38687</v>
          </cell>
          <cell r="BO59" t="str">
            <v>Total 
2005</v>
          </cell>
        </row>
        <row r="60">
          <cell r="A60" t="str">
            <v>Deferred Liabilities Payoff</v>
          </cell>
        </row>
        <row r="61">
          <cell r="A61">
            <v>3</v>
          </cell>
          <cell r="B61" t="str">
            <v>Deferred PX/ISO Payments</v>
          </cell>
          <cell r="O61">
            <v>0</v>
          </cell>
          <cell r="Q61">
            <v>-896.11271046000002</v>
          </cell>
          <cell r="AB61">
            <v>-896.11271046000002</v>
          </cell>
          <cell r="AO61">
            <v>0</v>
          </cell>
          <cell r="BB61">
            <v>0</v>
          </cell>
          <cell r="BO61">
            <v>0</v>
          </cell>
        </row>
        <row r="62">
          <cell r="A62">
            <v>4</v>
          </cell>
          <cell r="B62" t="str">
            <v>Deferred QFs</v>
          </cell>
          <cell r="H62">
            <v>-54.64235858</v>
          </cell>
          <cell r="I62">
            <v>-1.61782085</v>
          </cell>
          <cell r="J62">
            <v>-96.454242705999988</v>
          </cell>
          <cell r="O62">
            <v>-152.714422136</v>
          </cell>
          <cell r="Q62">
            <v>-1128.3186034140001</v>
          </cell>
          <cell r="AB62">
            <v>-1128.3186034140001</v>
          </cell>
          <cell r="AO62">
            <v>0</v>
          </cell>
          <cell r="BB62">
            <v>0</v>
          </cell>
          <cell r="BO62">
            <v>0</v>
          </cell>
        </row>
        <row r="63">
          <cell r="A63">
            <v>5</v>
          </cell>
          <cell r="B63" t="str">
            <v>Deferred PX Credit</v>
          </cell>
          <cell r="O63">
            <v>0</v>
          </cell>
          <cell r="Q63">
            <v>-195.37712999999999</v>
          </cell>
          <cell r="AB63">
            <v>-195.37712999999999</v>
          </cell>
          <cell r="AO63">
            <v>0</v>
          </cell>
          <cell r="BB63">
            <v>0</v>
          </cell>
          <cell r="BO63">
            <v>0</v>
          </cell>
        </row>
        <row r="64">
          <cell r="A64">
            <v>6</v>
          </cell>
          <cell r="B64" t="str">
            <v>CDWR (IE) Payments</v>
          </cell>
          <cell r="O64">
            <v>0</v>
          </cell>
          <cell r="Q64">
            <v>-383.97263489000005</v>
          </cell>
          <cell r="AB64">
            <v>-383.97263489000005</v>
          </cell>
          <cell r="AO64">
            <v>0</v>
          </cell>
          <cell r="BB64">
            <v>0</v>
          </cell>
          <cell r="BO64">
            <v>0</v>
          </cell>
        </row>
        <row r="65">
          <cell r="A65">
            <v>7</v>
          </cell>
          <cell r="B65" t="str">
            <v>Deferred PX/ISO Interest</v>
          </cell>
          <cell r="O65">
            <v>0</v>
          </cell>
          <cell r="Q65">
            <v>-58.2757186782598</v>
          </cell>
          <cell r="AB65">
            <v>-58.2757186782598</v>
          </cell>
          <cell r="AO65">
            <v>0</v>
          </cell>
          <cell r="BB65">
            <v>0</v>
          </cell>
          <cell r="BO65">
            <v>0</v>
          </cell>
        </row>
        <row r="66">
          <cell r="A66">
            <v>8</v>
          </cell>
          <cell r="B66" t="str">
            <v>Deferred QFs Interest</v>
          </cell>
          <cell r="O66">
            <v>0</v>
          </cell>
          <cell r="Q66">
            <v>0</v>
          </cell>
          <cell r="AB66">
            <v>0</v>
          </cell>
          <cell r="AO66">
            <v>0</v>
          </cell>
          <cell r="BB66">
            <v>0</v>
          </cell>
          <cell r="BO66">
            <v>0</v>
          </cell>
        </row>
        <row r="67">
          <cell r="A67">
            <v>9</v>
          </cell>
          <cell r="B67" t="str">
            <v>Deferred PX Credit Interest</v>
          </cell>
          <cell r="O67">
            <v>0</v>
          </cell>
          <cell r="Q67">
            <v>0</v>
          </cell>
          <cell r="AB67">
            <v>0</v>
          </cell>
          <cell r="AO67">
            <v>0</v>
          </cell>
          <cell r="BB67">
            <v>0</v>
          </cell>
          <cell r="BO67">
            <v>0</v>
          </cell>
        </row>
        <row r="68">
          <cell r="A68">
            <v>10</v>
          </cell>
          <cell r="B68" t="str">
            <v>Deferred other A/P</v>
          </cell>
          <cell r="O68">
            <v>0</v>
          </cell>
          <cell r="P68">
            <v>-22.63</v>
          </cell>
          <cell r="Q68">
            <v>-8.4099999999999984</v>
          </cell>
          <cell r="AB68">
            <v>-31.04</v>
          </cell>
          <cell r="AO68">
            <v>0</v>
          </cell>
          <cell r="BB68">
            <v>0</v>
          </cell>
          <cell r="BO68">
            <v>0</v>
          </cell>
        </row>
        <row r="69">
          <cell r="A69">
            <v>11</v>
          </cell>
          <cell r="B69" t="str">
            <v>L/T Debt Deferred Payoff</v>
          </cell>
          <cell r="O69">
            <v>0</v>
          </cell>
          <cell r="Q69">
            <v>-400</v>
          </cell>
          <cell r="AB69">
            <v>-400</v>
          </cell>
          <cell r="AO69">
            <v>0</v>
          </cell>
          <cell r="BB69">
            <v>0</v>
          </cell>
          <cell r="BO69">
            <v>0</v>
          </cell>
        </row>
        <row r="70">
          <cell r="A70">
            <v>12</v>
          </cell>
          <cell r="B70" t="str">
            <v>L/T Debt Interest</v>
          </cell>
          <cell r="O70">
            <v>0</v>
          </cell>
          <cell r="Q70">
            <v>0</v>
          </cell>
          <cell r="AB70">
            <v>0</v>
          </cell>
          <cell r="AO70">
            <v>0</v>
          </cell>
          <cell r="BB70">
            <v>0</v>
          </cell>
          <cell r="BO70">
            <v>0</v>
          </cell>
        </row>
        <row r="71">
          <cell r="A71">
            <v>13</v>
          </cell>
          <cell r="B71" t="str">
            <v>Commercial Papers</v>
          </cell>
          <cell r="O71">
            <v>0</v>
          </cell>
          <cell r="Q71">
            <v>-530.67499999999995</v>
          </cell>
          <cell r="AB71">
            <v>-530.67499999999995</v>
          </cell>
          <cell r="AO71">
            <v>0</v>
          </cell>
          <cell r="BB71">
            <v>0</v>
          </cell>
          <cell r="BK71">
            <v>0</v>
          </cell>
          <cell r="BN71">
            <v>0</v>
          </cell>
          <cell r="BO71">
            <v>0</v>
          </cell>
        </row>
        <row r="72">
          <cell r="A72">
            <v>14</v>
          </cell>
          <cell r="B72" t="str">
            <v>Notes Deferred Payoff</v>
          </cell>
          <cell r="O72">
            <v>0</v>
          </cell>
          <cell r="Q72">
            <v>0</v>
          </cell>
          <cell r="AB72">
            <v>0</v>
          </cell>
          <cell r="AO72">
            <v>0</v>
          </cell>
          <cell r="BB72">
            <v>0</v>
          </cell>
          <cell r="BO72">
            <v>0</v>
          </cell>
        </row>
        <row r="73">
          <cell r="A73">
            <v>15</v>
          </cell>
          <cell r="B73" t="str">
            <v>Bank Lines</v>
          </cell>
          <cell r="O73">
            <v>0</v>
          </cell>
          <cell r="Q73">
            <v>-600</v>
          </cell>
          <cell r="AB73">
            <v>-600</v>
          </cell>
          <cell r="AO73">
            <v>0</v>
          </cell>
          <cell r="BB73">
            <v>0</v>
          </cell>
          <cell r="BO73">
            <v>0</v>
          </cell>
        </row>
        <row r="74">
          <cell r="A74">
            <v>16</v>
          </cell>
          <cell r="B74" t="str">
            <v>Ancillary Service Payments</v>
          </cell>
          <cell r="O74">
            <v>0</v>
          </cell>
          <cell r="Q74">
            <v>0</v>
          </cell>
          <cell r="AB74">
            <v>0</v>
          </cell>
          <cell r="AO74">
            <v>0</v>
          </cell>
          <cell r="BB74">
            <v>0</v>
          </cell>
          <cell r="BO74">
            <v>0</v>
          </cell>
        </row>
        <row r="75">
          <cell r="A75">
            <v>17</v>
          </cell>
          <cell r="B75" t="str">
            <v>Preferred (Calls)/Issuance</v>
          </cell>
          <cell r="S75">
            <v>-5</v>
          </cell>
          <cell r="U75">
            <v>-100</v>
          </cell>
          <cell r="AE75">
            <v>-4</v>
          </cell>
          <cell r="AO75">
            <v>-4</v>
          </cell>
          <cell r="AP75">
            <v>134.23699999999999</v>
          </cell>
          <cell r="BC75">
            <v>0</v>
          </cell>
        </row>
        <row r="76">
          <cell r="A76">
            <v>18</v>
          </cell>
          <cell r="B76" t="str">
            <v>L/T Debt (Maturities)</v>
          </cell>
          <cell r="Y76">
            <v>-200</v>
          </cell>
          <cell r="AH76">
            <v>-125</v>
          </cell>
          <cell r="AX76">
            <v>-125</v>
          </cell>
        </row>
        <row r="77">
          <cell r="A77">
            <v>19</v>
          </cell>
          <cell r="B77" t="str">
            <v>L/T Debt Issuance</v>
          </cell>
          <cell r="O77">
            <v>0</v>
          </cell>
          <cell r="Y77">
            <v>200</v>
          </cell>
          <cell r="AB77">
            <v>200</v>
          </cell>
          <cell r="AH77">
            <v>125</v>
          </cell>
          <cell r="AM77">
            <v>700</v>
          </cell>
          <cell r="AO77">
            <v>825</v>
          </cell>
          <cell r="AP77">
            <v>367.75400000000002</v>
          </cell>
          <cell r="AU77">
            <v>367.75400000000002</v>
          </cell>
          <cell r="AX77">
            <v>125</v>
          </cell>
          <cell r="BB77">
            <v>860.50800000000004</v>
          </cell>
          <cell r="BC77">
            <v>0</v>
          </cell>
          <cell r="BO77">
            <v>0</v>
          </cell>
        </row>
        <row r="78">
          <cell r="A78">
            <v>20</v>
          </cell>
          <cell r="B78" t="str">
            <v>L/T Maturities-Deferred</v>
          </cell>
          <cell r="C78">
            <v>-200</v>
          </cell>
          <cell r="D78">
            <v>-28</v>
          </cell>
          <cell r="E78">
            <v>13</v>
          </cell>
          <cell r="F78">
            <v>15</v>
          </cell>
          <cell r="H78">
            <v>-200</v>
          </cell>
          <cell r="O78">
            <v>-400</v>
          </cell>
          <cell r="AB78">
            <v>0</v>
          </cell>
          <cell r="AO78">
            <v>0</v>
          </cell>
          <cell r="BB78">
            <v>0</v>
          </cell>
          <cell r="BO78">
            <v>0</v>
          </cell>
        </row>
        <row r="79">
          <cell r="A79">
            <v>21</v>
          </cell>
          <cell r="B79" t="str">
            <v>PCBonds</v>
          </cell>
          <cell r="O79">
            <v>0</v>
          </cell>
          <cell r="Q79">
            <v>550</v>
          </cell>
          <cell r="AB79">
            <v>550</v>
          </cell>
          <cell r="AO79">
            <v>0</v>
          </cell>
          <cell r="BB79">
            <v>0</v>
          </cell>
          <cell r="BO79">
            <v>0</v>
          </cell>
        </row>
        <row r="80">
          <cell r="A80">
            <v>22</v>
          </cell>
          <cell r="B80" t="str">
            <v>Bank Loans (Maturities)/Issuance</v>
          </cell>
          <cell r="O80">
            <v>0</v>
          </cell>
          <cell r="Q80">
            <v>-1050</v>
          </cell>
          <cell r="AB80">
            <v>-1050</v>
          </cell>
          <cell r="AL80">
            <v>0</v>
          </cell>
          <cell r="AO80">
            <v>0</v>
          </cell>
          <cell r="AY80">
            <v>0</v>
          </cell>
          <cell r="BB80">
            <v>0</v>
          </cell>
          <cell r="BL80">
            <v>0</v>
          </cell>
          <cell r="BO80">
            <v>0</v>
          </cell>
        </row>
        <row r="81">
          <cell r="A81">
            <v>23</v>
          </cell>
          <cell r="B81" t="str">
            <v>Bank Loans Deferred</v>
          </cell>
          <cell r="K81">
            <v>-200</v>
          </cell>
          <cell r="M81">
            <v>-400</v>
          </cell>
          <cell r="O81">
            <v>-600</v>
          </cell>
          <cell r="AB81">
            <v>0</v>
          </cell>
          <cell r="AL81">
            <v>0</v>
          </cell>
          <cell r="AO81">
            <v>0</v>
          </cell>
          <cell r="AY81">
            <v>0</v>
          </cell>
          <cell r="BB81">
            <v>0</v>
          </cell>
          <cell r="BL81">
            <v>0</v>
          </cell>
          <cell r="BO81">
            <v>0</v>
          </cell>
        </row>
        <row r="82">
          <cell r="A82">
            <v>24</v>
          </cell>
          <cell r="B82" t="str">
            <v>Note (Maturities)/Issuances</v>
          </cell>
          <cell r="T82">
            <v>-300</v>
          </cell>
          <cell r="AB82">
            <v>-300</v>
          </cell>
          <cell r="AM82">
            <v>-1000</v>
          </cell>
        </row>
        <row r="83">
          <cell r="A83">
            <v>25</v>
          </cell>
          <cell r="B83" t="str">
            <v>Notes Deferred</v>
          </cell>
          <cell r="O83">
            <v>0</v>
          </cell>
          <cell r="AB83">
            <v>0</v>
          </cell>
          <cell r="AO83">
            <v>0</v>
          </cell>
          <cell r="BB83">
            <v>0</v>
          </cell>
          <cell r="BO83">
            <v>0</v>
          </cell>
        </row>
        <row r="84">
          <cell r="A84">
            <v>26</v>
          </cell>
          <cell r="B84" t="str">
            <v>Restricted cash</v>
          </cell>
          <cell r="AF84">
            <v>91</v>
          </cell>
        </row>
        <row r="85">
          <cell r="A85">
            <v>27</v>
          </cell>
          <cell r="B85" t="str">
            <v>Bridge Financing</v>
          </cell>
          <cell r="O85">
            <v>0</v>
          </cell>
          <cell r="Q85">
            <v>660</v>
          </cell>
          <cell r="R85">
            <v>-113</v>
          </cell>
          <cell r="S85">
            <v>-266</v>
          </cell>
          <cell r="T85">
            <v>-53</v>
          </cell>
          <cell r="U85">
            <v>114</v>
          </cell>
          <cell r="V85">
            <v>-328</v>
          </cell>
          <cell r="W85">
            <v>-14</v>
          </cell>
          <cell r="X85">
            <v>51</v>
          </cell>
          <cell r="Y85">
            <v>-51</v>
          </cell>
          <cell r="AB85">
            <v>0</v>
          </cell>
          <cell r="AO85">
            <v>0</v>
          </cell>
          <cell r="BB85">
            <v>0</v>
          </cell>
          <cell r="BO85">
            <v>0</v>
          </cell>
        </row>
        <row r="86">
          <cell r="B86" t="str">
            <v>Ending Cash Balance</v>
          </cell>
          <cell r="C86">
            <v>1375.8516916666667</v>
          </cell>
          <cell r="D86">
            <v>1669.0373833333335</v>
          </cell>
          <cell r="E86">
            <v>2044.7977750000002</v>
          </cell>
          <cell r="F86">
            <v>1952.7424666666668</v>
          </cell>
          <cell r="G86">
            <v>2156.0251583333334</v>
          </cell>
          <cell r="H86">
            <v>2065.6138499999997</v>
          </cell>
          <cell r="I86">
            <v>2195.6625416666666</v>
          </cell>
          <cell r="J86">
            <v>2434.0312333333331</v>
          </cell>
          <cell r="K86">
            <v>2820.416925</v>
          </cell>
          <cell r="L86">
            <v>3178.9366166666669</v>
          </cell>
          <cell r="M86">
            <v>3368.2883083333336</v>
          </cell>
          <cell r="N86">
            <v>3445.9443406546357</v>
          </cell>
          <cell r="O86">
            <v>3445.9443406546357</v>
          </cell>
          <cell r="P86">
            <v>3716.6010323213022</v>
          </cell>
          <cell r="Q86">
            <v>4016.0057846622467</v>
          </cell>
          <cell r="R86">
            <v>1323.8393608408378</v>
          </cell>
          <cell r="S86">
            <v>1284.8309483781784</v>
          </cell>
          <cell r="T86">
            <v>1295.3617704935466</v>
          </cell>
          <cell r="U86">
            <v>842.89916124079218</v>
          </cell>
          <cell r="V86">
            <v>928.34606790947396</v>
          </cell>
          <cell r="W86">
            <v>921.62737669299133</v>
          </cell>
          <cell r="X86">
            <v>734.84110443801546</v>
          </cell>
          <cell r="Y86">
            <v>837.406017802713</v>
          </cell>
          <cell r="Z86">
            <v>1089.2994812992076</v>
          </cell>
          <cell r="AA86">
            <v>589.27667813360495</v>
          </cell>
          <cell r="AB86">
            <v>589.27667813360495</v>
          </cell>
          <cell r="AC86">
            <v>819.74696823632394</v>
          </cell>
          <cell r="AD86">
            <v>1102.9991403078241</v>
          </cell>
          <cell r="AE86">
            <v>471.6465385830428</v>
          </cell>
          <cell r="AF86">
            <v>494.06836225670531</v>
          </cell>
          <cell r="AG86">
            <v>658.62205129299753</v>
          </cell>
          <cell r="AH86">
            <v>722.46204568870985</v>
          </cell>
          <cell r="AI86">
            <v>991.798257422093</v>
          </cell>
          <cell r="AJ86">
            <v>1338.1190649410762</v>
          </cell>
          <cell r="AK86">
            <v>1263.8228133196799</v>
          </cell>
          <cell r="AL86">
            <v>1586.4026609186026</v>
          </cell>
          <cell r="AM86">
            <v>854.84722635465823</v>
          </cell>
          <cell r="AN86">
            <v>263.11681977297394</v>
          </cell>
          <cell r="AO86">
            <v>263.11681977297394</v>
          </cell>
          <cell r="AP86">
            <v>459.6122684487238</v>
          </cell>
          <cell r="AQ86">
            <v>782.66662196242828</v>
          </cell>
          <cell r="AR86">
            <v>686.10621277897781</v>
          </cell>
          <cell r="AS86">
            <v>648.29392336615069</v>
          </cell>
          <cell r="AT86">
            <v>734.479973561625</v>
          </cell>
          <cell r="AU86">
            <v>250.80821265750654</v>
          </cell>
          <cell r="AV86">
            <v>431.29185135956197</v>
          </cell>
          <cell r="AW86">
            <v>470.14305315262732</v>
          </cell>
          <cell r="AX86">
            <v>111.71729522688884</v>
          </cell>
          <cell r="AY86">
            <v>288.57789453322226</v>
          </cell>
          <cell r="AZ86">
            <v>431.70226999243175</v>
          </cell>
          <cell r="BA86">
            <v>11.135913968914338</v>
          </cell>
          <cell r="BB86">
            <v>11.135913968914338</v>
          </cell>
          <cell r="BC86">
            <v>248.33936796574525</v>
          </cell>
          <cell r="BD86">
            <v>388.19676972065452</v>
          </cell>
          <cell r="BE86">
            <v>202.77388346639165</v>
          </cell>
          <cell r="BF86">
            <v>127.78557814303807</v>
          </cell>
          <cell r="BG86">
            <v>201.56498281812176</v>
          </cell>
          <cell r="BH86">
            <v>110.45522958543457</v>
          </cell>
          <cell r="BI86">
            <v>297.00323801816597</v>
          </cell>
          <cell r="BJ86">
            <v>330.16662135036245</v>
          </cell>
          <cell r="BK86">
            <v>137.24715636093686</v>
          </cell>
          <cell r="BL86">
            <v>304.98304662166612</v>
          </cell>
          <cell r="BM86">
            <v>441.61699123084912</v>
          </cell>
          <cell r="BN86">
            <v>6.9841100043436199</v>
          </cell>
          <cell r="BO86">
            <v>6.9841100043436199</v>
          </cell>
        </row>
        <row r="87">
          <cell r="B87" t="str">
            <v xml:space="preserve">Outstanding Bridge </v>
          </cell>
          <cell r="C87">
            <v>0</v>
          </cell>
          <cell r="D87">
            <v>0</v>
          </cell>
          <cell r="E87">
            <v>0</v>
          </cell>
          <cell r="F87">
            <v>0</v>
          </cell>
          <cell r="G87">
            <v>0</v>
          </cell>
          <cell r="H87">
            <v>0</v>
          </cell>
          <cell r="I87">
            <v>0</v>
          </cell>
          <cell r="J87">
            <v>0</v>
          </cell>
          <cell r="K87">
            <v>0</v>
          </cell>
          <cell r="L87">
            <v>0</v>
          </cell>
          <cell r="M87">
            <v>0</v>
          </cell>
          <cell r="N87">
            <v>0</v>
          </cell>
          <cell r="O87">
            <v>0</v>
          </cell>
          <cell r="P87">
            <v>0</v>
          </cell>
          <cell r="Q87">
            <v>0</v>
          </cell>
          <cell r="R87">
            <v>300</v>
          </cell>
          <cell r="S87">
            <v>300</v>
          </cell>
          <cell r="T87">
            <v>300</v>
          </cell>
          <cell r="U87">
            <v>300</v>
          </cell>
          <cell r="V87">
            <v>300</v>
          </cell>
          <cell r="W87">
            <v>300</v>
          </cell>
          <cell r="X87">
            <v>300</v>
          </cell>
          <cell r="Y87">
            <v>300</v>
          </cell>
          <cell r="Z87">
            <v>300</v>
          </cell>
          <cell r="AA87">
            <v>300</v>
          </cell>
          <cell r="AB87">
            <v>300</v>
          </cell>
          <cell r="AC87">
            <v>300</v>
          </cell>
          <cell r="AD87">
            <v>300</v>
          </cell>
          <cell r="AE87">
            <v>300</v>
          </cell>
          <cell r="AF87">
            <v>300</v>
          </cell>
          <cell r="AG87">
            <v>300</v>
          </cell>
          <cell r="AH87">
            <v>300</v>
          </cell>
          <cell r="AI87">
            <v>300</v>
          </cell>
          <cell r="AJ87">
            <v>300</v>
          </cell>
          <cell r="AK87">
            <v>300</v>
          </cell>
          <cell r="AL87">
            <v>300</v>
          </cell>
          <cell r="AM87">
            <v>300</v>
          </cell>
          <cell r="AN87">
            <v>0</v>
          </cell>
          <cell r="AO87">
            <v>0</v>
          </cell>
          <cell r="AP87">
            <v>0</v>
          </cell>
          <cell r="AQ87">
            <v>0</v>
          </cell>
          <cell r="AR87">
            <v>0</v>
          </cell>
          <cell r="AS87">
            <v>0</v>
          </cell>
          <cell r="AT87">
            <v>0</v>
          </cell>
          <cell r="AU87">
            <v>0</v>
          </cell>
          <cell r="AV87">
            <v>0</v>
          </cell>
          <cell r="AW87">
            <v>0</v>
          </cell>
          <cell r="AX87">
            <v>0</v>
          </cell>
          <cell r="AY87">
            <v>0</v>
          </cell>
          <cell r="AZ87">
            <v>0</v>
          </cell>
          <cell r="BA87">
            <v>0</v>
          </cell>
          <cell r="BB87">
            <v>0</v>
          </cell>
          <cell r="BC87">
            <v>0</v>
          </cell>
          <cell r="BD87">
            <v>0</v>
          </cell>
          <cell r="BE87">
            <v>0</v>
          </cell>
          <cell r="BF87">
            <v>0</v>
          </cell>
          <cell r="BG87">
            <v>0</v>
          </cell>
          <cell r="BH87">
            <v>0</v>
          </cell>
          <cell r="BI87">
            <v>0</v>
          </cell>
          <cell r="BJ87">
            <v>0</v>
          </cell>
          <cell r="BK87">
            <v>0</v>
          </cell>
          <cell r="BL87">
            <v>0</v>
          </cell>
          <cell r="BM87">
            <v>0</v>
          </cell>
          <cell r="BN87">
            <v>0</v>
          </cell>
          <cell r="BO87">
            <v>0</v>
          </cell>
        </row>
        <row r="88">
          <cell r="A88">
            <v>4</v>
          </cell>
          <cell r="B88" t="str">
            <v>Decrease PX/ISO Liab by $400M</v>
          </cell>
          <cell r="C88">
            <v>36892</v>
          </cell>
          <cell r="D88">
            <v>36923</v>
          </cell>
          <cell r="E88">
            <v>36951</v>
          </cell>
          <cell r="F88">
            <v>36982</v>
          </cell>
          <cell r="G88">
            <v>37012</v>
          </cell>
          <cell r="H88">
            <v>37043</v>
          </cell>
          <cell r="I88">
            <v>37073</v>
          </cell>
          <cell r="J88">
            <v>37104</v>
          </cell>
          <cell r="K88">
            <v>37135</v>
          </cell>
          <cell r="L88">
            <v>37165</v>
          </cell>
          <cell r="M88">
            <v>37196</v>
          </cell>
          <cell r="N88">
            <v>37226</v>
          </cell>
          <cell r="O88" t="str">
            <v>Total 
2001</v>
          </cell>
          <cell r="P88">
            <v>37257</v>
          </cell>
          <cell r="Q88">
            <v>37288</v>
          </cell>
          <cell r="R88">
            <v>37316</v>
          </cell>
          <cell r="S88">
            <v>37347</v>
          </cell>
          <cell r="T88">
            <v>37377</v>
          </cell>
          <cell r="U88">
            <v>37408</v>
          </cell>
          <cell r="V88">
            <v>37438</v>
          </cell>
          <cell r="W88">
            <v>37469</v>
          </cell>
          <cell r="X88">
            <v>37500</v>
          </cell>
          <cell r="Y88">
            <v>37530</v>
          </cell>
          <cell r="Z88">
            <v>37561</v>
          </cell>
          <cell r="AA88">
            <v>37591</v>
          </cell>
          <cell r="AB88" t="str">
            <v>Total 
2002</v>
          </cell>
          <cell r="AC88">
            <v>37622</v>
          </cell>
          <cell r="AD88">
            <v>37653</v>
          </cell>
          <cell r="AE88">
            <v>37681</v>
          </cell>
          <cell r="AF88">
            <v>37712</v>
          </cell>
          <cell r="AG88">
            <v>37742</v>
          </cell>
          <cell r="AH88">
            <v>37773</v>
          </cell>
          <cell r="AI88">
            <v>37803</v>
          </cell>
          <cell r="AJ88">
            <v>37834</v>
          </cell>
          <cell r="AK88">
            <v>37865</v>
          </cell>
          <cell r="AL88">
            <v>37895</v>
          </cell>
          <cell r="AM88">
            <v>37926</v>
          </cell>
          <cell r="AN88">
            <v>37956</v>
          </cell>
          <cell r="AO88" t="str">
            <v>Total 
2003</v>
          </cell>
          <cell r="AP88">
            <v>37987</v>
          </cell>
          <cell r="AQ88">
            <v>38018</v>
          </cell>
          <cell r="AR88">
            <v>38047</v>
          </cell>
          <cell r="AS88">
            <v>38078</v>
          </cell>
          <cell r="AT88">
            <v>38108</v>
          </cell>
          <cell r="AU88">
            <v>38139</v>
          </cell>
          <cell r="AV88">
            <v>38169</v>
          </cell>
          <cell r="AW88">
            <v>38200</v>
          </cell>
          <cell r="AX88">
            <v>38231</v>
          </cell>
          <cell r="AY88">
            <v>38261</v>
          </cell>
          <cell r="AZ88">
            <v>38292</v>
          </cell>
          <cell r="BA88">
            <v>38322</v>
          </cell>
          <cell r="BB88" t="str">
            <v>Total 
2004</v>
          </cell>
          <cell r="BC88">
            <v>38353</v>
          </cell>
          <cell r="BD88">
            <v>38384</v>
          </cell>
          <cell r="BE88">
            <v>38412</v>
          </cell>
          <cell r="BF88">
            <v>38443</v>
          </cell>
          <cell r="BG88">
            <v>38473</v>
          </cell>
          <cell r="BH88">
            <v>38504</v>
          </cell>
          <cell r="BI88">
            <v>38534</v>
          </cell>
          <cell r="BJ88">
            <v>38565</v>
          </cell>
          <cell r="BK88">
            <v>38596</v>
          </cell>
          <cell r="BL88">
            <v>38626</v>
          </cell>
          <cell r="BM88">
            <v>38657</v>
          </cell>
          <cell r="BN88">
            <v>38687</v>
          </cell>
          <cell r="BO88" t="str">
            <v>Total 
2005</v>
          </cell>
        </row>
        <row r="89">
          <cell r="A89" t="str">
            <v>Deferred Liabilities Payoff</v>
          </cell>
        </row>
        <row r="90">
          <cell r="A90">
            <v>3</v>
          </cell>
          <cell r="B90" t="str">
            <v>Deferred PX/ISO Payments</v>
          </cell>
          <cell r="O90">
            <v>0</v>
          </cell>
          <cell r="Q90">
            <v>-896.11271046000002</v>
          </cell>
          <cell r="AB90">
            <v>-896.11271046000002</v>
          </cell>
          <cell r="AO90">
            <v>0</v>
          </cell>
          <cell r="BB90">
            <v>0</v>
          </cell>
          <cell r="BO90">
            <v>0</v>
          </cell>
        </row>
        <row r="91">
          <cell r="A91">
            <v>4</v>
          </cell>
          <cell r="B91" t="str">
            <v>Deferred QFs</v>
          </cell>
          <cell r="H91">
            <v>-54.64235858</v>
          </cell>
          <cell r="I91">
            <v>-1.61782085</v>
          </cell>
          <cell r="J91">
            <v>-96.454242705999988</v>
          </cell>
          <cell r="O91">
            <v>-152.714422136</v>
          </cell>
          <cell r="Q91">
            <v>-1128.3186034140001</v>
          </cell>
          <cell r="AB91">
            <v>-1128.3186034140001</v>
          </cell>
          <cell r="AO91">
            <v>0</v>
          </cell>
          <cell r="BB91">
            <v>0</v>
          </cell>
          <cell r="BO91">
            <v>0</v>
          </cell>
        </row>
        <row r="92">
          <cell r="A92">
            <v>5</v>
          </cell>
          <cell r="B92" t="str">
            <v>Deferred PX Credit</v>
          </cell>
          <cell r="O92">
            <v>0</v>
          </cell>
          <cell r="Q92">
            <v>-195.37712999999999</v>
          </cell>
          <cell r="AB92">
            <v>-195.37712999999999</v>
          </cell>
          <cell r="AO92">
            <v>0</v>
          </cell>
          <cell r="BB92">
            <v>0</v>
          </cell>
          <cell r="BO92">
            <v>0</v>
          </cell>
        </row>
        <row r="93">
          <cell r="A93">
            <v>6</v>
          </cell>
          <cell r="B93" t="str">
            <v>CDWR (IE) Payments</v>
          </cell>
          <cell r="O93">
            <v>0</v>
          </cell>
          <cell r="Q93">
            <v>-383.97263489000005</v>
          </cell>
          <cell r="AB93">
            <v>-383.97263489000005</v>
          </cell>
          <cell r="AO93">
            <v>0</v>
          </cell>
          <cell r="BB93">
            <v>0</v>
          </cell>
          <cell r="BO93">
            <v>0</v>
          </cell>
        </row>
        <row r="94">
          <cell r="A94">
            <v>7</v>
          </cell>
          <cell r="B94" t="str">
            <v>Deferred PX/ISO Interest</v>
          </cell>
          <cell r="O94">
            <v>0</v>
          </cell>
          <cell r="Q94">
            <v>-58.2757186782598</v>
          </cell>
          <cell r="AB94">
            <v>-58.2757186782598</v>
          </cell>
          <cell r="AO94">
            <v>0</v>
          </cell>
          <cell r="BB94">
            <v>0</v>
          </cell>
          <cell r="BO94">
            <v>0</v>
          </cell>
        </row>
        <row r="95">
          <cell r="A95">
            <v>8</v>
          </cell>
          <cell r="B95" t="str">
            <v>Deferred QFs Interest</v>
          </cell>
          <cell r="O95">
            <v>0</v>
          </cell>
          <cell r="Q95">
            <v>0</v>
          </cell>
          <cell r="AB95">
            <v>0</v>
          </cell>
          <cell r="AO95">
            <v>0</v>
          </cell>
          <cell r="BB95">
            <v>0</v>
          </cell>
          <cell r="BO95">
            <v>0</v>
          </cell>
        </row>
        <row r="96">
          <cell r="A96">
            <v>9</v>
          </cell>
          <cell r="B96" t="str">
            <v>Deferred PX Credit Interest</v>
          </cell>
          <cell r="O96">
            <v>0</v>
          </cell>
          <cell r="Q96">
            <v>0</v>
          </cell>
          <cell r="AB96">
            <v>0</v>
          </cell>
          <cell r="AO96">
            <v>0</v>
          </cell>
          <cell r="BB96">
            <v>0</v>
          </cell>
          <cell r="BO96">
            <v>0</v>
          </cell>
        </row>
        <row r="97">
          <cell r="A97">
            <v>10</v>
          </cell>
          <cell r="B97" t="str">
            <v>Deferred other A/P</v>
          </cell>
          <cell r="O97">
            <v>0</v>
          </cell>
          <cell r="P97">
            <v>-22.63</v>
          </cell>
          <cell r="Q97">
            <v>-8.4099999999999984</v>
          </cell>
          <cell r="AB97">
            <v>-31.04</v>
          </cell>
          <cell r="AO97">
            <v>0</v>
          </cell>
          <cell r="BB97">
            <v>0</v>
          </cell>
          <cell r="BO97">
            <v>0</v>
          </cell>
        </row>
        <row r="98">
          <cell r="A98">
            <v>11</v>
          </cell>
          <cell r="B98" t="str">
            <v>L/T Debt Deferred Payoff</v>
          </cell>
          <cell r="O98">
            <v>0</v>
          </cell>
          <cell r="Q98">
            <v>-400</v>
          </cell>
          <cell r="AB98">
            <v>-400</v>
          </cell>
          <cell r="AO98">
            <v>0</v>
          </cell>
          <cell r="BB98">
            <v>0</v>
          </cell>
          <cell r="BO98">
            <v>0</v>
          </cell>
        </row>
        <row r="99">
          <cell r="A99">
            <v>12</v>
          </cell>
          <cell r="B99" t="str">
            <v>L/T Debt Interest</v>
          </cell>
          <cell r="O99">
            <v>0</v>
          </cell>
          <cell r="Q99">
            <v>0</v>
          </cell>
          <cell r="AB99">
            <v>0</v>
          </cell>
          <cell r="AO99">
            <v>0</v>
          </cell>
          <cell r="BB99">
            <v>0</v>
          </cell>
          <cell r="BO99">
            <v>0</v>
          </cell>
        </row>
        <row r="100">
          <cell r="A100">
            <v>13</v>
          </cell>
          <cell r="B100" t="str">
            <v>Commercial Papers</v>
          </cell>
          <cell r="O100">
            <v>0</v>
          </cell>
          <cell r="Q100">
            <v>-530.67499999999995</v>
          </cell>
          <cell r="AB100">
            <v>-530.67499999999995</v>
          </cell>
          <cell r="AO100">
            <v>0</v>
          </cell>
          <cell r="BB100">
            <v>0</v>
          </cell>
          <cell r="BK100">
            <v>0</v>
          </cell>
          <cell r="BN100">
            <v>0</v>
          </cell>
          <cell r="BO100">
            <v>0</v>
          </cell>
        </row>
        <row r="101">
          <cell r="A101">
            <v>14</v>
          </cell>
          <cell r="B101" t="str">
            <v>Notes Deferred Payoff</v>
          </cell>
          <cell r="O101">
            <v>0</v>
          </cell>
          <cell r="Q101">
            <v>0</v>
          </cell>
          <cell r="AB101">
            <v>0</v>
          </cell>
          <cell r="AO101">
            <v>0</v>
          </cell>
          <cell r="BB101">
            <v>0</v>
          </cell>
          <cell r="BO101">
            <v>0</v>
          </cell>
        </row>
        <row r="102">
          <cell r="A102">
            <v>15</v>
          </cell>
          <cell r="B102" t="str">
            <v>Bank Lines</v>
          </cell>
          <cell r="O102">
            <v>0</v>
          </cell>
          <cell r="Q102">
            <v>-600</v>
          </cell>
          <cell r="AB102">
            <v>-600</v>
          </cell>
          <cell r="AO102">
            <v>0</v>
          </cell>
          <cell r="BB102">
            <v>0</v>
          </cell>
          <cell r="BO102">
            <v>0</v>
          </cell>
        </row>
        <row r="103">
          <cell r="A103">
            <v>16</v>
          </cell>
          <cell r="B103" t="str">
            <v>Ancillary Service Payments</v>
          </cell>
          <cell r="O103">
            <v>0</v>
          </cell>
          <cell r="Q103">
            <v>0</v>
          </cell>
          <cell r="AB103">
            <v>0</v>
          </cell>
          <cell r="AO103">
            <v>0</v>
          </cell>
          <cell r="BB103">
            <v>0</v>
          </cell>
          <cell r="BO103">
            <v>0</v>
          </cell>
        </row>
        <row r="104">
          <cell r="A104">
            <v>17</v>
          </cell>
          <cell r="B104" t="str">
            <v>Preferred (Calls)/Issuance</v>
          </cell>
          <cell r="S104">
            <v>-5</v>
          </cell>
          <cell r="U104">
            <v>-100</v>
          </cell>
          <cell r="AE104">
            <v>-4</v>
          </cell>
          <cell r="AO104">
            <v>-4</v>
          </cell>
          <cell r="AP104">
            <v>134.23699999999999</v>
          </cell>
          <cell r="BC104">
            <v>0</v>
          </cell>
        </row>
        <row r="105">
          <cell r="A105">
            <v>18</v>
          </cell>
          <cell r="B105" t="str">
            <v>L/T Debt (Maturities)</v>
          </cell>
          <cell r="Y105">
            <v>-200</v>
          </cell>
          <cell r="AH105">
            <v>-125</v>
          </cell>
          <cell r="AX105">
            <v>-125</v>
          </cell>
        </row>
        <row r="106">
          <cell r="A106">
            <v>19</v>
          </cell>
          <cell r="B106" t="str">
            <v>L/T Debt Issuance</v>
          </cell>
          <cell r="O106">
            <v>0</v>
          </cell>
          <cell r="Y106">
            <v>200</v>
          </cell>
          <cell r="AB106">
            <v>200</v>
          </cell>
          <cell r="AH106">
            <v>125</v>
          </cell>
          <cell r="AM106">
            <v>700</v>
          </cell>
          <cell r="AO106">
            <v>825</v>
          </cell>
          <cell r="AP106">
            <v>367.75400000000002</v>
          </cell>
          <cell r="AU106">
            <v>367.75400000000002</v>
          </cell>
          <cell r="AX106">
            <v>125</v>
          </cell>
          <cell r="BB106">
            <v>860.50800000000004</v>
          </cell>
          <cell r="BC106">
            <v>0</v>
          </cell>
          <cell r="BO106">
            <v>0</v>
          </cell>
        </row>
        <row r="107">
          <cell r="A107">
            <v>20</v>
          </cell>
          <cell r="B107" t="str">
            <v>L/T Maturities-Deferred</v>
          </cell>
          <cell r="C107">
            <v>-200</v>
          </cell>
          <cell r="D107">
            <v>-28</v>
          </cell>
          <cell r="E107">
            <v>13</v>
          </cell>
          <cell r="F107">
            <v>15</v>
          </cell>
          <cell r="H107">
            <v>-200</v>
          </cell>
          <cell r="O107">
            <v>-400</v>
          </cell>
          <cell r="AB107">
            <v>0</v>
          </cell>
          <cell r="AO107">
            <v>0</v>
          </cell>
          <cell r="BB107">
            <v>0</v>
          </cell>
          <cell r="BO107">
            <v>0</v>
          </cell>
        </row>
        <row r="108">
          <cell r="A108">
            <v>21</v>
          </cell>
          <cell r="B108" t="str">
            <v>PCBonds</v>
          </cell>
          <cell r="O108">
            <v>0</v>
          </cell>
          <cell r="Q108">
            <v>550</v>
          </cell>
          <cell r="AB108">
            <v>550</v>
          </cell>
          <cell r="AO108">
            <v>0</v>
          </cell>
          <cell r="BB108">
            <v>0</v>
          </cell>
          <cell r="BO108">
            <v>0</v>
          </cell>
        </row>
        <row r="109">
          <cell r="A109">
            <v>22</v>
          </cell>
          <cell r="B109" t="str">
            <v>Bank Loans (Maturities)/Issuance</v>
          </cell>
          <cell r="O109">
            <v>0</v>
          </cell>
          <cell r="Q109">
            <v>-1050</v>
          </cell>
          <cell r="AB109">
            <v>-1050</v>
          </cell>
          <cell r="AL109">
            <v>0</v>
          </cell>
          <cell r="AO109">
            <v>0</v>
          </cell>
          <cell r="AY109">
            <v>0</v>
          </cell>
          <cell r="BB109">
            <v>0</v>
          </cell>
          <cell r="BL109">
            <v>0</v>
          </cell>
          <cell r="BO109">
            <v>0</v>
          </cell>
        </row>
        <row r="110">
          <cell r="A110">
            <v>23</v>
          </cell>
          <cell r="B110" t="str">
            <v>Bank Loans Deferred</v>
          </cell>
          <cell r="K110">
            <v>-200</v>
          </cell>
          <cell r="M110">
            <v>-400</v>
          </cell>
          <cell r="O110">
            <v>-600</v>
          </cell>
          <cell r="AB110">
            <v>0</v>
          </cell>
          <cell r="AL110">
            <v>0</v>
          </cell>
          <cell r="AO110">
            <v>0</v>
          </cell>
          <cell r="AY110">
            <v>0</v>
          </cell>
          <cell r="BB110">
            <v>0</v>
          </cell>
          <cell r="BL110">
            <v>0</v>
          </cell>
          <cell r="BO110">
            <v>0</v>
          </cell>
        </row>
        <row r="111">
          <cell r="A111">
            <v>24</v>
          </cell>
          <cell r="B111" t="str">
            <v>Note (Maturities)/Issuances</v>
          </cell>
          <cell r="T111">
            <v>-300</v>
          </cell>
          <cell r="AB111">
            <v>-300</v>
          </cell>
          <cell r="AM111">
            <v>-1000</v>
          </cell>
        </row>
        <row r="112">
          <cell r="A112">
            <v>25</v>
          </cell>
          <cell r="B112" t="str">
            <v>Notes Deferred</v>
          </cell>
          <cell r="O112">
            <v>0</v>
          </cell>
          <cell r="AB112">
            <v>0</v>
          </cell>
          <cell r="AO112">
            <v>0</v>
          </cell>
          <cell r="BB112">
            <v>0</v>
          </cell>
          <cell r="BO112">
            <v>0</v>
          </cell>
        </row>
        <row r="113">
          <cell r="A113">
            <v>26</v>
          </cell>
          <cell r="B113" t="str">
            <v>Restricted cash</v>
          </cell>
          <cell r="AF113">
            <v>91</v>
          </cell>
        </row>
        <row r="114">
          <cell r="A114">
            <v>27</v>
          </cell>
          <cell r="B114" t="str">
            <v>Bridge Financing</v>
          </cell>
          <cell r="O114">
            <v>0</v>
          </cell>
          <cell r="Q114">
            <v>560</v>
          </cell>
          <cell r="R114">
            <v>-114</v>
          </cell>
          <cell r="S114">
            <v>-266</v>
          </cell>
          <cell r="T114">
            <v>-53</v>
          </cell>
          <cell r="U114">
            <v>113</v>
          </cell>
          <cell r="V114">
            <v>-229</v>
          </cell>
          <cell r="W114">
            <v>-11</v>
          </cell>
          <cell r="AB114">
            <v>0</v>
          </cell>
          <cell r="AO114">
            <v>0</v>
          </cell>
          <cell r="BB114">
            <v>0</v>
          </cell>
          <cell r="BO114">
            <v>0</v>
          </cell>
        </row>
        <row r="115">
          <cell r="B115" t="str">
            <v>Ending Cash Balance</v>
          </cell>
          <cell r="C115">
            <v>1375.8516916666667</v>
          </cell>
          <cell r="D115">
            <v>1669.0373833333335</v>
          </cell>
          <cell r="E115">
            <v>2044.7977750000002</v>
          </cell>
          <cell r="F115">
            <v>1952.7424666666668</v>
          </cell>
          <cell r="G115">
            <v>2156.0251583333334</v>
          </cell>
          <cell r="H115">
            <v>2065.6138499999997</v>
          </cell>
          <cell r="I115">
            <v>2195.6625416666666</v>
          </cell>
          <cell r="J115">
            <v>2434.0312333333331</v>
          </cell>
          <cell r="K115">
            <v>2820.416925</v>
          </cell>
          <cell r="L115">
            <v>3178.9366166666669</v>
          </cell>
          <cell r="M115">
            <v>3368.2883083333336</v>
          </cell>
          <cell r="N115">
            <v>3445.9443406546357</v>
          </cell>
          <cell r="O115">
            <v>3445.9443406546357</v>
          </cell>
          <cell r="P115">
            <v>3716.6010323213022</v>
          </cell>
          <cell r="Q115">
            <v>4016.0057846622467</v>
          </cell>
          <cell r="R115">
            <v>1323.8393608408378</v>
          </cell>
          <cell r="S115">
            <v>1284.8309483781784</v>
          </cell>
          <cell r="T115">
            <v>1295.3617704935466</v>
          </cell>
          <cell r="U115">
            <v>842.89916124079218</v>
          </cell>
          <cell r="V115">
            <v>928.34606790947396</v>
          </cell>
          <cell r="W115">
            <v>921.62737669299133</v>
          </cell>
          <cell r="X115">
            <v>734.84110443801546</v>
          </cell>
          <cell r="Y115">
            <v>837.406017802713</v>
          </cell>
          <cell r="Z115">
            <v>1089.2994812992076</v>
          </cell>
          <cell r="AA115">
            <v>589.27667813360495</v>
          </cell>
          <cell r="AB115">
            <v>0</v>
          </cell>
          <cell r="AC115">
            <v>819.74696823632394</v>
          </cell>
          <cell r="AD115">
            <v>1102.9991403078241</v>
          </cell>
          <cell r="AE115">
            <v>471.6465385830428</v>
          </cell>
          <cell r="AF115">
            <v>494.06836225670531</v>
          </cell>
          <cell r="AG115">
            <v>658.62205129299753</v>
          </cell>
          <cell r="AH115">
            <v>722.46204568870985</v>
          </cell>
          <cell r="AI115">
            <v>991.798257422093</v>
          </cell>
          <cell r="AJ115">
            <v>1338.1190649410762</v>
          </cell>
          <cell r="AK115">
            <v>1263.8228133196799</v>
          </cell>
          <cell r="AL115">
            <v>1586.4026609186026</v>
          </cell>
          <cell r="AM115">
            <v>854.84722635465823</v>
          </cell>
          <cell r="AN115">
            <v>263.11681977297394</v>
          </cell>
          <cell r="AO115">
            <v>0</v>
          </cell>
          <cell r="AP115">
            <v>459.6122684487238</v>
          </cell>
          <cell r="AQ115">
            <v>782.66662196242828</v>
          </cell>
          <cell r="AR115">
            <v>686.10621277897781</v>
          </cell>
          <cell r="AS115">
            <v>648.29392336615069</v>
          </cell>
          <cell r="AT115">
            <v>734.479973561625</v>
          </cell>
          <cell r="AU115">
            <v>250.80821265750654</v>
          </cell>
          <cell r="AV115">
            <v>431.29185135956197</v>
          </cell>
          <cell r="AW115">
            <v>470.14305315262732</v>
          </cell>
          <cell r="AX115">
            <v>111.71729522688884</v>
          </cell>
          <cell r="AY115">
            <v>288.57789453322226</v>
          </cell>
          <cell r="AZ115">
            <v>431.70226999243175</v>
          </cell>
          <cell r="BA115">
            <v>11.135913968914338</v>
          </cell>
          <cell r="BB115">
            <v>0</v>
          </cell>
          <cell r="BC115">
            <v>248.33936796574525</v>
          </cell>
          <cell r="BD115">
            <v>388.19676972065452</v>
          </cell>
          <cell r="BE115">
            <v>202.77388346639165</v>
          </cell>
          <cell r="BF115">
            <v>127.78557814303807</v>
          </cell>
          <cell r="BG115">
            <v>201.56498281812176</v>
          </cell>
          <cell r="BH115">
            <v>110.45522958543457</v>
          </cell>
          <cell r="BI115">
            <v>297.00323801816597</v>
          </cell>
          <cell r="BJ115">
            <v>330.16662135036245</v>
          </cell>
          <cell r="BK115">
            <v>137.24715636093686</v>
          </cell>
          <cell r="BL115">
            <v>304.98304662166612</v>
          </cell>
          <cell r="BM115">
            <v>441.61699123084912</v>
          </cell>
          <cell r="BN115">
            <v>6.9841100043436199</v>
          </cell>
          <cell r="BO115">
            <v>0</v>
          </cell>
        </row>
        <row r="116">
          <cell r="B116" t="str">
            <v xml:space="preserve">Outstanding Bridge </v>
          </cell>
          <cell r="C116">
            <v>0</v>
          </cell>
          <cell r="D116">
            <v>0</v>
          </cell>
          <cell r="E116">
            <v>0</v>
          </cell>
          <cell r="F116">
            <v>0</v>
          </cell>
          <cell r="G116">
            <v>0</v>
          </cell>
          <cell r="H116">
            <v>0</v>
          </cell>
          <cell r="I116">
            <v>0</v>
          </cell>
          <cell r="J116">
            <v>0</v>
          </cell>
          <cell r="K116">
            <v>0</v>
          </cell>
          <cell r="L116">
            <v>0</v>
          </cell>
          <cell r="M116">
            <v>0</v>
          </cell>
          <cell r="N116">
            <v>0</v>
          </cell>
          <cell r="O116">
            <v>0</v>
          </cell>
          <cell r="P116">
            <v>0</v>
          </cell>
          <cell r="Q116">
            <v>0</v>
          </cell>
          <cell r="R116">
            <v>300</v>
          </cell>
          <cell r="S116">
            <v>300</v>
          </cell>
          <cell r="T116">
            <v>300</v>
          </cell>
          <cell r="U116">
            <v>300</v>
          </cell>
          <cell r="V116">
            <v>300</v>
          </cell>
          <cell r="W116">
            <v>300</v>
          </cell>
          <cell r="X116">
            <v>300</v>
          </cell>
          <cell r="Y116">
            <v>300</v>
          </cell>
          <cell r="Z116">
            <v>300</v>
          </cell>
          <cell r="AA116">
            <v>300</v>
          </cell>
          <cell r="AB116">
            <v>0</v>
          </cell>
          <cell r="AC116">
            <v>300</v>
          </cell>
          <cell r="AD116">
            <v>300</v>
          </cell>
          <cell r="AE116">
            <v>300</v>
          </cell>
          <cell r="AF116">
            <v>300</v>
          </cell>
          <cell r="AG116">
            <v>300</v>
          </cell>
          <cell r="AH116">
            <v>300</v>
          </cell>
          <cell r="AI116">
            <v>300</v>
          </cell>
          <cell r="AJ116">
            <v>300</v>
          </cell>
          <cell r="AK116">
            <v>300</v>
          </cell>
          <cell r="AL116">
            <v>300</v>
          </cell>
          <cell r="AM116">
            <v>300</v>
          </cell>
          <cell r="AN116">
            <v>0</v>
          </cell>
          <cell r="AO116">
            <v>0</v>
          </cell>
          <cell r="AP116">
            <v>0</v>
          </cell>
          <cell r="AQ116">
            <v>0</v>
          </cell>
          <cell r="AR116">
            <v>0</v>
          </cell>
          <cell r="AS116">
            <v>0</v>
          </cell>
          <cell r="AT116">
            <v>0</v>
          </cell>
          <cell r="AU116">
            <v>0</v>
          </cell>
          <cell r="AV116">
            <v>0</v>
          </cell>
          <cell r="AW116">
            <v>0</v>
          </cell>
          <cell r="AX116">
            <v>0</v>
          </cell>
          <cell r="AY116">
            <v>0</v>
          </cell>
          <cell r="AZ116">
            <v>0</v>
          </cell>
          <cell r="BA116">
            <v>0</v>
          </cell>
          <cell r="BB116">
            <v>0</v>
          </cell>
          <cell r="BC116">
            <v>0</v>
          </cell>
          <cell r="BD116">
            <v>0</v>
          </cell>
          <cell r="BE116">
            <v>0</v>
          </cell>
          <cell r="BF116">
            <v>0</v>
          </cell>
          <cell r="BG116">
            <v>0</v>
          </cell>
          <cell r="BH116">
            <v>0</v>
          </cell>
          <cell r="BI116">
            <v>0</v>
          </cell>
          <cell r="BJ116">
            <v>0</v>
          </cell>
          <cell r="BK116">
            <v>0</v>
          </cell>
          <cell r="BL116">
            <v>0</v>
          </cell>
          <cell r="BM116">
            <v>0</v>
          </cell>
          <cell r="BN116">
            <v>0</v>
          </cell>
          <cell r="BO116">
            <v>0</v>
          </cell>
        </row>
      </sheetData>
      <sheetData sheetId="5" refreshError="1"/>
      <sheetData sheetId="6" refreshError="1"/>
      <sheetData sheetId="7" refreshError="1">
        <row r="1">
          <cell r="A1">
            <v>1</v>
          </cell>
          <cell r="C1" t="str">
            <v xml:space="preserve"> </v>
          </cell>
          <cell r="D1">
            <v>36892</v>
          </cell>
          <cell r="E1">
            <v>36923</v>
          </cell>
          <cell r="F1">
            <v>36951</v>
          </cell>
          <cell r="G1">
            <v>36982</v>
          </cell>
          <cell r="H1">
            <v>37012</v>
          </cell>
          <cell r="I1">
            <v>37043</v>
          </cell>
          <cell r="J1">
            <v>37073</v>
          </cell>
          <cell r="K1">
            <v>37104</v>
          </cell>
          <cell r="L1">
            <v>37135</v>
          </cell>
          <cell r="M1">
            <v>37165</v>
          </cell>
          <cell r="N1">
            <v>37196</v>
          </cell>
          <cell r="O1">
            <v>37226</v>
          </cell>
          <cell r="P1" t="str">
            <v>2001 Total</v>
          </cell>
          <cell r="Q1" t="str">
            <v>Bench</v>
          </cell>
          <cell r="R1" t="str">
            <v>Notes</v>
          </cell>
          <cell r="T1">
            <v>37257</v>
          </cell>
          <cell r="U1">
            <v>37288</v>
          </cell>
          <cell r="V1">
            <v>37316</v>
          </cell>
          <cell r="W1">
            <v>37347</v>
          </cell>
          <cell r="X1">
            <v>37377</v>
          </cell>
          <cell r="Y1">
            <v>37408</v>
          </cell>
          <cell r="Z1">
            <v>37438</v>
          </cell>
          <cell r="AA1">
            <v>37469</v>
          </cell>
          <cell r="AB1">
            <v>37500</v>
          </cell>
          <cell r="AC1">
            <v>37530</v>
          </cell>
          <cell r="AD1">
            <v>37561</v>
          </cell>
          <cell r="AE1">
            <v>37591</v>
          </cell>
          <cell r="AF1" t="str">
            <v>Total</v>
          </cell>
          <cell r="AG1" t="str">
            <v>Bench</v>
          </cell>
          <cell r="AH1" t="str">
            <v>Notes</v>
          </cell>
          <cell r="AI1">
            <v>37622</v>
          </cell>
          <cell r="AJ1">
            <v>37653</v>
          </cell>
          <cell r="AK1">
            <v>37681</v>
          </cell>
          <cell r="AL1">
            <v>37712</v>
          </cell>
          <cell r="AM1">
            <v>37742</v>
          </cell>
          <cell r="AN1">
            <v>37773</v>
          </cell>
          <cell r="AO1">
            <v>37803</v>
          </cell>
          <cell r="AP1">
            <v>37834</v>
          </cell>
          <cell r="AQ1">
            <v>37865</v>
          </cell>
          <cell r="AR1">
            <v>37895</v>
          </cell>
          <cell r="AS1">
            <v>37926</v>
          </cell>
          <cell r="AT1">
            <v>37956</v>
          </cell>
          <cell r="AU1" t="str">
            <v>Total</v>
          </cell>
          <cell r="AV1" t="str">
            <v>Bench</v>
          </cell>
          <cell r="AW1" t="str">
            <v>Notes</v>
          </cell>
          <cell r="AX1">
            <v>37987</v>
          </cell>
          <cell r="AY1">
            <v>38018</v>
          </cell>
          <cell r="AZ1">
            <v>38047</v>
          </cell>
          <cell r="BA1">
            <v>38078</v>
          </cell>
          <cell r="BB1">
            <v>38108</v>
          </cell>
          <cell r="BC1">
            <v>38139</v>
          </cell>
          <cell r="BD1">
            <v>38169</v>
          </cell>
          <cell r="BE1">
            <v>38200</v>
          </cell>
          <cell r="BF1">
            <v>38231</v>
          </cell>
          <cell r="BG1">
            <v>38261</v>
          </cell>
          <cell r="BH1">
            <v>38292</v>
          </cell>
          <cell r="BI1">
            <v>38322</v>
          </cell>
          <cell r="BJ1" t="str">
            <v>Total</v>
          </cell>
          <cell r="BK1" t="str">
            <v>Bench</v>
          </cell>
          <cell r="BL1" t="str">
            <v>Notes</v>
          </cell>
          <cell r="BM1">
            <v>38353</v>
          </cell>
          <cell r="BN1">
            <v>38384</v>
          </cell>
          <cell r="BO1">
            <v>38412</v>
          </cell>
          <cell r="BP1">
            <v>38443</v>
          </cell>
          <cell r="BQ1">
            <v>38473</v>
          </cell>
          <cell r="BR1">
            <v>38504</v>
          </cell>
          <cell r="BS1">
            <v>38534</v>
          </cell>
          <cell r="BT1">
            <v>38565</v>
          </cell>
          <cell r="BU1">
            <v>38596</v>
          </cell>
          <cell r="BV1">
            <v>38626</v>
          </cell>
          <cell r="BW1">
            <v>38657</v>
          </cell>
          <cell r="BX1">
            <v>38687</v>
          </cell>
          <cell r="BY1" t="str">
            <v>Total</v>
          </cell>
          <cell r="BZ1" t="str">
            <v>Bench</v>
          </cell>
          <cell r="CA1" t="str">
            <v>Notes</v>
          </cell>
          <cell r="CB1">
            <v>38718</v>
          </cell>
          <cell r="CC1">
            <v>38749</v>
          </cell>
          <cell r="CD1">
            <v>38777</v>
          </cell>
          <cell r="CE1">
            <v>38808</v>
          </cell>
          <cell r="CF1">
            <v>38838</v>
          </cell>
          <cell r="CG1">
            <v>38869</v>
          </cell>
          <cell r="CH1">
            <v>38899</v>
          </cell>
          <cell r="CI1">
            <v>38930</v>
          </cell>
          <cell r="CJ1">
            <v>38961</v>
          </cell>
          <cell r="CK1">
            <v>38991</v>
          </cell>
          <cell r="CL1">
            <v>39022</v>
          </cell>
          <cell r="CM1">
            <v>39052</v>
          </cell>
          <cell r="CN1" t="str">
            <v>Total</v>
          </cell>
          <cell r="CO1" t="str">
            <v>Bench</v>
          </cell>
          <cell r="CP1" t="str">
            <v>Notes</v>
          </cell>
        </row>
        <row r="2">
          <cell r="A2">
            <v>2</v>
          </cell>
          <cell r="B2" t="str">
            <v>1.</v>
          </cell>
          <cell r="C2" t="str">
            <v>Total Delivered Sales (Gwh)</v>
          </cell>
          <cell r="D2">
            <v>6634</v>
          </cell>
          <cell r="E2">
            <v>5658</v>
          </cell>
          <cell r="F2">
            <v>6586</v>
          </cell>
          <cell r="G2">
            <v>5807</v>
          </cell>
          <cell r="H2">
            <v>6245</v>
          </cell>
          <cell r="I2">
            <v>6756</v>
          </cell>
          <cell r="J2">
            <v>6943</v>
          </cell>
          <cell r="K2">
            <v>8169.4889999999996</v>
          </cell>
          <cell r="L2">
            <v>6383</v>
          </cell>
          <cell r="M2">
            <v>7176</v>
          </cell>
          <cell r="N2">
            <v>6064</v>
          </cell>
          <cell r="O2">
            <v>6067</v>
          </cell>
          <cell r="P2">
            <v>78488.489000000001</v>
          </cell>
          <cell r="Q2">
            <v>78488.489000000001</v>
          </cell>
          <cell r="S2" t="str">
            <v>Total Delivered Sales (Gwh)</v>
          </cell>
          <cell r="T2">
            <v>6764</v>
          </cell>
          <cell r="U2">
            <v>5694</v>
          </cell>
          <cell r="V2">
            <v>6156</v>
          </cell>
          <cell r="W2">
            <v>5727</v>
          </cell>
          <cell r="X2">
            <v>6062</v>
          </cell>
          <cell r="Y2">
            <v>6737</v>
          </cell>
          <cell r="Z2">
            <v>6936</v>
          </cell>
          <cell r="AA2">
            <v>7998</v>
          </cell>
          <cell r="AB2">
            <v>7206</v>
          </cell>
          <cell r="AC2">
            <v>7059</v>
          </cell>
          <cell r="AD2">
            <v>6238</v>
          </cell>
          <cell r="AE2">
            <v>6067</v>
          </cell>
          <cell r="AF2">
            <v>78644</v>
          </cell>
          <cell r="AG2">
            <v>78644</v>
          </cell>
          <cell r="AH2" t="str">
            <v>Base Case 4-26-02</v>
          </cell>
          <cell r="AI2">
            <v>6477</v>
          </cell>
          <cell r="AJ2">
            <v>5744</v>
          </cell>
          <cell r="AK2">
            <v>6395</v>
          </cell>
          <cell r="AL2">
            <v>5777</v>
          </cell>
          <cell r="AM2">
            <v>6121</v>
          </cell>
          <cell r="AN2">
            <v>6811</v>
          </cell>
          <cell r="AO2">
            <v>7033</v>
          </cell>
          <cell r="AP2">
            <v>8115</v>
          </cell>
          <cell r="AQ2">
            <v>7315</v>
          </cell>
          <cell r="AR2">
            <v>7159</v>
          </cell>
          <cell r="AS2">
            <v>6319</v>
          </cell>
          <cell r="AT2">
            <v>6144</v>
          </cell>
          <cell r="AU2">
            <v>79410</v>
          </cell>
          <cell r="AV2">
            <v>79410</v>
          </cell>
          <cell r="AW2" t="str">
            <v>Base Case 4-26-02</v>
          </cell>
          <cell r="AX2">
            <v>6580.1601804026295</v>
          </cell>
          <cell r="AY2">
            <v>5840.1265392054074</v>
          </cell>
          <cell r="AZ2">
            <v>6499.9994465385353</v>
          </cell>
          <cell r="BA2">
            <v>5879.6238203053372</v>
          </cell>
          <cell r="BB2">
            <v>6220.3753932176523</v>
          </cell>
          <cell r="BC2">
            <v>6930.0629655170333</v>
          </cell>
          <cell r="BD2">
            <v>7170.2299124484807</v>
          </cell>
          <cell r="BE2">
            <v>8279.5459271983418</v>
          </cell>
          <cell r="BF2">
            <v>7470.0120788857294</v>
          </cell>
          <cell r="BG2">
            <v>7279.6402716847979</v>
          </cell>
          <cell r="BH2">
            <v>6429.9856310556343</v>
          </cell>
          <cell r="BI2">
            <v>6270.3597399850878</v>
          </cell>
          <cell r="BJ2">
            <v>80850.121906444663</v>
          </cell>
          <cell r="BM2">
            <v>6710.1600127752836</v>
          </cell>
          <cell r="BN2">
            <v>5949.7698184699648</v>
          </cell>
          <cell r="BO2">
            <v>6620.0869309360587</v>
          </cell>
          <cell r="BP2">
            <v>5980.4831323499857</v>
          </cell>
          <cell r="BQ2">
            <v>6340.0762222608419</v>
          </cell>
          <cell r="BR2">
            <v>7080.3905371175151</v>
          </cell>
          <cell r="BS2">
            <v>7370.3728437545815</v>
          </cell>
          <cell r="BT2">
            <v>8520.3231238257413</v>
          </cell>
          <cell r="BU2">
            <v>7680.4469919774529</v>
          </cell>
          <cell r="BV2">
            <v>7479.7385407234078</v>
          </cell>
          <cell r="BW2">
            <v>6580.1650242893447</v>
          </cell>
          <cell r="BX2">
            <v>6400.1619429534803</v>
          </cell>
          <cell r="BY2">
            <v>82712.175121433655</v>
          </cell>
          <cell r="CN2">
            <v>0</v>
          </cell>
        </row>
        <row r="3">
          <cell r="A3">
            <v>3</v>
          </cell>
          <cell r="C3" t="str">
            <v>Generation Rate ($/Mwh)</v>
          </cell>
          <cell r="S3" t="str">
            <v>Total Direct Access(Gwh)</v>
          </cell>
          <cell r="T3">
            <v>861</v>
          </cell>
          <cell r="U3">
            <v>836</v>
          </cell>
          <cell r="V3">
            <v>916</v>
          </cell>
          <cell r="W3">
            <v>802</v>
          </cell>
          <cell r="X3">
            <v>849</v>
          </cell>
          <cell r="Y3">
            <v>943</v>
          </cell>
          <cell r="Z3">
            <v>971</v>
          </cell>
          <cell r="AA3">
            <v>1120</v>
          </cell>
          <cell r="AB3">
            <v>1009</v>
          </cell>
          <cell r="AC3">
            <v>988</v>
          </cell>
          <cell r="AD3">
            <v>873</v>
          </cell>
          <cell r="AE3">
            <v>849</v>
          </cell>
          <cell r="AF3">
            <v>11017</v>
          </cell>
          <cell r="AG3">
            <v>11017</v>
          </cell>
          <cell r="AH3" t="str">
            <v>Base Case 4-26-02</v>
          </cell>
          <cell r="AI3">
            <v>907</v>
          </cell>
          <cell r="AJ3">
            <v>804</v>
          </cell>
          <cell r="AK3">
            <v>895</v>
          </cell>
          <cell r="AL3">
            <v>809</v>
          </cell>
          <cell r="AM3">
            <v>857</v>
          </cell>
          <cell r="AN3">
            <v>954</v>
          </cell>
          <cell r="AO3">
            <v>985</v>
          </cell>
          <cell r="AP3">
            <v>1136</v>
          </cell>
          <cell r="AQ3">
            <v>1024</v>
          </cell>
          <cell r="AR3">
            <v>1002</v>
          </cell>
          <cell r="AS3">
            <v>885</v>
          </cell>
          <cell r="AT3">
            <v>860</v>
          </cell>
          <cell r="AU3">
            <v>11118</v>
          </cell>
          <cell r="AV3">
            <v>11118</v>
          </cell>
          <cell r="AW3" t="str">
            <v>Base Case 4-26-02</v>
          </cell>
        </row>
        <row r="4">
          <cell r="A4">
            <v>4</v>
          </cell>
          <cell r="B4" t="str">
            <v>2.</v>
          </cell>
          <cell r="C4" t="str">
            <v>Generation Rate ($/Mwh)</v>
          </cell>
          <cell r="D4">
            <v>58.463069038287607</v>
          </cell>
          <cell r="E4">
            <v>57.251855779427359</v>
          </cell>
          <cell r="F4">
            <v>56.842544791982995</v>
          </cell>
          <cell r="G4">
            <v>56.85</v>
          </cell>
          <cell r="H4">
            <v>56.85</v>
          </cell>
          <cell r="I4">
            <v>63.458000000000006</v>
          </cell>
          <cell r="J4">
            <v>73.37</v>
          </cell>
          <cell r="K4">
            <v>73.37</v>
          </cell>
          <cell r="L4">
            <v>76.535798214005951</v>
          </cell>
          <cell r="M4">
            <v>72.16610925306577</v>
          </cell>
          <cell r="N4">
            <v>57.300296833773089</v>
          </cell>
          <cell r="O4">
            <v>56.85</v>
          </cell>
          <cell r="P4">
            <v>63.800332758731024</v>
          </cell>
          <cell r="Q4">
            <v>63.271459180848801</v>
          </cell>
          <cell r="S4" t="str">
            <v>System Average Rate</v>
          </cell>
          <cell r="T4">
            <v>13.180958013010054</v>
          </cell>
          <cell r="U4">
            <v>12.962434141201264</v>
          </cell>
          <cell r="V4">
            <v>13.181627680311891</v>
          </cell>
          <cell r="W4">
            <v>13.028130945674045</v>
          </cell>
          <cell r="X4">
            <v>13.028130945674045</v>
          </cell>
          <cell r="Y4">
            <v>13.863123165742376</v>
          </cell>
          <cell r="Z4">
            <v>15.115611495844874</v>
          </cell>
          <cell r="AA4">
            <v>15.115611495844874</v>
          </cell>
          <cell r="AB4">
            <v>15.115611495844874</v>
          </cell>
          <cell r="AC4">
            <v>14.089461151028054</v>
          </cell>
          <cell r="AD4">
            <v>12.550235633802817</v>
          </cell>
          <cell r="AE4">
            <v>12.550235633802817</v>
          </cell>
          <cell r="AF4">
            <v>13.728224540247366</v>
          </cell>
          <cell r="AG4">
            <v>13.728224540247366</v>
          </cell>
          <cell r="AH4" t="str">
            <v>Base Case 4-26-02</v>
          </cell>
          <cell r="AI4">
            <v>12.550235633802817</v>
          </cell>
          <cell r="AJ4">
            <v>12.550235633802817</v>
          </cell>
          <cell r="AK4">
            <v>12.550235633802817</v>
          </cell>
          <cell r="AL4">
            <v>12.550235633802817</v>
          </cell>
          <cell r="AM4">
            <v>12.550235633802817</v>
          </cell>
          <cell r="AN4">
            <v>13.576385978619641</v>
          </cell>
          <cell r="AO4">
            <v>15.115611495844874</v>
          </cell>
          <cell r="AP4">
            <v>15.115611495844874</v>
          </cell>
          <cell r="AQ4">
            <v>15.115611495844874</v>
          </cell>
          <cell r="AR4">
            <v>14.089461151028052</v>
          </cell>
          <cell r="AS4">
            <v>12.550235633802817</v>
          </cell>
          <cell r="AT4">
            <v>12.550235633802817</v>
          </cell>
          <cell r="AU4">
            <v>13.481864763070186</v>
          </cell>
          <cell r="AV4">
            <v>13.502690783852103</v>
          </cell>
          <cell r="AW4" t="str">
            <v>Base Case 4-26-02</v>
          </cell>
          <cell r="BJ4">
            <v>0</v>
          </cell>
          <cell r="BY4">
            <v>0</v>
          </cell>
        </row>
        <row r="5">
          <cell r="A5">
            <v>5</v>
          </cell>
          <cell r="B5" t="str">
            <v>3.</v>
          </cell>
          <cell r="C5" t="str">
            <v>Procurement Surcharge ($/Mwh)</v>
          </cell>
          <cell r="D5">
            <v>8.9318661441061202</v>
          </cell>
          <cell r="E5">
            <v>10.472605160834217</v>
          </cell>
          <cell r="F5">
            <v>9.7130276343759494</v>
          </cell>
          <cell r="G5">
            <v>10</v>
          </cell>
          <cell r="H5">
            <v>10</v>
          </cell>
          <cell r="I5">
            <v>22.44</v>
          </cell>
          <cell r="J5">
            <v>41.1</v>
          </cell>
          <cell r="K5">
            <v>41.1</v>
          </cell>
          <cell r="L5">
            <v>37.996064546451514</v>
          </cell>
          <cell r="M5">
            <v>36.772513935340022</v>
          </cell>
          <cell r="N5">
            <v>33.902678100263849</v>
          </cell>
          <cell r="O5">
            <v>39.6</v>
          </cell>
          <cell r="P5">
            <v>25.837845061586037</v>
          </cell>
          <cell r="Q5">
            <v>26.618813083533816</v>
          </cell>
          <cell r="S5" t="str">
            <v>Direct Access Credit</v>
          </cell>
          <cell r="T5">
            <v>-10.386527293844367</v>
          </cell>
          <cell r="U5">
            <v>-10.149760765550239</v>
          </cell>
          <cell r="V5">
            <v>-10.24617903930131</v>
          </cell>
          <cell r="W5">
            <v>-9.5224299396378278</v>
          </cell>
          <cell r="X5">
            <v>-9.5224299396378278</v>
          </cell>
          <cell r="Y5">
            <v>-10.356791620292391</v>
          </cell>
          <cell r="Z5">
            <v>-11.608334141274238</v>
          </cell>
          <cell r="AA5">
            <v>-11.608334141274238</v>
          </cell>
          <cell r="AB5">
            <v>-11.608334141274238</v>
          </cell>
          <cell r="AC5">
            <v>-10.58298270609251</v>
          </cell>
          <cell r="AD5">
            <v>-9.0449555533199195</v>
          </cell>
          <cell r="AE5">
            <v>-9.0449555533199195</v>
          </cell>
          <cell r="AF5">
            <v>-10.378010899478227</v>
          </cell>
          <cell r="AG5">
            <v>-10.37657461583591</v>
          </cell>
          <cell r="AH5" t="str">
            <v>Base Case 4-26-02</v>
          </cell>
          <cell r="AI5">
            <v>-9.0449555533199195</v>
          </cell>
          <cell r="AJ5">
            <v>-9.0449555533199195</v>
          </cell>
          <cell r="AK5">
            <v>-9.0449555533199195</v>
          </cell>
          <cell r="AL5">
            <v>-9.0449555533199195</v>
          </cell>
          <cell r="AM5">
            <v>-9.0449555533199195</v>
          </cell>
          <cell r="AN5">
            <v>-10.070306988501645</v>
          </cell>
          <cell r="AO5">
            <v>-11.608334141274238</v>
          </cell>
          <cell r="AP5">
            <v>-11.608334141274238</v>
          </cell>
          <cell r="AQ5">
            <v>-11.608334141274238</v>
          </cell>
          <cell r="AR5">
            <v>-10.58298270609251</v>
          </cell>
          <cell r="AS5">
            <v>-9.0449555533199195</v>
          </cell>
          <cell r="AT5">
            <v>-9.0449555533199195</v>
          </cell>
          <cell r="AU5">
            <v>-9.9758593624707306</v>
          </cell>
          <cell r="AV5">
            <v>-9.9966657651707767</v>
          </cell>
          <cell r="AW5" t="str">
            <v>Base Case 4-26-02</v>
          </cell>
          <cell r="BJ5">
            <v>0</v>
          </cell>
          <cell r="BY5">
            <v>0</v>
          </cell>
        </row>
        <row r="6">
          <cell r="A6">
            <v>6</v>
          </cell>
          <cell r="B6" t="str">
            <v>4.</v>
          </cell>
          <cell r="C6" t="str">
            <v>Procurement Surcharge "Catchup" ($/Mwh)</v>
          </cell>
          <cell r="D6">
            <v>0</v>
          </cell>
          <cell r="E6">
            <v>0</v>
          </cell>
          <cell r="F6">
            <v>0</v>
          </cell>
          <cell r="G6">
            <v>0</v>
          </cell>
          <cell r="H6">
            <v>0</v>
          </cell>
          <cell r="I6">
            <v>2.2000000000000002</v>
          </cell>
          <cell r="J6">
            <v>5.5</v>
          </cell>
          <cell r="K6">
            <v>5.5</v>
          </cell>
          <cell r="L6">
            <v>5.181281529061569</v>
          </cell>
          <cell r="M6">
            <v>5.44</v>
          </cell>
          <cell r="N6">
            <v>6.44</v>
          </cell>
          <cell r="O6">
            <v>5.44</v>
          </cell>
          <cell r="P6">
            <v>3.0851414339241514</v>
          </cell>
          <cell r="Q6">
            <v>3.007881697149247</v>
          </cell>
          <cell r="S6" t="str">
            <v>Historical Procurement Charge</v>
          </cell>
          <cell r="T6">
            <v>0</v>
          </cell>
          <cell r="U6">
            <v>0</v>
          </cell>
          <cell r="V6">
            <v>0</v>
          </cell>
          <cell r="W6">
            <v>0</v>
          </cell>
          <cell r="X6">
            <v>0</v>
          </cell>
          <cell r="Y6">
            <v>1.0000000000000002</v>
          </cell>
          <cell r="Z6">
            <v>2.5</v>
          </cell>
          <cell r="AA6">
            <v>2.5</v>
          </cell>
          <cell r="AB6">
            <v>2.5</v>
          </cell>
          <cell r="AC6">
            <v>2.5</v>
          </cell>
          <cell r="AD6">
            <v>2.5</v>
          </cell>
          <cell r="AE6">
            <v>2.5</v>
          </cell>
          <cell r="AF6">
            <v>1.4050277198514827</v>
          </cell>
          <cell r="AG6">
            <v>1.4040119814831624</v>
          </cell>
          <cell r="AH6" t="str">
            <v>Base Case 4-26-02</v>
          </cell>
          <cell r="AI6">
            <v>2.5</v>
          </cell>
          <cell r="AJ6">
            <v>2.5</v>
          </cell>
          <cell r="AK6">
            <v>2.5</v>
          </cell>
          <cell r="AL6">
            <v>2.5</v>
          </cell>
          <cell r="AM6">
            <v>2.5</v>
          </cell>
          <cell r="AN6">
            <v>2.5</v>
          </cell>
          <cell r="AO6">
            <v>2.5</v>
          </cell>
          <cell r="AP6">
            <v>2.5</v>
          </cell>
          <cell r="AQ6">
            <v>2.5</v>
          </cell>
          <cell r="AR6">
            <v>2.5</v>
          </cell>
          <cell r="AS6">
            <v>2.5</v>
          </cell>
          <cell r="AT6">
            <v>2.5</v>
          </cell>
          <cell r="AU6">
            <v>2.5</v>
          </cell>
          <cell r="AV6">
            <v>2.5</v>
          </cell>
          <cell r="AW6" t="str">
            <v>Base Case 4-26-02</v>
          </cell>
          <cell r="BJ6">
            <v>0</v>
          </cell>
          <cell r="BY6">
            <v>0</v>
          </cell>
        </row>
        <row r="7">
          <cell r="A7">
            <v>7</v>
          </cell>
          <cell r="B7" t="str">
            <v>5.</v>
          </cell>
          <cell r="C7" t="str">
            <v>Rate Adjustment</v>
          </cell>
          <cell r="P7">
            <v>0</v>
          </cell>
          <cell r="Q7">
            <v>0</v>
          </cell>
          <cell r="S7" t="str">
            <v>Exit Fee Surcharge</v>
          </cell>
          <cell r="T7">
            <v>0</v>
          </cell>
          <cell r="U7">
            <v>0</v>
          </cell>
          <cell r="V7">
            <v>0</v>
          </cell>
          <cell r="W7">
            <v>0</v>
          </cell>
          <cell r="X7">
            <v>0</v>
          </cell>
          <cell r="Y7">
            <v>0</v>
          </cell>
          <cell r="Z7">
            <v>0</v>
          </cell>
          <cell r="AA7">
            <v>0</v>
          </cell>
          <cell r="AB7">
            <v>0</v>
          </cell>
          <cell r="AC7">
            <v>0</v>
          </cell>
          <cell r="AD7">
            <v>0</v>
          </cell>
          <cell r="AE7">
            <v>0</v>
          </cell>
          <cell r="AF7">
            <v>0</v>
          </cell>
          <cell r="AG7">
            <v>0</v>
          </cell>
          <cell r="AH7" t="str">
            <v>Base Case 4-26-02</v>
          </cell>
          <cell r="AI7">
            <v>2.395</v>
          </cell>
          <cell r="AJ7">
            <v>2.395</v>
          </cell>
          <cell r="AK7">
            <v>2.395</v>
          </cell>
          <cell r="AL7">
            <v>2.395</v>
          </cell>
          <cell r="AM7">
            <v>2.395</v>
          </cell>
          <cell r="AN7">
            <v>2.395</v>
          </cell>
          <cell r="AO7">
            <v>2.395</v>
          </cell>
          <cell r="AP7">
            <v>2.395</v>
          </cell>
          <cell r="AQ7">
            <v>2.395</v>
          </cell>
          <cell r="AR7">
            <v>2.395</v>
          </cell>
          <cell r="AS7">
            <v>2.395</v>
          </cell>
          <cell r="AT7">
            <v>2.395</v>
          </cell>
          <cell r="AU7">
            <v>2.3949999999999996</v>
          </cell>
          <cell r="AV7">
            <v>2.395</v>
          </cell>
          <cell r="AW7" t="str">
            <v>Base Case 4-26-02</v>
          </cell>
          <cell r="BJ7">
            <v>0</v>
          </cell>
          <cell r="BY7">
            <v>0</v>
          </cell>
        </row>
        <row r="8">
          <cell r="A8">
            <v>8</v>
          </cell>
          <cell r="B8" t="str">
            <v>6.</v>
          </cell>
          <cell r="C8" t="str">
            <v>Total Generation Recovery Rate</v>
          </cell>
          <cell r="D8">
            <v>67.394935182393723</v>
          </cell>
          <cell r="E8">
            <v>67.724460940261579</v>
          </cell>
          <cell r="F8">
            <v>66.55557242635895</v>
          </cell>
          <cell r="G8">
            <v>66.849999999999994</v>
          </cell>
          <cell r="H8">
            <v>66.849999999999994</v>
          </cell>
          <cell r="I8">
            <v>88.098000000000013</v>
          </cell>
          <cell r="J8">
            <v>119.97</v>
          </cell>
          <cell r="K8">
            <v>119.97</v>
          </cell>
          <cell r="L8">
            <v>119.71314428951904</v>
          </cell>
          <cell r="M8">
            <v>114.37862318840578</v>
          </cell>
          <cell r="N8">
            <v>97.642974934036943</v>
          </cell>
          <cell r="O8">
            <v>101.89</v>
          </cell>
          <cell r="P8">
            <v>92.723319254241204</v>
          </cell>
          <cell r="AX8">
            <v>0</v>
          </cell>
          <cell r="AY8">
            <v>0</v>
          </cell>
          <cell r="AZ8">
            <v>0</v>
          </cell>
          <cell r="BA8">
            <v>0</v>
          </cell>
          <cell r="BB8">
            <v>0</v>
          </cell>
          <cell r="BC8">
            <v>0</v>
          </cell>
          <cell r="BD8">
            <v>0</v>
          </cell>
          <cell r="BE8">
            <v>0</v>
          </cell>
          <cell r="BF8">
            <v>0</v>
          </cell>
          <cell r="BG8">
            <v>0</v>
          </cell>
          <cell r="BH8">
            <v>0</v>
          </cell>
          <cell r="BI8">
            <v>0</v>
          </cell>
          <cell r="BJ8">
            <v>0</v>
          </cell>
          <cell r="BM8">
            <v>0</v>
          </cell>
          <cell r="BN8">
            <v>0</v>
          </cell>
          <cell r="BO8">
            <v>0</v>
          </cell>
          <cell r="BP8">
            <v>0</v>
          </cell>
          <cell r="BQ8">
            <v>0</v>
          </cell>
          <cell r="BR8">
            <v>0</v>
          </cell>
          <cell r="BS8">
            <v>0</v>
          </cell>
          <cell r="BT8">
            <v>0</v>
          </cell>
          <cell r="BU8">
            <v>0</v>
          </cell>
          <cell r="BV8">
            <v>0</v>
          </cell>
          <cell r="BW8">
            <v>0</v>
          </cell>
          <cell r="BX8">
            <v>0</v>
          </cell>
          <cell r="BY8">
            <v>0</v>
          </cell>
          <cell r="CB8">
            <v>0</v>
          </cell>
          <cell r="CC8">
            <v>0</v>
          </cell>
          <cell r="CD8">
            <v>0</v>
          </cell>
          <cell r="CE8">
            <v>0</v>
          </cell>
          <cell r="CF8">
            <v>0</v>
          </cell>
          <cell r="CG8">
            <v>0</v>
          </cell>
          <cell r="CH8">
            <v>0</v>
          </cell>
          <cell r="CI8">
            <v>0</v>
          </cell>
          <cell r="CJ8">
            <v>0</v>
          </cell>
          <cell r="CK8">
            <v>0</v>
          </cell>
          <cell r="CL8">
            <v>0</v>
          </cell>
          <cell r="CM8">
            <v>0</v>
          </cell>
          <cell r="CN8">
            <v>0</v>
          </cell>
        </row>
        <row r="9">
          <cell r="A9">
            <v>9</v>
          </cell>
          <cell r="B9" t="str">
            <v>7.</v>
          </cell>
          <cell r="C9" t="str">
            <v>Gross Generation Revenue ($Millions)</v>
          </cell>
          <cell r="D9">
            <v>447.09799999999996</v>
          </cell>
          <cell r="E9">
            <v>383.185</v>
          </cell>
          <cell r="F9">
            <v>438.33500000000004</v>
          </cell>
          <cell r="G9">
            <v>388.19794999999993</v>
          </cell>
          <cell r="H9">
            <v>417.47824999999995</v>
          </cell>
          <cell r="I9">
            <v>595.19008800000006</v>
          </cell>
          <cell r="J9">
            <v>832.95170999999993</v>
          </cell>
          <cell r="K9">
            <v>980.09359532999997</v>
          </cell>
          <cell r="L9">
            <v>764.12900000000002</v>
          </cell>
          <cell r="M9">
            <v>794.27130926272912</v>
          </cell>
          <cell r="N9">
            <v>617.86096000000009</v>
          </cell>
          <cell r="O9">
            <v>618.16663000000005</v>
          </cell>
          <cell r="P9">
            <v>7276.9574925927282</v>
          </cell>
          <cell r="Q9">
            <v>-7291.4357353299993</v>
          </cell>
          <cell r="S9" t="str">
            <v>Billed Rev before DA ($Millions)</v>
          </cell>
          <cell r="T9">
            <v>891.56</v>
          </cell>
          <cell r="U9">
            <v>738.0809999999999</v>
          </cell>
          <cell r="V9">
            <v>811.46100000000001</v>
          </cell>
          <cell r="W9">
            <v>746.12105925875255</v>
          </cell>
          <cell r="X9">
            <v>789.76529792676058</v>
          </cell>
          <cell r="Y9">
            <v>933.95860767606382</v>
          </cell>
          <cell r="Z9">
            <v>1048.4188133518005</v>
          </cell>
          <cell r="AA9">
            <v>1208.946607437673</v>
          </cell>
          <cell r="AB9">
            <v>1089.2309643905817</v>
          </cell>
          <cell r="AC9">
            <v>994.57506265107031</v>
          </cell>
          <cell r="AD9">
            <v>782.88369883661971</v>
          </cell>
          <cell r="AE9">
            <v>761.42279590281692</v>
          </cell>
          <cell r="AF9">
            <v>10796.424907432141</v>
          </cell>
          <cell r="AG9">
            <v>10796424.907432137</v>
          </cell>
          <cell r="AH9" t="str">
            <v>Base Case 4-26-02</v>
          </cell>
          <cell r="AI9">
            <v>812.87876200140852</v>
          </cell>
          <cell r="AJ9">
            <v>720.88553480563382</v>
          </cell>
          <cell r="AK9">
            <v>802.58756878169015</v>
          </cell>
          <cell r="AL9">
            <v>725.02711256478869</v>
          </cell>
          <cell r="AM9">
            <v>768.19992314507044</v>
          </cell>
          <cell r="AN9">
            <v>924.68764900378369</v>
          </cell>
          <cell r="AO9">
            <v>1063.0809565027701</v>
          </cell>
          <cell r="AP9">
            <v>1226.6318728878114</v>
          </cell>
          <cell r="AQ9">
            <v>1105.7069809210525</v>
          </cell>
          <cell r="AR9">
            <v>1008.6645238020983</v>
          </cell>
          <cell r="AS9">
            <v>793.04938970000001</v>
          </cell>
          <cell r="AT9">
            <v>771.08647734084514</v>
          </cell>
          <cell r="AU9">
            <v>10722.486751456952</v>
          </cell>
          <cell r="AV9">
            <v>10722486.751456952</v>
          </cell>
          <cell r="AW9" t="str">
            <v>Base Case 4-26-02</v>
          </cell>
          <cell r="AX9">
            <v>0</v>
          </cell>
          <cell r="AY9">
            <v>0</v>
          </cell>
          <cell r="AZ9">
            <v>0</v>
          </cell>
          <cell r="BA9">
            <v>0</v>
          </cell>
          <cell r="BB9">
            <v>0</v>
          </cell>
          <cell r="BC9">
            <v>0</v>
          </cell>
          <cell r="BD9">
            <v>0</v>
          </cell>
          <cell r="BE9">
            <v>0</v>
          </cell>
          <cell r="BF9">
            <v>0</v>
          </cell>
          <cell r="BG9">
            <v>0</v>
          </cell>
          <cell r="BH9">
            <v>0</v>
          </cell>
          <cell r="BI9">
            <v>0</v>
          </cell>
          <cell r="BJ9">
            <v>0</v>
          </cell>
          <cell r="BM9">
            <v>0</v>
          </cell>
          <cell r="BN9">
            <v>0</v>
          </cell>
          <cell r="BO9">
            <v>0</v>
          </cell>
          <cell r="BP9">
            <v>0</v>
          </cell>
          <cell r="BQ9">
            <v>0</v>
          </cell>
          <cell r="BR9">
            <v>0</v>
          </cell>
          <cell r="BS9">
            <v>0</v>
          </cell>
          <cell r="BT9">
            <v>0</v>
          </cell>
          <cell r="BU9">
            <v>0</v>
          </cell>
          <cell r="BV9">
            <v>0</v>
          </cell>
          <cell r="BW9">
            <v>0</v>
          </cell>
          <cell r="BX9">
            <v>0</v>
          </cell>
          <cell r="BY9">
            <v>0</v>
          </cell>
          <cell r="CB9">
            <v>0</v>
          </cell>
          <cell r="CC9">
            <v>0</v>
          </cell>
          <cell r="CD9">
            <v>0</v>
          </cell>
          <cell r="CE9">
            <v>0</v>
          </cell>
          <cell r="CF9">
            <v>0</v>
          </cell>
          <cell r="CG9">
            <v>0</v>
          </cell>
          <cell r="CH9">
            <v>0</v>
          </cell>
          <cell r="CI9">
            <v>0</v>
          </cell>
          <cell r="CJ9">
            <v>0</v>
          </cell>
          <cell r="CK9">
            <v>0</v>
          </cell>
          <cell r="CL9">
            <v>0</v>
          </cell>
          <cell r="CM9">
            <v>0</v>
          </cell>
          <cell r="CN9">
            <v>0</v>
          </cell>
        </row>
        <row r="10">
          <cell r="A10">
            <v>10</v>
          </cell>
          <cell r="S10" t="str">
            <v>Modification to Interruptible Bill Limiter</v>
          </cell>
          <cell r="T10">
            <v>0</v>
          </cell>
          <cell r="U10">
            <v>0</v>
          </cell>
          <cell r="V10">
            <v>0</v>
          </cell>
          <cell r="W10">
            <v>0</v>
          </cell>
          <cell r="X10">
            <v>0</v>
          </cell>
          <cell r="Y10">
            <v>1.0564</v>
          </cell>
          <cell r="Z10">
            <v>0.188</v>
          </cell>
          <cell r="AA10">
            <v>0.127</v>
          </cell>
          <cell r="AB10">
            <v>0.111</v>
          </cell>
          <cell r="AC10">
            <v>0.33900000000000002</v>
          </cell>
          <cell r="AD10">
            <v>2.6819999999999999</v>
          </cell>
          <cell r="AE10">
            <v>2.714</v>
          </cell>
          <cell r="AF10">
            <v>7.2173999999999996</v>
          </cell>
          <cell r="AG10">
            <v>7217.4</v>
          </cell>
          <cell r="AI10">
            <v>3.5289999999999999</v>
          </cell>
          <cell r="AJ10">
            <v>2.6739999999999999</v>
          </cell>
          <cell r="AK10">
            <v>2.6190000000000002</v>
          </cell>
          <cell r="AL10">
            <v>2.9220000000000002</v>
          </cell>
          <cell r="AM10">
            <v>2.75</v>
          </cell>
          <cell r="AN10">
            <v>2.641</v>
          </cell>
          <cell r="AO10">
            <v>0.188</v>
          </cell>
          <cell r="AP10">
            <v>0.127</v>
          </cell>
          <cell r="AQ10">
            <v>0.111</v>
          </cell>
          <cell r="AR10">
            <v>0.33900000000000002</v>
          </cell>
          <cell r="AS10">
            <v>2.6819999999999999</v>
          </cell>
          <cell r="AT10">
            <v>2.714</v>
          </cell>
          <cell r="AU10">
            <v>23.295999999999992</v>
          </cell>
          <cell r="AV10">
            <v>23296</v>
          </cell>
          <cell r="AW10" t="str">
            <v>Base Case 4-26-02</v>
          </cell>
        </row>
        <row r="11">
          <cell r="A11">
            <v>11</v>
          </cell>
          <cell r="C11" t="str">
            <v>Direct Access Customers (Gwh)</v>
          </cell>
          <cell r="D11">
            <v>594.22367899999995</v>
          </cell>
          <cell r="E11">
            <v>252.25948500000001</v>
          </cell>
          <cell r="F11">
            <v>145.00224299999999</v>
          </cell>
          <cell r="G11">
            <v>43.756956000000002</v>
          </cell>
          <cell r="H11">
            <v>34.771298999999999</v>
          </cell>
          <cell r="I11">
            <v>77.587686000000005</v>
          </cell>
          <cell r="J11">
            <v>48.742283999999998</v>
          </cell>
          <cell r="K11">
            <v>243.38795999999999</v>
          </cell>
          <cell r="L11">
            <v>262.98815400000001</v>
          </cell>
          <cell r="M11">
            <v>519.08345499999996</v>
          </cell>
          <cell r="N11">
            <v>655.19614000000001</v>
          </cell>
          <cell r="O11">
            <v>786.83078810481891</v>
          </cell>
          <cell r="P11">
            <v>3663.8301291048192</v>
          </cell>
          <cell r="S11" t="str">
            <v>Direct Access Credit</v>
          </cell>
          <cell r="T11">
            <v>-89.427999999999997</v>
          </cell>
          <cell r="U11">
            <v>-84.85199999999999</v>
          </cell>
          <cell r="V11">
            <v>-93.855000000000004</v>
          </cell>
          <cell r="W11">
            <v>-76.369888115895378</v>
          </cell>
          <cell r="X11">
            <v>-80.845430187525167</v>
          </cell>
          <cell r="Y11">
            <v>-97.664544979357245</v>
          </cell>
          <cell r="Z11">
            <v>-112.71692451177285</v>
          </cell>
          <cell r="AA11">
            <v>-130.01334238227145</v>
          </cell>
          <cell r="AB11">
            <v>-117.12809148545706</v>
          </cell>
          <cell r="AC11">
            <v>-104.559869136194</v>
          </cell>
          <cell r="AD11">
            <v>-78.9624619804829</v>
          </cell>
          <cell r="AE11">
            <v>-76.791672647686113</v>
          </cell>
          <cell r="AF11">
            <v>-1143.1872254266423</v>
          </cell>
          <cell r="AG11">
            <v>-1143187.2254266422</v>
          </cell>
          <cell r="AH11" t="str">
            <v>Base Case 4-26-02</v>
          </cell>
          <cell r="AI11">
            <v>-82.037746868611663</v>
          </cell>
          <cell r="AJ11">
            <v>-72.721442648692161</v>
          </cell>
          <cell r="AK11">
            <v>-80.952352202213277</v>
          </cell>
          <cell r="AL11">
            <v>-73.173690426358149</v>
          </cell>
          <cell r="AM11">
            <v>-77.515269091951708</v>
          </cell>
          <cell r="AN11">
            <v>-96.070728670305684</v>
          </cell>
          <cell r="AO11">
            <v>-114.34209129155124</v>
          </cell>
          <cell r="AP11">
            <v>-131.87067584487534</v>
          </cell>
          <cell r="AQ11">
            <v>-118.86934160664819</v>
          </cell>
          <cell r="AR11">
            <v>-106.04148671504696</v>
          </cell>
          <cell r="AS11">
            <v>-80.047856646881286</v>
          </cell>
          <cell r="AT11">
            <v>-77.786617758551316</v>
          </cell>
          <cell r="AU11">
            <v>-1111.4292997716868</v>
          </cell>
          <cell r="AV11">
            <v>-1111429.299771687</v>
          </cell>
          <cell r="AW11" t="str">
            <v>Base Case 4-26-02</v>
          </cell>
        </row>
        <row r="12">
          <cell r="A12">
            <v>12</v>
          </cell>
          <cell r="S12" t="str">
            <v>CARE Subsidy Recovery</v>
          </cell>
          <cell r="AI12">
            <v>32.5</v>
          </cell>
          <cell r="AJ12">
            <v>2.5</v>
          </cell>
          <cell r="AK12">
            <v>2.5</v>
          </cell>
          <cell r="AL12">
            <v>2.5</v>
          </cell>
          <cell r="AM12">
            <v>2.5</v>
          </cell>
          <cell r="AN12">
            <v>2.5</v>
          </cell>
          <cell r="AO12">
            <v>2.5</v>
          </cell>
          <cell r="AP12">
            <v>2.5</v>
          </cell>
          <cell r="AQ12">
            <v>2.5</v>
          </cell>
          <cell r="AR12">
            <v>2.5</v>
          </cell>
          <cell r="AS12">
            <v>2.5</v>
          </cell>
          <cell r="AT12">
            <v>2.5</v>
          </cell>
          <cell r="AU12">
            <v>60</v>
          </cell>
          <cell r="AV12">
            <v>60000</v>
          </cell>
          <cell r="AW12" t="str">
            <v>Base Case 4-26-02</v>
          </cell>
        </row>
        <row r="13">
          <cell r="A13">
            <v>13</v>
          </cell>
          <cell r="C13" t="str">
            <v xml:space="preserve">  Direct Access Credit Rate</v>
          </cell>
          <cell r="S13" t="str">
            <v>Historical Procurement Charge</v>
          </cell>
          <cell r="T13">
            <v>0</v>
          </cell>
          <cell r="U13">
            <v>0</v>
          </cell>
          <cell r="V13">
            <v>0</v>
          </cell>
          <cell r="W13">
            <v>0</v>
          </cell>
          <cell r="X13">
            <v>0</v>
          </cell>
          <cell r="Y13">
            <v>9.4300000000000015</v>
          </cell>
          <cell r="Z13">
            <v>24.274999999999999</v>
          </cell>
          <cell r="AA13">
            <v>28</v>
          </cell>
          <cell r="AB13">
            <v>25.225000000000001</v>
          </cell>
          <cell r="AC13">
            <v>24.7</v>
          </cell>
          <cell r="AD13">
            <v>21.824999999999999</v>
          </cell>
          <cell r="AE13">
            <v>21.225000000000001</v>
          </cell>
          <cell r="AF13">
            <v>154.68</v>
          </cell>
          <cell r="AG13">
            <v>154680</v>
          </cell>
          <cell r="AH13" t="str">
            <v>Base Case 4-26-02</v>
          </cell>
          <cell r="AI13">
            <v>22.675000000000001</v>
          </cell>
          <cell r="AJ13">
            <v>20.100000000000001</v>
          </cell>
          <cell r="AK13">
            <v>22.375</v>
          </cell>
          <cell r="AL13">
            <v>20.225000000000001</v>
          </cell>
          <cell r="AM13">
            <v>21.425000000000001</v>
          </cell>
          <cell r="AN13">
            <v>23.85</v>
          </cell>
          <cell r="AO13">
            <v>24.625</v>
          </cell>
          <cell r="AP13">
            <v>28.4</v>
          </cell>
          <cell r="AQ13">
            <v>25.6</v>
          </cell>
          <cell r="AR13">
            <v>25.05</v>
          </cell>
          <cell r="AS13">
            <v>22.125</v>
          </cell>
          <cell r="AT13">
            <v>21.5</v>
          </cell>
          <cell r="AU13">
            <v>277.95000000000005</v>
          </cell>
          <cell r="AV13">
            <v>277950</v>
          </cell>
          <cell r="AW13" t="str">
            <v>Base Case 4-26-02</v>
          </cell>
        </row>
        <row r="14">
          <cell r="A14">
            <v>14</v>
          </cell>
          <cell r="B14" t="str">
            <v>8.</v>
          </cell>
          <cell r="C14" t="str">
            <v>Direct Access Customers</v>
          </cell>
          <cell r="D14">
            <v>-156.36799999999999</v>
          </cell>
          <cell r="E14">
            <v>-58.085804000000003</v>
          </cell>
          <cell r="F14">
            <v>-18.59</v>
          </cell>
          <cell r="G14">
            <v>-6.1902840000000001</v>
          </cell>
          <cell r="H14">
            <v>-4.7466600000000003</v>
          </cell>
          <cell r="I14">
            <v>-3.4201619999999999</v>
          </cell>
          <cell r="J14">
            <v>-4.0493009999999998</v>
          </cell>
          <cell r="K14">
            <v>-31.472556000000001</v>
          </cell>
          <cell r="L14">
            <v>-33.977058</v>
          </cell>
          <cell r="M14">
            <v>-62.143915999999997</v>
          </cell>
          <cell r="N14">
            <v>-70.770284000000004</v>
          </cell>
          <cell r="O14">
            <v>-80.170188999999993</v>
          </cell>
          <cell r="P14">
            <v>-529.98421399999995</v>
          </cell>
          <cell r="S14" t="str">
            <v>Exit Fee Surcharge</v>
          </cell>
          <cell r="T14">
            <v>0</v>
          </cell>
          <cell r="U14">
            <v>0</v>
          </cell>
          <cell r="V14">
            <v>0</v>
          </cell>
          <cell r="W14">
            <v>0</v>
          </cell>
          <cell r="X14">
            <v>0</v>
          </cell>
          <cell r="Y14">
            <v>0</v>
          </cell>
          <cell r="Z14">
            <v>0</v>
          </cell>
          <cell r="AA14">
            <v>0</v>
          </cell>
          <cell r="AB14">
            <v>0</v>
          </cell>
          <cell r="AC14">
            <v>0</v>
          </cell>
          <cell r="AD14">
            <v>0</v>
          </cell>
          <cell r="AE14">
            <v>0</v>
          </cell>
          <cell r="AF14">
            <v>0</v>
          </cell>
          <cell r="AG14">
            <v>0</v>
          </cell>
          <cell r="AH14" t="str">
            <v>Base Case 4-26-02</v>
          </cell>
          <cell r="AI14">
            <v>7.9939352000000001</v>
          </cell>
          <cell r="AJ14">
            <v>17.715336000000001</v>
          </cell>
          <cell r="AK14">
            <v>19.72043</v>
          </cell>
          <cell r="AL14">
            <v>17.825506000000001</v>
          </cell>
          <cell r="AM14">
            <v>18.883137999999999</v>
          </cell>
          <cell r="AN14">
            <v>22.1171544</v>
          </cell>
          <cell r="AO14">
            <v>21.703490000000002</v>
          </cell>
          <cell r="AP14">
            <v>25.030624</v>
          </cell>
          <cell r="AQ14">
            <v>22.562815999999998</v>
          </cell>
          <cell r="AR14">
            <v>23.229967200000001</v>
          </cell>
          <cell r="AS14">
            <v>19.50009</v>
          </cell>
          <cell r="AT14">
            <v>18.949240000000003</v>
          </cell>
          <cell r="AU14">
            <v>235.23172680000002</v>
          </cell>
          <cell r="AV14">
            <v>235231.72679999997</v>
          </cell>
          <cell r="AW14" t="str">
            <v>Base Case 4-26-02</v>
          </cell>
          <cell r="BJ14">
            <v>0</v>
          </cell>
          <cell r="BY14">
            <v>0</v>
          </cell>
          <cell r="CN14">
            <v>0</v>
          </cell>
        </row>
        <row r="15">
          <cell r="A15">
            <v>15</v>
          </cell>
          <cell r="B15" t="str">
            <v>9.</v>
          </cell>
          <cell r="C15" t="str">
            <v>Net Generation Revenues</v>
          </cell>
          <cell r="D15">
            <v>290.72999999999996</v>
          </cell>
          <cell r="E15">
            <v>325.09919600000001</v>
          </cell>
          <cell r="F15">
            <v>419.74500000000006</v>
          </cell>
          <cell r="G15">
            <v>382.00766599999992</v>
          </cell>
          <cell r="H15">
            <v>412.73158999999993</v>
          </cell>
          <cell r="I15">
            <v>591.76992600000005</v>
          </cell>
          <cell r="J15">
            <v>828.90240899999992</v>
          </cell>
          <cell r="K15">
            <v>948.62103932999992</v>
          </cell>
          <cell r="L15">
            <v>730.15194199999996</v>
          </cell>
          <cell r="M15">
            <v>732.12739326272913</v>
          </cell>
          <cell r="N15">
            <v>547.09067600000003</v>
          </cell>
          <cell r="O15">
            <v>537.996441</v>
          </cell>
          <cell r="P15">
            <v>6746.9732785927281</v>
          </cell>
          <cell r="S15" t="str">
            <v>Total Bundled Serv Rev</v>
          </cell>
          <cell r="T15">
            <v>802.13199999999995</v>
          </cell>
          <cell r="U15">
            <v>653.22899999999993</v>
          </cell>
          <cell r="V15">
            <v>717.60599999999999</v>
          </cell>
          <cell r="W15">
            <v>669.75117114285717</v>
          </cell>
          <cell r="X15">
            <v>708.91986773923543</v>
          </cell>
          <cell r="Y15">
            <v>846.78046269670654</v>
          </cell>
          <cell r="Z15">
            <v>960.16488884002774</v>
          </cell>
          <cell r="AA15">
            <v>1107.0602650554015</v>
          </cell>
          <cell r="AB15">
            <v>997.43887290512475</v>
          </cell>
          <cell r="AC15">
            <v>915.05419351487637</v>
          </cell>
          <cell r="AD15">
            <v>728.42823685613689</v>
          </cell>
          <cell r="AE15">
            <v>708.57012325513085</v>
          </cell>
          <cell r="AF15">
            <v>9815.1350820054959</v>
          </cell>
          <cell r="AG15">
            <v>9815135.0820054971</v>
          </cell>
          <cell r="AI15">
            <v>797.53895033279684</v>
          </cell>
          <cell r="AJ15">
            <v>691.15342815694169</v>
          </cell>
          <cell r="AK15">
            <v>768.84964657947683</v>
          </cell>
          <cell r="AL15">
            <v>695.32592813843064</v>
          </cell>
          <cell r="AM15">
            <v>736.24279205311871</v>
          </cell>
          <cell r="AN15">
            <v>879.72507473347798</v>
          </cell>
          <cell r="AO15">
            <v>997.7553552112189</v>
          </cell>
          <cell r="AP15">
            <v>1150.8188210429362</v>
          </cell>
          <cell r="AQ15">
            <v>1037.6114553144043</v>
          </cell>
          <cell r="AR15">
            <v>953.74200428705137</v>
          </cell>
          <cell r="AS15">
            <v>759.80862305311871</v>
          </cell>
          <cell r="AT15">
            <v>738.96309958229392</v>
          </cell>
          <cell r="AU15">
            <v>10207.535178485266</v>
          </cell>
          <cell r="AV15">
            <v>10207535.178485267</v>
          </cell>
          <cell r="AX15">
            <v>0</v>
          </cell>
          <cell r="AY15">
            <v>0</v>
          </cell>
          <cell r="AZ15">
            <v>0</v>
          </cell>
          <cell r="BA15">
            <v>0</v>
          </cell>
          <cell r="BB15">
            <v>0</v>
          </cell>
          <cell r="BC15">
            <v>0</v>
          </cell>
          <cell r="BD15">
            <v>0</v>
          </cell>
          <cell r="BE15">
            <v>0</v>
          </cell>
          <cell r="BF15">
            <v>0</v>
          </cell>
          <cell r="BG15">
            <v>0</v>
          </cell>
          <cell r="BH15">
            <v>0</v>
          </cell>
          <cell r="BI15">
            <v>0</v>
          </cell>
          <cell r="BJ15">
            <v>0</v>
          </cell>
          <cell r="BK15">
            <v>0</v>
          </cell>
          <cell r="BM15">
            <v>0</v>
          </cell>
          <cell r="BN15">
            <v>0</v>
          </cell>
          <cell r="BO15">
            <v>0</v>
          </cell>
          <cell r="BP15">
            <v>0</v>
          </cell>
          <cell r="BQ15">
            <v>0</v>
          </cell>
          <cell r="BR15">
            <v>0</v>
          </cell>
          <cell r="BS15">
            <v>0</v>
          </cell>
          <cell r="BT15">
            <v>0</v>
          </cell>
          <cell r="BU15">
            <v>0</v>
          </cell>
          <cell r="BV15">
            <v>0</v>
          </cell>
          <cell r="BW15">
            <v>0</v>
          </cell>
          <cell r="BX15">
            <v>0</v>
          </cell>
          <cell r="BY15">
            <v>0</v>
          </cell>
          <cell r="CB15">
            <v>0</v>
          </cell>
          <cell r="CC15">
            <v>0</v>
          </cell>
          <cell r="CD15">
            <v>0</v>
          </cell>
          <cell r="CE15">
            <v>0</v>
          </cell>
          <cell r="CF15">
            <v>0</v>
          </cell>
          <cell r="CG15">
            <v>0</v>
          </cell>
          <cell r="CH15">
            <v>0</v>
          </cell>
          <cell r="CI15">
            <v>0</v>
          </cell>
          <cell r="CJ15">
            <v>0</v>
          </cell>
          <cell r="CK15">
            <v>0</v>
          </cell>
          <cell r="CL15">
            <v>0</v>
          </cell>
          <cell r="CM15">
            <v>0</v>
          </cell>
          <cell r="CN15">
            <v>0</v>
          </cell>
        </row>
        <row r="16">
          <cell r="A16">
            <v>16</v>
          </cell>
        </row>
        <row r="17">
          <cell r="A17">
            <v>17</v>
          </cell>
          <cell r="B17" t="str">
            <v>10.</v>
          </cell>
          <cell r="C17" t="str">
            <v>Non Gen (T&amp;D) Rates ($/Mwh)</v>
          </cell>
          <cell r="D17">
            <v>35.818209225203496</v>
          </cell>
          <cell r="E17">
            <v>34.418345705196181</v>
          </cell>
          <cell r="F17">
            <v>34.302915274825388</v>
          </cell>
          <cell r="G17">
            <v>33.25</v>
          </cell>
          <cell r="H17">
            <v>33.25</v>
          </cell>
          <cell r="I17">
            <v>33.346000000000004</v>
          </cell>
          <cell r="J17">
            <v>33.49</v>
          </cell>
          <cell r="K17">
            <v>33.49</v>
          </cell>
          <cell r="L17">
            <v>33.02177659407802</v>
          </cell>
          <cell r="M17">
            <v>33.165273132664439</v>
          </cell>
          <cell r="N17">
            <v>31.367744063324537</v>
          </cell>
          <cell r="O17">
            <v>33.249999999999993</v>
          </cell>
          <cell r="P17">
            <v>33.522388010425324</v>
          </cell>
          <cell r="S17" t="str">
            <v>Non Gen (T&amp;D) Rates ($/Mwh)</v>
          </cell>
          <cell r="T17">
            <v>0</v>
          </cell>
          <cell r="U17">
            <v>0</v>
          </cell>
          <cell r="V17">
            <v>0</v>
          </cell>
          <cell r="W17">
            <v>0</v>
          </cell>
          <cell r="X17">
            <v>0</v>
          </cell>
          <cell r="Y17">
            <v>0</v>
          </cell>
          <cell r="Z17">
            <v>0</v>
          </cell>
          <cell r="AA17">
            <v>0</v>
          </cell>
          <cell r="AB17">
            <v>0</v>
          </cell>
          <cell r="AC17">
            <v>0</v>
          </cell>
          <cell r="AD17">
            <v>0</v>
          </cell>
          <cell r="AE17">
            <v>0</v>
          </cell>
          <cell r="AF17">
            <v>0</v>
          </cell>
          <cell r="AI17">
            <v>0</v>
          </cell>
          <cell r="AJ17">
            <v>0</v>
          </cell>
          <cell r="AK17">
            <v>0</v>
          </cell>
          <cell r="AL17">
            <v>0</v>
          </cell>
          <cell r="AM17">
            <v>0</v>
          </cell>
          <cell r="AN17">
            <v>0</v>
          </cell>
          <cell r="AO17">
            <v>0</v>
          </cell>
          <cell r="AP17">
            <v>0</v>
          </cell>
          <cell r="AQ17">
            <v>0</v>
          </cell>
          <cell r="AR17">
            <v>0</v>
          </cell>
          <cell r="AS17">
            <v>0</v>
          </cell>
          <cell r="AT17">
            <v>0</v>
          </cell>
          <cell r="AU17">
            <v>0</v>
          </cell>
          <cell r="BJ17">
            <v>0</v>
          </cell>
          <cell r="BY17">
            <v>0</v>
          </cell>
        </row>
        <row r="18">
          <cell r="A18">
            <v>18</v>
          </cell>
          <cell r="B18" t="str">
            <v>11.</v>
          </cell>
          <cell r="C18" t="str">
            <v>Non Gen (T&amp;D) Revenues ($Millions)</v>
          </cell>
          <cell r="D18">
            <v>237.61799999999999</v>
          </cell>
          <cell r="E18">
            <v>194.739</v>
          </cell>
          <cell r="F18">
            <v>225.91900000000001</v>
          </cell>
          <cell r="G18">
            <v>193.08275</v>
          </cell>
          <cell r="H18">
            <v>207.64625000000001</v>
          </cell>
          <cell r="I18">
            <v>225.28557600000002</v>
          </cell>
          <cell r="J18">
            <v>232.52107000000001</v>
          </cell>
          <cell r="K18">
            <v>273.59618660999996</v>
          </cell>
          <cell r="L18">
            <v>210.77799999999999</v>
          </cell>
          <cell r="M18">
            <v>232.21653386282907</v>
          </cell>
          <cell r="N18">
            <v>190.214</v>
          </cell>
          <cell r="O18">
            <v>201.72774999999996</v>
          </cell>
          <cell r="P18">
            <v>2625.3441164728292</v>
          </cell>
          <cell r="Q18">
            <v>2642.1609439134627</v>
          </cell>
          <cell r="T18">
            <v>0</v>
          </cell>
          <cell r="U18">
            <v>0</v>
          </cell>
          <cell r="V18">
            <v>0</v>
          </cell>
          <cell r="W18">
            <v>0</v>
          </cell>
          <cell r="X18">
            <v>0</v>
          </cell>
          <cell r="Y18">
            <v>0</v>
          </cell>
          <cell r="Z18">
            <v>0</v>
          </cell>
          <cell r="AA18">
            <v>0</v>
          </cell>
          <cell r="AB18">
            <v>0</v>
          </cell>
          <cell r="AC18">
            <v>0</v>
          </cell>
          <cell r="AD18">
            <v>0</v>
          </cell>
          <cell r="AE18">
            <v>0</v>
          </cell>
          <cell r="AF18">
            <v>0</v>
          </cell>
          <cell r="AG18">
            <v>9815.1350820054977</v>
          </cell>
          <cell r="AH18" t="str">
            <v>Base Case 4-26-02</v>
          </cell>
          <cell r="AI18">
            <v>0</v>
          </cell>
          <cell r="AJ18">
            <v>0</v>
          </cell>
          <cell r="AK18">
            <v>0</v>
          </cell>
          <cell r="AL18">
            <v>0</v>
          </cell>
          <cell r="AM18">
            <v>0</v>
          </cell>
          <cell r="AN18">
            <v>0</v>
          </cell>
          <cell r="AO18">
            <v>0</v>
          </cell>
          <cell r="AP18">
            <v>0</v>
          </cell>
          <cell r="AQ18">
            <v>0</v>
          </cell>
          <cell r="AR18">
            <v>0</v>
          </cell>
          <cell r="AS18">
            <v>0</v>
          </cell>
          <cell r="AT18">
            <v>0</v>
          </cell>
          <cell r="AU18">
            <v>0</v>
          </cell>
          <cell r="AX18">
            <v>0</v>
          </cell>
          <cell r="AY18">
            <v>0</v>
          </cell>
          <cell r="AZ18">
            <v>0</v>
          </cell>
          <cell r="BA18">
            <v>0</v>
          </cell>
          <cell r="BB18">
            <v>0</v>
          </cell>
          <cell r="BC18">
            <v>0</v>
          </cell>
          <cell r="BD18">
            <v>0</v>
          </cell>
          <cell r="BE18">
            <v>0</v>
          </cell>
          <cell r="BF18">
            <v>0</v>
          </cell>
          <cell r="BG18">
            <v>0</v>
          </cell>
          <cell r="BH18">
            <v>0</v>
          </cell>
          <cell r="BI18">
            <v>0</v>
          </cell>
          <cell r="BJ18">
            <v>0</v>
          </cell>
          <cell r="BM18">
            <v>0</v>
          </cell>
          <cell r="BN18">
            <v>0</v>
          </cell>
          <cell r="BO18">
            <v>0</v>
          </cell>
          <cell r="BP18">
            <v>0</v>
          </cell>
          <cell r="BQ18">
            <v>0</v>
          </cell>
          <cell r="BR18">
            <v>0</v>
          </cell>
          <cell r="BS18">
            <v>0</v>
          </cell>
          <cell r="BT18">
            <v>0</v>
          </cell>
          <cell r="BU18">
            <v>0</v>
          </cell>
          <cell r="BV18">
            <v>0</v>
          </cell>
          <cell r="BW18">
            <v>0</v>
          </cell>
          <cell r="BX18">
            <v>0</v>
          </cell>
          <cell r="BY18">
            <v>0</v>
          </cell>
          <cell r="CB18">
            <v>0</v>
          </cell>
          <cell r="CC18">
            <v>0</v>
          </cell>
          <cell r="CD18">
            <v>0</v>
          </cell>
          <cell r="CE18">
            <v>0</v>
          </cell>
          <cell r="CF18">
            <v>0</v>
          </cell>
          <cell r="CG18">
            <v>0</v>
          </cell>
          <cell r="CH18">
            <v>0</v>
          </cell>
          <cell r="CI18">
            <v>0</v>
          </cell>
          <cell r="CJ18">
            <v>0</v>
          </cell>
          <cell r="CK18">
            <v>0</v>
          </cell>
          <cell r="CL18">
            <v>0</v>
          </cell>
          <cell r="CM18">
            <v>0</v>
          </cell>
          <cell r="CN18">
            <v>0</v>
          </cell>
        </row>
        <row r="19">
          <cell r="A19">
            <v>19</v>
          </cell>
          <cell r="C19" t="str">
            <v>Accrual Revenues ($Millions)</v>
          </cell>
          <cell r="I19" t="str">
            <v>DWR &amp; 20/20 Credit (Recorded Billed) and Total Bundle Rev per DBP4460--&gt;</v>
          </cell>
          <cell r="J19">
            <v>149.81399999999999</v>
          </cell>
          <cell r="K19">
            <v>166.54499999999999</v>
          </cell>
          <cell r="L19">
            <v>155.166</v>
          </cell>
          <cell r="M19">
            <v>186.35429999999999</v>
          </cell>
          <cell r="N19">
            <v>157.06306000000004</v>
          </cell>
          <cell r="S19" t="str">
            <v>Revenues ($Millions)</v>
          </cell>
          <cell r="AX19">
            <v>7.8132373426818461E-2</v>
          </cell>
          <cell r="AY19">
            <v>6.7710119639235428E-2</v>
          </cell>
          <cell r="AZ19">
            <v>7.5321772899691275E-2</v>
          </cell>
          <cell r="BA19">
            <v>6.811888629137329E-2</v>
          </cell>
          <cell r="BB19">
            <v>7.2127382289597211E-2</v>
          </cell>
          <cell r="BC19">
            <v>8.6183888602970618E-2</v>
          </cell>
          <cell r="BD19">
            <v>9.774694260316813E-2</v>
          </cell>
          <cell r="BE19">
            <v>0.11274208718560698</v>
          </cell>
          <cell r="BF19">
            <v>0.10165151891922054</v>
          </cell>
          <cell r="BG19">
            <v>9.3435093547096712E-2</v>
          </cell>
          <cell r="BH19">
            <v>7.4436052364001692E-2</v>
          </cell>
          <cell r="BI19">
            <v>7.2393882231219633E-2</v>
          </cell>
          <cell r="BJ19">
            <v>0.99999999999999989</v>
          </cell>
          <cell r="BK19">
            <v>9024.19</v>
          </cell>
          <cell r="BL19" t="str">
            <v>Proscreen incl. OOR</v>
          </cell>
          <cell r="BM19">
            <v>7.8132373426818461E-2</v>
          </cell>
          <cell r="BN19">
            <v>6.7710119639235428E-2</v>
          </cell>
          <cell r="BO19">
            <v>7.5321772899691275E-2</v>
          </cell>
          <cell r="BP19">
            <v>6.811888629137329E-2</v>
          </cell>
          <cell r="BQ19">
            <v>7.2127382289597211E-2</v>
          </cell>
          <cell r="BR19">
            <v>8.6183888602970618E-2</v>
          </cell>
          <cell r="BS19">
            <v>9.774694260316813E-2</v>
          </cell>
          <cell r="BT19">
            <v>0.11274208718560698</v>
          </cell>
          <cell r="BU19">
            <v>0.10165151891922054</v>
          </cell>
          <cell r="BV19">
            <v>9.3435093547096712E-2</v>
          </cell>
          <cell r="BW19">
            <v>7.4436052364001692E-2</v>
          </cell>
          <cell r="BX19">
            <v>7.2393882231219633E-2</v>
          </cell>
          <cell r="BY19">
            <v>0.99999999999999989</v>
          </cell>
          <cell r="BZ19">
            <v>8723.7029999999995</v>
          </cell>
          <cell r="CA19" t="str">
            <v>Proscreen includes OOR</v>
          </cell>
          <cell r="CB19">
            <v>7.8132373426818461E-2</v>
          </cell>
          <cell r="CC19">
            <v>6.7710119639235428E-2</v>
          </cell>
          <cell r="CD19">
            <v>7.5321772899691275E-2</v>
          </cell>
          <cell r="CE19">
            <v>6.811888629137329E-2</v>
          </cell>
          <cell r="CF19">
            <v>7.2127382289597211E-2</v>
          </cell>
          <cell r="CG19">
            <v>8.6183888602970618E-2</v>
          </cell>
          <cell r="CH19">
            <v>9.774694260316813E-2</v>
          </cell>
          <cell r="CI19">
            <v>0.11274208718560698</v>
          </cell>
          <cell r="CJ19">
            <v>0.10165151891922054</v>
          </cell>
          <cell r="CK19">
            <v>9.3435093547096712E-2</v>
          </cell>
          <cell r="CL19">
            <v>7.4436052364001692E-2</v>
          </cell>
          <cell r="CM19">
            <v>7.2393882231219633E-2</v>
          </cell>
          <cell r="CN19">
            <v>0.99999999999999989</v>
          </cell>
          <cell r="CO19">
            <v>8723.7029999999995</v>
          </cell>
        </row>
        <row r="20">
          <cell r="A20">
            <v>20</v>
          </cell>
          <cell r="B20" t="str">
            <v>12.</v>
          </cell>
          <cell r="C20" t="str">
            <v>Total Bundled Revenues (Accrual)</v>
          </cell>
          <cell r="D20">
            <v>528.34799999999996</v>
          </cell>
          <cell r="E20">
            <v>519.83819600000004</v>
          </cell>
          <cell r="F20">
            <v>645.6640000000001</v>
          </cell>
          <cell r="G20">
            <v>575.09041599999989</v>
          </cell>
          <cell r="H20">
            <v>620.37783999999988</v>
          </cell>
          <cell r="I20">
            <v>817.05550200000005</v>
          </cell>
          <cell r="J20">
            <v>907.58799999999997</v>
          </cell>
          <cell r="K20">
            <v>1005.348</v>
          </cell>
          <cell r="L20">
            <v>785.92100000000005</v>
          </cell>
          <cell r="M20">
            <v>801.26400000000001</v>
          </cell>
          <cell r="N20">
            <v>553.95699999999999</v>
          </cell>
          <cell r="O20">
            <v>739.72419100000002</v>
          </cell>
          <cell r="P20">
            <v>8500.1761450000013</v>
          </cell>
          <cell r="S20" t="str">
            <v>Total Bundled Rev (Accrual)</v>
          </cell>
          <cell r="T20">
            <v>802.13199999999995</v>
          </cell>
          <cell r="U20">
            <v>653.22899999999993</v>
          </cell>
          <cell r="V20">
            <v>717.60599999999999</v>
          </cell>
          <cell r="W20">
            <v>669.75117114285717</v>
          </cell>
          <cell r="X20">
            <v>708.91986773923543</v>
          </cell>
          <cell r="Y20">
            <v>846.78046269670654</v>
          </cell>
          <cell r="Z20">
            <v>960.16488884002774</v>
          </cell>
          <cell r="AA20">
            <v>1107.0602650554015</v>
          </cell>
          <cell r="AB20">
            <v>997.43887290512475</v>
          </cell>
          <cell r="AC20">
            <v>915.05419351487637</v>
          </cell>
          <cell r="AD20">
            <v>728.42823685613689</v>
          </cell>
          <cell r="AE20">
            <v>708.57012325513085</v>
          </cell>
          <cell r="AF20">
            <v>9815.1350820054959</v>
          </cell>
          <cell r="AI20">
            <v>797.53895033279684</v>
          </cell>
          <cell r="AJ20">
            <v>691.15342815694169</v>
          </cell>
          <cell r="AK20">
            <v>768.84964657947683</v>
          </cell>
          <cell r="AL20">
            <v>695.32592813843064</v>
          </cell>
          <cell r="AM20">
            <v>736.24279205311871</v>
          </cell>
          <cell r="AN20">
            <v>879.72507473347798</v>
          </cell>
          <cell r="AO20">
            <v>997.7553552112189</v>
          </cell>
          <cell r="AP20">
            <v>1150.8188210429362</v>
          </cell>
          <cell r="AQ20">
            <v>1037.6114553144043</v>
          </cell>
          <cell r="AR20">
            <v>953.74200428705137</v>
          </cell>
          <cell r="AS20">
            <v>759.80862305311871</v>
          </cell>
          <cell r="AT20">
            <v>738.96309958229392</v>
          </cell>
          <cell r="AU20">
            <v>10207.535178485266</v>
          </cell>
          <cell r="AV20">
            <v>10207.535178485266</v>
          </cell>
          <cell r="AX20">
            <v>705.08138295456092</v>
          </cell>
          <cell r="AY20">
            <v>611.02898454719195</v>
          </cell>
          <cell r="AZ20">
            <v>679.71798978366508</v>
          </cell>
          <cell r="BA20">
            <v>614.71777248174794</v>
          </cell>
          <cell r="BB20">
            <v>650.89120198396029</v>
          </cell>
          <cell r="BC20">
            <v>777.73978569204144</v>
          </cell>
          <cell r="BD20">
            <v>882.08698197008391</v>
          </cell>
          <cell r="BE20">
            <v>1017.4060157594827</v>
          </cell>
          <cell r="BF20">
            <v>917.32262051564089</v>
          </cell>
          <cell r="BG20">
            <v>843.17603683677476</v>
          </cell>
          <cell r="BH20">
            <v>671.72507938270041</v>
          </cell>
          <cell r="BI20">
            <v>653.29614809214991</v>
          </cell>
          <cell r="BJ20">
            <v>9024.1899999999987</v>
          </cell>
          <cell r="BM20">
            <v>681.60362046065643</v>
          </cell>
          <cell r="BN20">
            <v>590.68297382715696</v>
          </cell>
          <cell r="BO20">
            <v>657.08477621035547</v>
          </cell>
          <cell r="BP20">
            <v>594.24893269671202</v>
          </cell>
          <cell r="BQ20">
            <v>629.21786126190602</v>
          </cell>
          <cell r="BR20">
            <v>751.8426475574006</v>
          </cell>
          <cell r="BS20">
            <v>852.71529642808559</v>
          </cell>
          <cell r="BT20">
            <v>983.52848420734108</v>
          </cell>
          <cell r="BU20">
            <v>886.77766055016093</v>
          </cell>
          <cell r="BV20">
            <v>815.10000588208823</v>
          </cell>
          <cell r="BW20">
            <v>649.35801331599862</v>
          </cell>
          <cell r="BX20">
            <v>631.54272760213735</v>
          </cell>
          <cell r="BY20">
            <v>8723.7029999999977</v>
          </cell>
          <cell r="CB20">
            <v>0</v>
          </cell>
          <cell r="CC20">
            <v>0</v>
          </cell>
          <cell r="CD20">
            <v>0</v>
          </cell>
          <cell r="CE20">
            <v>0</v>
          </cell>
          <cell r="CF20">
            <v>0</v>
          </cell>
          <cell r="CG20">
            <v>0</v>
          </cell>
          <cell r="CH20">
            <v>0</v>
          </cell>
          <cell r="CI20">
            <v>0</v>
          </cell>
          <cell r="CJ20">
            <v>0</v>
          </cell>
          <cell r="CK20">
            <v>0</v>
          </cell>
          <cell r="CL20">
            <v>0</v>
          </cell>
          <cell r="CM20">
            <v>0</v>
          </cell>
          <cell r="CN20">
            <v>0</v>
          </cell>
        </row>
        <row r="21">
          <cell r="A21">
            <v>21</v>
          </cell>
          <cell r="C21" t="str">
            <v>Total Bundled Rev</v>
          </cell>
          <cell r="J21">
            <v>1057.402</v>
          </cell>
          <cell r="K21">
            <v>1171.893</v>
          </cell>
          <cell r="L21">
            <v>941.08699999999999</v>
          </cell>
          <cell r="M21">
            <v>987.61829999999998</v>
          </cell>
          <cell r="N21">
            <v>711.02006000000006</v>
          </cell>
          <cell r="O21">
            <v>739.72419100000002</v>
          </cell>
          <cell r="P21">
            <v>5608.7445509999998</v>
          </cell>
          <cell r="AF21">
            <v>0</v>
          </cell>
          <cell r="AU21">
            <v>0</v>
          </cell>
        </row>
        <row r="22">
          <cell r="A22">
            <v>22</v>
          </cell>
          <cell r="C22" t="str">
            <v>Other Non-Utility Revenues</v>
          </cell>
          <cell r="D22">
            <v>4.1607500000000002</v>
          </cell>
          <cell r="E22">
            <v>4.1607500000000002</v>
          </cell>
          <cell r="F22">
            <v>4.1607500000000002</v>
          </cell>
          <cell r="G22">
            <v>4.1607500000000002</v>
          </cell>
          <cell r="H22">
            <v>4.1607500000000002</v>
          </cell>
          <cell r="I22">
            <v>4.1607500000000002</v>
          </cell>
          <cell r="J22">
            <v>4.1607500000000002</v>
          </cell>
          <cell r="K22">
            <v>4.1607500000000002</v>
          </cell>
          <cell r="L22">
            <v>4.1607500000000002</v>
          </cell>
          <cell r="M22">
            <v>4.1607500000000002</v>
          </cell>
          <cell r="N22">
            <v>4.1607500000000002</v>
          </cell>
          <cell r="O22">
            <v>4.1607500000000002</v>
          </cell>
          <cell r="P22">
            <v>49.929000000000002</v>
          </cell>
          <cell r="Q22">
            <v>49.929000000000002</v>
          </cell>
          <cell r="S22" t="str">
            <v>Other Non-Utility Revenues</v>
          </cell>
          <cell r="T22">
            <v>4.4766666666666666</v>
          </cell>
          <cell r="U22">
            <v>4.4766666666666666</v>
          </cell>
          <cell r="V22">
            <v>4.4766666666666666</v>
          </cell>
          <cell r="W22">
            <v>4.4766666666666666</v>
          </cell>
          <cell r="X22">
            <v>4.4766666666666666</v>
          </cell>
          <cell r="Y22">
            <v>4.4766666666666666</v>
          </cell>
          <cell r="Z22">
            <v>4.4766666666666666</v>
          </cell>
          <cell r="AA22">
            <v>4.4766666666666666</v>
          </cell>
          <cell r="AB22">
            <v>4.4766666666666666</v>
          </cell>
          <cell r="AC22">
            <v>4.4766666666666666</v>
          </cell>
          <cell r="AD22">
            <v>4.4766666666666666</v>
          </cell>
          <cell r="AE22">
            <v>4.4766666666666666</v>
          </cell>
          <cell r="AF22">
            <v>53.72</v>
          </cell>
          <cell r="AG22">
            <v>53.72</v>
          </cell>
          <cell r="AI22">
            <v>3.7860833333333335</v>
          </cell>
          <cell r="AJ22">
            <v>3.7860833333333335</v>
          </cell>
          <cell r="AK22">
            <v>3.7860833333333335</v>
          </cell>
          <cell r="AL22">
            <v>3.7860833333333335</v>
          </cell>
          <cell r="AM22">
            <v>3.7860833333333335</v>
          </cell>
          <cell r="AN22">
            <v>3.7860833333333335</v>
          </cell>
          <cell r="AO22">
            <v>3.7860833333333335</v>
          </cell>
          <cell r="AP22">
            <v>3.7860833333333335</v>
          </cell>
          <cell r="AQ22">
            <v>3.7860833333333335</v>
          </cell>
          <cell r="AR22">
            <v>3.7860833333333335</v>
          </cell>
          <cell r="AS22">
            <v>3.7860833333333335</v>
          </cell>
          <cell r="AT22">
            <v>3.7860833333333335</v>
          </cell>
          <cell r="AU22">
            <v>45.432999999999993</v>
          </cell>
          <cell r="AV22">
            <v>45.433</v>
          </cell>
          <cell r="AX22">
            <v>2.9964166666666667</v>
          </cell>
          <cell r="AY22">
            <v>2.9964166666666667</v>
          </cell>
          <cell r="AZ22">
            <v>2.9964166666666667</v>
          </cell>
          <cell r="BA22">
            <v>2.9964166666666667</v>
          </cell>
          <cell r="BB22">
            <v>2.9964166666666667</v>
          </cell>
          <cell r="BC22">
            <v>2.9964166666666667</v>
          </cell>
          <cell r="BD22">
            <v>2.9964166666666667</v>
          </cell>
          <cell r="BE22">
            <v>2.9964166666666667</v>
          </cell>
          <cell r="BF22">
            <v>2.9964166666666667</v>
          </cell>
          <cell r="BG22">
            <v>2.9964166666666667</v>
          </cell>
          <cell r="BH22">
            <v>2.9964166666666667</v>
          </cell>
          <cell r="BI22">
            <v>2.9964166666666667</v>
          </cell>
          <cell r="BJ22">
            <v>35.957000000000008</v>
          </cell>
          <cell r="BK22">
            <v>35.957000000000001</v>
          </cell>
          <cell r="BM22">
            <v>3.4473333333333334</v>
          </cell>
          <cell r="BN22">
            <v>3.4473333333333334</v>
          </cell>
          <cell r="BO22">
            <v>3.4473333333333334</v>
          </cell>
          <cell r="BP22">
            <v>3.4473333333333334</v>
          </cell>
          <cell r="BQ22">
            <v>3.4473333333333334</v>
          </cell>
          <cell r="BR22">
            <v>3.4473333333333334</v>
          </cell>
          <cell r="BS22">
            <v>3.4473333333333334</v>
          </cell>
          <cell r="BT22">
            <v>3.4473333333333334</v>
          </cell>
          <cell r="BU22">
            <v>3.4473333333333334</v>
          </cell>
          <cell r="BV22">
            <v>3.4473333333333334</v>
          </cell>
          <cell r="BW22">
            <v>3.4473333333333334</v>
          </cell>
          <cell r="BX22">
            <v>3.4473333333333334</v>
          </cell>
          <cell r="BY22">
            <v>41.368000000000002</v>
          </cell>
          <cell r="BZ22">
            <v>41.368000000000002</v>
          </cell>
        </row>
        <row r="23">
          <cell r="A23">
            <v>23</v>
          </cell>
          <cell r="B23" t="str">
            <v>13.</v>
          </cell>
          <cell r="C23" t="str">
            <v>Other Operating Revenues (Accrual)</v>
          </cell>
          <cell r="D23">
            <v>19.404793272790219</v>
          </cell>
          <cell r="E23">
            <v>12.368450523564801</v>
          </cell>
          <cell r="F23">
            <v>13.840501932479329</v>
          </cell>
          <cell r="G23">
            <v>12.365582906040535</v>
          </cell>
          <cell r="H23">
            <v>15.814967153612818</v>
          </cell>
          <cell r="I23">
            <v>15.854871433294624</v>
          </cell>
          <cell r="J23">
            <v>14.999059339655814</v>
          </cell>
          <cell r="K23">
            <v>14.916451634831473</v>
          </cell>
          <cell r="L23">
            <v>18.597745689457412</v>
          </cell>
          <cell r="M23">
            <v>15.314272202820078</v>
          </cell>
          <cell r="N23">
            <v>20.308158815126838</v>
          </cell>
          <cell r="O23">
            <v>20.842021229658695</v>
          </cell>
          <cell r="P23">
            <v>194.62687613333262</v>
          </cell>
          <cell r="Q23">
            <v>191.62687613333264</v>
          </cell>
          <cell r="S23" t="str">
            <v>Other Oper Rev (Accrual)</v>
          </cell>
          <cell r="T23">
            <v>24.526824043747013</v>
          </cell>
          <cell r="U23">
            <v>15.633189461010138</v>
          </cell>
          <cell r="V23">
            <v>17.493799124933911</v>
          </cell>
          <cell r="W23">
            <v>15.629564915803513</v>
          </cell>
          <cell r="X23">
            <v>19.989438237314712</v>
          </cell>
          <cell r="Y23">
            <v>20.039875530440661</v>
          </cell>
          <cell r="Z23">
            <v>18.958165854892457</v>
          </cell>
          <cell r="AA23">
            <v>18.85375326917708</v>
          </cell>
          <cell r="AB23">
            <v>23.506750611731068</v>
          </cell>
          <cell r="AC23">
            <v>19.356581355767513</v>
          </cell>
          <cell r="AD23">
            <v>25.668639233045777</v>
          </cell>
          <cell r="AE23">
            <v>26.343418362136184</v>
          </cell>
          <cell r="AF23">
            <v>246.00000000000003</v>
          </cell>
          <cell r="AG23">
            <v>246</v>
          </cell>
          <cell r="AH23" t="str">
            <v>grc + trbaa</v>
          </cell>
          <cell r="AI23">
            <v>20.53872257321904</v>
          </cell>
          <cell r="AJ23">
            <v>13.091207434829627</v>
          </cell>
          <cell r="AK23">
            <v>14.649278942017828</v>
          </cell>
          <cell r="AL23">
            <v>13.08817224656717</v>
          </cell>
          <cell r="AM23">
            <v>16.739123076775734</v>
          </cell>
          <cell r="AN23">
            <v>16.781359184027547</v>
          </cell>
          <cell r="AO23">
            <v>15.875537260601</v>
          </cell>
          <cell r="AP23">
            <v>15.788102331099507</v>
          </cell>
          <cell r="AQ23">
            <v>19.684514739904877</v>
          </cell>
          <cell r="AR23">
            <v>16.209169753203689</v>
          </cell>
          <cell r="AS23">
            <v>21.494876756127763</v>
          </cell>
          <cell r="AT23">
            <v>22.059935701626237</v>
          </cell>
          <cell r="AU23">
            <v>206.00000000000003</v>
          </cell>
          <cell r="AV23">
            <v>206</v>
          </cell>
          <cell r="AW23" t="str">
            <v>grc + trbaa</v>
          </cell>
          <cell r="AX23">
            <v>0</v>
          </cell>
          <cell r="AY23">
            <v>0</v>
          </cell>
          <cell r="AZ23">
            <v>0</v>
          </cell>
          <cell r="BA23">
            <v>0</v>
          </cell>
          <cell r="BB23">
            <v>0</v>
          </cell>
          <cell r="BC23">
            <v>0</v>
          </cell>
          <cell r="BD23">
            <v>0</v>
          </cell>
          <cell r="BE23">
            <v>0</v>
          </cell>
          <cell r="BF23">
            <v>0</v>
          </cell>
          <cell r="BG23">
            <v>0</v>
          </cell>
          <cell r="BH23">
            <v>0</v>
          </cell>
          <cell r="BI23">
            <v>0</v>
          </cell>
          <cell r="BJ23">
            <v>0</v>
          </cell>
          <cell r="BK23">
            <v>0</v>
          </cell>
          <cell r="BM23">
            <v>0</v>
          </cell>
          <cell r="BN23">
            <v>0</v>
          </cell>
          <cell r="BO23">
            <v>0</v>
          </cell>
          <cell r="BP23">
            <v>0</v>
          </cell>
          <cell r="BQ23">
            <v>0</v>
          </cell>
          <cell r="BR23">
            <v>0</v>
          </cell>
          <cell r="BS23">
            <v>0</v>
          </cell>
          <cell r="BT23">
            <v>0</v>
          </cell>
          <cell r="BU23">
            <v>0</v>
          </cell>
          <cell r="BV23">
            <v>0</v>
          </cell>
          <cell r="BW23">
            <v>0</v>
          </cell>
          <cell r="BX23">
            <v>0</v>
          </cell>
          <cell r="BY23">
            <v>0</v>
          </cell>
        </row>
        <row r="24">
          <cell r="A24">
            <v>24</v>
          </cell>
          <cell r="B24" t="str">
            <v>14.</v>
          </cell>
          <cell r="C24" t="str">
            <v>Total SCE Revenues</v>
          </cell>
          <cell r="D24">
            <v>551.91354327279021</v>
          </cell>
          <cell r="E24">
            <v>536.36739652356482</v>
          </cell>
          <cell r="F24">
            <v>663.66525193247946</v>
          </cell>
          <cell r="G24">
            <v>591.61674890604047</v>
          </cell>
          <cell r="H24">
            <v>640.35355715361266</v>
          </cell>
          <cell r="I24">
            <v>837.0711234332947</v>
          </cell>
          <cell r="J24">
            <v>1076.5618093396558</v>
          </cell>
          <cell r="K24">
            <v>1190.9702016348315</v>
          </cell>
          <cell r="L24">
            <v>963.84549568945738</v>
          </cell>
          <cell r="M24">
            <v>1007.0933222028201</v>
          </cell>
          <cell r="N24">
            <v>735.4889688151269</v>
          </cell>
          <cell r="O24">
            <v>764.72696222965874</v>
          </cell>
          <cell r="P24">
            <v>14353.476572133333</v>
          </cell>
          <cell r="S24" t="str">
            <v>Total SCE Revenues</v>
          </cell>
          <cell r="T24">
            <v>831.13549071041371</v>
          </cell>
          <cell r="U24">
            <v>673.33885612767676</v>
          </cell>
          <cell r="V24">
            <v>739.57646579160064</v>
          </cell>
          <cell r="W24">
            <v>689.85740272532735</v>
          </cell>
          <cell r="X24">
            <v>733.38597264321686</v>
          </cell>
          <cell r="Y24">
            <v>871.29700489381389</v>
          </cell>
          <cell r="Z24">
            <v>983.59972136158694</v>
          </cell>
          <cell r="AA24">
            <v>1130.3906849912453</v>
          </cell>
          <cell r="AB24">
            <v>1025.4222901835226</v>
          </cell>
          <cell r="AC24">
            <v>938.88744153731056</v>
          </cell>
          <cell r="AD24">
            <v>758.5735427558493</v>
          </cell>
          <cell r="AE24">
            <v>739.3902082839337</v>
          </cell>
          <cell r="AF24">
            <v>10114.855082005495</v>
          </cell>
          <cell r="AI24">
            <v>821.86375623934919</v>
          </cell>
          <cell r="AJ24">
            <v>708.03071892510457</v>
          </cell>
          <cell r="AK24">
            <v>787.28500885482799</v>
          </cell>
          <cell r="AL24">
            <v>712.20018371833112</v>
          </cell>
          <cell r="AM24">
            <v>756.76799846322774</v>
          </cell>
          <cell r="AN24">
            <v>900.29251725083884</v>
          </cell>
          <cell r="AO24">
            <v>1017.4169758051532</v>
          </cell>
          <cell r="AP24">
            <v>1170.3930067073691</v>
          </cell>
          <cell r="AQ24">
            <v>1061.0820533876426</v>
          </cell>
          <cell r="AR24">
            <v>973.73725737358836</v>
          </cell>
          <cell r="AS24">
            <v>785.08958314257973</v>
          </cell>
          <cell r="AT24">
            <v>764.80911861725349</v>
          </cell>
          <cell r="AU24">
            <v>10458.968178485266</v>
          </cell>
          <cell r="AX24">
            <v>708.07779962122754</v>
          </cell>
          <cell r="AY24">
            <v>614.02540121385857</v>
          </cell>
          <cell r="AZ24">
            <v>682.71440645033169</v>
          </cell>
          <cell r="BA24">
            <v>617.71418914841456</v>
          </cell>
          <cell r="BB24">
            <v>653.88761865062691</v>
          </cell>
          <cell r="BC24">
            <v>780.73620235870806</v>
          </cell>
          <cell r="BD24">
            <v>885.08339863675053</v>
          </cell>
          <cell r="BE24">
            <v>1020.4024324261493</v>
          </cell>
          <cell r="BF24">
            <v>920.31903718230751</v>
          </cell>
          <cell r="BG24">
            <v>846.17245350344137</v>
          </cell>
          <cell r="BH24">
            <v>674.72149604936703</v>
          </cell>
          <cell r="BI24">
            <v>656.29256475881652</v>
          </cell>
          <cell r="BJ24">
            <v>9060.146999999999</v>
          </cell>
          <cell r="BM24">
            <v>685.05095379398972</v>
          </cell>
          <cell r="BN24">
            <v>594.13030716049025</v>
          </cell>
          <cell r="BO24">
            <v>660.53210954368876</v>
          </cell>
          <cell r="BP24">
            <v>597.69626603004531</v>
          </cell>
          <cell r="BQ24">
            <v>632.66519459523931</v>
          </cell>
          <cell r="BR24">
            <v>755.28998089073389</v>
          </cell>
          <cell r="BS24">
            <v>856.16262976141888</v>
          </cell>
          <cell r="BT24">
            <v>986.97581754067437</v>
          </cell>
          <cell r="BU24">
            <v>890.22499388349422</v>
          </cell>
          <cell r="BV24">
            <v>818.54733921542152</v>
          </cell>
          <cell r="BW24">
            <v>652.80534664933191</v>
          </cell>
          <cell r="BX24">
            <v>634.99006093547064</v>
          </cell>
          <cell r="BY24">
            <v>8765.0709999999981</v>
          </cell>
          <cell r="CB24">
            <v>0</v>
          </cell>
          <cell r="CC24">
            <v>0</v>
          </cell>
          <cell r="CD24">
            <v>0</v>
          </cell>
          <cell r="CE24">
            <v>0</v>
          </cell>
          <cell r="CF24">
            <v>0</v>
          </cell>
          <cell r="CG24">
            <v>0</v>
          </cell>
          <cell r="CH24">
            <v>0</v>
          </cell>
          <cell r="CI24">
            <v>0</v>
          </cell>
          <cell r="CJ24">
            <v>0</v>
          </cell>
          <cell r="CK24">
            <v>0</v>
          </cell>
          <cell r="CL24">
            <v>0</v>
          </cell>
          <cell r="CM24">
            <v>0</v>
          </cell>
          <cell r="CN24">
            <v>0</v>
          </cell>
        </row>
        <row r="25">
          <cell r="A25">
            <v>25</v>
          </cell>
          <cell r="C25" t="str">
            <v>Booked Revenues ($Millions)</v>
          </cell>
          <cell r="S25" t="str">
            <v>Booked Revenues ($Millions)</v>
          </cell>
        </row>
        <row r="26">
          <cell r="A26">
            <v>26</v>
          </cell>
          <cell r="B26" t="str">
            <v>12.</v>
          </cell>
          <cell r="C26" t="str">
            <v>Total Revenues (Recorded net of CDWR Rev. Req)</v>
          </cell>
          <cell r="D26">
            <v>521.48500000000001</v>
          </cell>
          <cell r="E26">
            <v>551.29558699999995</v>
          </cell>
          <cell r="F26">
            <v>420.28117900000001</v>
          </cell>
          <cell r="G26">
            <v>418.29572300000001</v>
          </cell>
          <cell r="H26">
            <v>478.48519499999998</v>
          </cell>
          <cell r="I26">
            <v>674.18866600000001</v>
          </cell>
          <cell r="J26">
            <v>931.09799999999996</v>
          </cell>
          <cell r="K26">
            <v>1012</v>
          </cell>
          <cell r="L26">
            <v>763.06200000000001</v>
          </cell>
          <cell r="M26">
            <v>778.56953699999997</v>
          </cell>
          <cell r="N26">
            <v>554.90283199999999</v>
          </cell>
          <cell r="O26">
            <v>642.15290700000003</v>
          </cell>
          <cell r="P26">
            <v>7745.8166259999998</v>
          </cell>
          <cell r="S26" t="str">
            <v>Total Revenues (Rcrd net of CDWR Rev. Req)</v>
          </cell>
          <cell r="T26">
            <v>802.13199999999995</v>
          </cell>
          <cell r="U26">
            <v>653.22899999999993</v>
          </cell>
          <cell r="V26">
            <v>717.60599999999999</v>
          </cell>
          <cell r="W26">
            <v>669.75117114285717</v>
          </cell>
          <cell r="X26">
            <v>708.91986773923543</v>
          </cell>
          <cell r="Y26">
            <v>846.78046269670654</v>
          </cell>
          <cell r="Z26">
            <v>960.16488884002774</v>
          </cell>
          <cell r="AA26">
            <v>1107.0602650554015</v>
          </cell>
          <cell r="AB26">
            <v>997.43887290512475</v>
          </cell>
          <cell r="AC26">
            <v>915.05419351487637</v>
          </cell>
          <cell r="AD26">
            <v>728.42823685613689</v>
          </cell>
          <cell r="AE26">
            <v>708.57012325513085</v>
          </cell>
          <cell r="AF26">
            <v>9815.1350820054959</v>
          </cell>
          <cell r="AI26">
            <v>797.53895033279684</v>
          </cell>
          <cell r="AJ26">
            <v>691.15342815694169</v>
          </cell>
          <cell r="AK26">
            <v>768.84964657947683</v>
          </cell>
          <cell r="AL26">
            <v>695.32592813843064</v>
          </cell>
          <cell r="AM26">
            <v>736.24279205311871</v>
          </cell>
          <cell r="AN26">
            <v>879.72507473347798</v>
          </cell>
          <cell r="AO26">
            <v>997.7553552112189</v>
          </cell>
          <cell r="AP26">
            <v>1150.8188210429362</v>
          </cell>
          <cell r="AQ26">
            <v>1037.6114553144043</v>
          </cell>
          <cell r="AR26">
            <v>953.74200428705137</v>
          </cell>
          <cell r="AS26">
            <v>759.80862305311871</v>
          </cell>
          <cell r="AT26">
            <v>738.96309958229392</v>
          </cell>
          <cell r="AU26">
            <v>10207.535178485266</v>
          </cell>
          <cell r="AX26">
            <v>705.08138295456092</v>
          </cell>
          <cell r="AY26">
            <v>611.02898454719195</v>
          </cell>
          <cell r="AZ26">
            <v>679.71798978366508</v>
          </cell>
          <cell r="BA26">
            <v>614.71777248174794</v>
          </cell>
          <cell r="BB26">
            <v>650.89120198396029</v>
          </cell>
          <cell r="BC26">
            <v>777.73978569204144</v>
          </cell>
          <cell r="BD26">
            <v>882.08698197008391</v>
          </cell>
          <cell r="BE26">
            <v>1017.4060157594827</v>
          </cell>
          <cell r="BF26">
            <v>917.32262051564089</v>
          </cell>
          <cell r="BG26">
            <v>843.17603683677476</v>
          </cell>
          <cell r="BH26">
            <v>671.72507938270041</v>
          </cell>
          <cell r="BI26">
            <v>653.29614809214991</v>
          </cell>
          <cell r="BJ26">
            <v>9024.1899999999987</v>
          </cell>
          <cell r="BM26">
            <v>681.60362046065643</v>
          </cell>
          <cell r="BN26">
            <v>590.68297382715696</v>
          </cell>
          <cell r="BO26">
            <v>657.08477621035547</v>
          </cell>
          <cell r="BP26">
            <v>594.24893269671202</v>
          </cell>
          <cell r="BQ26">
            <v>629.21786126190602</v>
          </cell>
          <cell r="BR26">
            <v>751.8426475574006</v>
          </cell>
          <cell r="BS26">
            <v>852.71529642808559</v>
          </cell>
          <cell r="BT26">
            <v>983.52848420734108</v>
          </cell>
          <cell r="BU26">
            <v>886.77766055016093</v>
          </cell>
          <cell r="BV26">
            <v>815.10000588208823</v>
          </cell>
          <cell r="BW26">
            <v>649.35801331599862</v>
          </cell>
          <cell r="BX26">
            <v>631.54272760213735</v>
          </cell>
          <cell r="BY26">
            <v>8723.7029999999977</v>
          </cell>
          <cell r="CB26">
            <v>7.8132373426818461E-2</v>
          </cell>
          <cell r="CC26">
            <v>6.7710119639235428E-2</v>
          </cell>
          <cell r="CD26">
            <v>7.5321772899691275E-2</v>
          </cell>
          <cell r="CE26">
            <v>6.811888629137329E-2</v>
          </cell>
          <cell r="CF26">
            <v>7.2127382289597211E-2</v>
          </cell>
          <cell r="CG26">
            <v>8.6183888602970618E-2</v>
          </cell>
          <cell r="CH26">
            <v>9.774694260316813E-2</v>
          </cell>
          <cell r="CI26">
            <v>0.11274208718560698</v>
          </cell>
          <cell r="CJ26">
            <v>0.10165151891922054</v>
          </cell>
          <cell r="CK26">
            <v>9.3435093547096712E-2</v>
          </cell>
          <cell r="CL26">
            <v>7.4436052364001692E-2</v>
          </cell>
          <cell r="CM26">
            <v>7.2393882231219633E-2</v>
          </cell>
          <cell r="CN26">
            <v>0.99999999999999989</v>
          </cell>
        </row>
        <row r="27">
          <cell r="A27">
            <v>27</v>
          </cell>
          <cell r="C27" t="str">
            <v xml:space="preserve">Unbilled Gen &amp; Non-Gen Revenues </v>
          </cell>
          <cell r="P27">
            <v>0</v>
          </cell>
          <cell r="S27" t="str">
            <v xml:space="preserve">Unbilled Gen &amp; Non-Gen Revenues </v>
          </cell>
          <cell r="T27">
            <v>38.575554000000004</v>
          </cell>
          <cell r="U27">
            <v>-33.012359999999987</v>
          </cell>
          <cell r="V27">
            <v>19.699523999999975</v>
          </cell>
          <cell r="W27">
            <v>-18.393935999999986</v>
          </cell>
          <cell r="X27">
            <v>-37.093542000000014</v>
          </cell>
          <cell r="Y27">
            <v>-55.946789999999922</v>
          </cell>
          <cell r="Z27">
            <v>-65.202714000000157</v>
          </cell>
          <cell r="AA27">
            <v>48.631914000000165</v>
          </cell>
          <cell r="AB27">
            <v>9.0057239999999883</v>
          </cell>
          <cell r="AC27">
            <v>108.42235199999996</v>
          </cell>
          <cell r="AD27">
            <v>8.9089379999999654</v>
          </cell>
          <cell r="AE27">
            <v>-21.336271999999997</v>
          </cell>
          <cell r="AF27">
            <v>2.2583919999999829</v>
          </cell>
          <cell r="AG27">
            <v>2258.3919999999925</v>
          </cell>
          <cell r="AH27" t="str">
            <v>Base Case 4-26-02</v>
          </cell>
          <cell r="AI27">
            <v>38.189140000000016</v>
          </cell>
          <cell r="AJ27">
            <v>-33.942800000000048</v>
          </cell>
          <cell r="AK27">
            <v>32.219390000000011</v>
          </cell>
          <cell r="AL27">
            <v>-17.977780000000028</v>
          </cell>
          <cell r="AM27">
            <v>-35.955559999999942</v>
          </cell>
          <cell r="AN27">
            <v>-76.920360000000045</v>
          </cell>
          <cell r="AO27">
            <v>-66.414980000000043</v>
          </cell>
          <cell r="AP27">
            <v>49.060200000000073</v>
          </cell>
          <cell r="AQ27">
            <v>9.6350299999999702</v>
          </cell>
          <cell r="AR27">
            <v>110.37958000000002</v>
          </cell>
          <cell r="AS27">
            <v>9.0992999999999888</v>
          </cell>
          <cell r="AT27">
            <v>-22.73428999999998</v>
          </cell>
          <cell r="AU27">
            <v>-5.3631300000000017</v>
          </cell>
          <cell r="AV27">
            <v>-5363.1300000000047</v>
          </cell>
          <cell r="AW27" t="str">
            <v>Base Case 4-26-02</v>
          </cell>
        </row>
        <row r="28">
          <cell r="A28">
            <v>28</v>
          </cell>
          <cell r="B28" t="str">
            <v>13.</v>
          </cell>
          <cell r="C28" t="str">
            <v>Other Operating Revenues</v>
          </cell>
          <cell r="D28">
            <v>48.629999999999995</v>
          </cell>
          <cell r="E28">
            <v>27.417999999999996</v>
          </cell>
          <cell r="F28">
            <v>-52.635999999999996</v>
          </cell>
          <cell r="G28">
            <v>-1.3450000000000006</v>
          </cell>
          <cell r="H28">
            <v>30.282000000000004</v>
          </cell>
          <cell r="I28">
            <v>2.0989999999999984</v>
          </cell>
          <cell r="J28">
            <v>17.422999999999995</v>
          </cell>
          <cell r="K28">
            <v>11.092000000000002</v>
          </cell>
          <cell r="L28">
            <v>9.3600000000000012</v>
          </cell>
          <cell r="M28">
            <v>13.258326</v>
          </cell>
          <cell r="N28">
            <v>15.378002</v>
          </cell>
          <cell r="O28">
            <v>116.492375</v>
          </cell>
          <cell r="P28">
            <v>237.45170299999995</v>
          </cell>
          <cell r="S28" t="str">
            <v>Other Operating Revenues</v>
          </cell>
          <cell r="T28">
            <v>29.003490710413679</v>
          </cell>
          <cell r="U28">
            <v>20.109856127676807</v>
          </cell>
          <cell r="V28">
            <v>21.970465791600578</v>
          </cell>
          <cell r="W28">
            <v>20.10623158247018</v>
          </cell>
          <cell r="X28">
            <v>24.466104903981378</v>
          </cell>
          <cell r="Y28">
            <v>24.516542197107327</v>
          </cell>
          <cell r="Z28">
            <v>23.434832521559123</v>
          </cell>
          <cell r="AA28">
            <v>23.330419935843747</v>
          </cell>
          <cell r="AB28">
            <v>27.983417278397734</v>
          </cell>
          <cell r="AC28">
            <v>23.83324802243418</v>
          </cell>
          <cell r="AD28">
            <v>30.145305899712444</v>
          </cell>
          <cell r="AE28">
            <v>30.820085028802851</v>
          </cell>
          <cell r="AF28">
            <v>299.72000000000003</v>
          </cell>
          <cell r="AI28">
            <v>24.324805906552374</v>
          </cell>
          <cell r="AJ28">
            <v>16.877290768162961</v>
          </cell>
          <cell r="AK28">
            <v>18.43536227535116</v>
          </cell>
          <cell r="AL28">
            <v>16.874255579900503</v>
          </cell>
          <cell r="AM28">
            <v>20.525206410109067</v>
          </cell>
          <cell r="AN28">
            <v>20.567442517360881</v>
          </cell>
          <cell r="AO28">
            <v>19.661620593934334</v>
          </cell>
          <cell r="AP28">
            <v>19.574185664432839</v>
          </cell>
          <cell r="AQ28">
            <v>23.470598073238211</v>
          </cell>
          <cell r="AR28">
            <v>19.995253086537023</v>
          </cell>
          <cell r="AS28">
            <v>25.280960089461097</v>
          </cell>
          <cell r="AT28">
            <v>25.846019034959571</v>
          </cell>
          <cell r="AU28">
            <v>251.43300000000002</v>
          </cell>
          <cell r="AX28">
            <v>2.9964166666666667</v>
          </cell>
          <cell r="AY28">
            <v>2.9964166666666667</v>
          </cell>
          <cell r="AZ28">
            <v>2.9964166666666667</v>
          </cell>
          <cell r="BA28">
            <v>2.9964166666666667</v>
          </cell>
          <cell r="BB28">
            <v>2.9964166666666667</v>
          </cell>
          <cell r="BC28">
            <v>2.9964166666666667</v>
          </cell>
          <cell r="BD28">
            <v>2.9964166666666667</v>
          </cell>
          <cell r="BE28">
            <v>2.9964166666666667</v>
          </cell>
          <cell r="BF28">
            <v>2.9964166666666667</v>
          </cell>
          <cell r="BG28">
            <v>2.9964166666666667</v>
          </cell>
          <cell r="BH28">
            <v>2.9964166666666667</v>
          </cell>
          <cell r="BI28">
            <v>2.9964166666666667</v>
          </cell>
          <cell r="BJ28">
            <v>35.957000000000008</v>
          </cell>
          <cell r="BM28">
            <v>3.4473333333333334</v>
          </cell>
          <cell r="BN28">
            <v>3.4473333333333334</v>
          </cell>
          <cell r="BO28">
            <v>3.4473333333333334</v>
          </cell>
          <cell r="BP28">
            <v>3.4473333333333334</v>
          </cell>
          <cell r="BQ28">
            <v>3.4473333333333334</v>
          </cell>
          <cell r="BR28">
            <v>3.4473333333333334</v>
          </cell>
          <cell r="BS28">
            <v>3.4473333333333334</v>
          </cell>
          <cell r="BT28">
            <v>3.4473333333333334</v>
          </cell>
          <cell r="BU28">
            <v>3.4473333333333334</v>
          </cell>
          <cell r="BV28">
            <v>3.4473333333333334</v>
          </cell>
          <cell r="BW28">
            <v>3.4473333333333334</v>
          </cell>
          <cell r="BX28">
            <v>3.4473333333333334</v>
          </cell>
          <cell r="BY28">
            <v>41.368000000000002</v>
          </cell>
        </row>
        <row r="29">
          <cell r="A29">
            <v>29</v>
          </cell>
          <cell r="B29" t="str">
            <v>14.</v>
          </cell>
          <cell r="C29" t="str">
            <v>Total SCE Revenues</v>
          </cell>
          <cell r="D29">
            <v>570.11500000000001</v>
          </cell>
          <cell r="E29">
            <v>578.71358699999996</v>
          </cell>
          <cell r="F29">
            <v>367.64517899999998</v>
          </cell>
          <cell r="G29">
            <v>416.95072299999998</v>
          </cell>
          <cell r="H29">
            <v>508.76719499999996</v>
          </cell>
          <cell r="I29">
            <v>676.28766600000006</v>
          </cell>
          <cell r="J29">
            <v>948.52099999999996</v>
          </cell>
          <cell r="K29">
            <v>1023.092</v>
          </cell>
          <cell r="L29">
            <v>772.42200000000003</v>
          </cell>
          <cell r="M29">
            <v>791.82786299999998</v>
          </cell>
          <cell r="N29">
            <v>570.28083400000003</v>
          </cell>
          <cell r="O29">
            <v>758.64528200000007</v>
          </cell>
          <cell r="P29">
            <v>7983.2683289999995</v>
          </cell>
          <cell r="S29" t="str">
            <v>Total SCE Revenues</v>
          </cell>
          <cell r="T29">
            <v>869.7110447104136</v>
          </cell>
          <cell r="U29">
            <v>640.32649612767682</v>
          </cell>
          <cell r="V29">
            <v>759.27598979160052</v>
          </cell>
          <cell r="W29">
            <v>671.46346672532741</v>
          </cell>
          <cell r="X29">
            <v>696.2924306432169</v>
          </cell>
          <cell r="Y29">
            <v>815.35021489381393</v>
          </cell>
          <cell r="Z29">
            <v>918.3970073615867</v>
          </cell>
          <cell r="AA29">
            <v>1179.0225989912453</v>
          </cell>
          <cell r="AB29">
            <v>1034.4280141835225</v>
          </cell>
          <cell r="AC29">
            <v>1047.3097935373105</v>
          </cell>
          <cell r="AD29">
            <v>767.48248075584922</v>
          </cell>
          <cell r="AE29">
            <v>718.05393628393369</v>
          </cell>
          <cell r="AF29">
            <v>10117.113474005495</v>
          </cell>
          <cell r="AI29">
            <v>860.05289623934925</v>
          </cell>
          <cell r="AJ29">
            <v>674.08791892510465</v>
          </cell>
          <cell r="AK29">
            <v>819.50439885482797</v>
          </cell>
          <cell r="AL29">
            <v>694.22240371833107</v>
          </cell>
          <cell r="AM29">
            <v>720.81243846322775</v>
          </cell>
          <cell r="AN29">
            <v>823.37215725083877</v>
          </cell>
          <cell r="AO29">
            <v>951.00199580515323</v>
          </cell>
          <cell r="AP29">
            <v>1219.4532067073692</v>
          </cell>
          <cell r="AQ29">
            <v>1070.7170833876426</v>
          </cell>
          <cell r="AR29">
            <v>1084.1168373735884</v>
          </cell>
          <cell r="AS29">
            <v>794.18888314257981</v>
          </cell>
          <cell r="AT29">
            <v>742.0748286172535</v>
          </cell>
          <cell r="AU29">
            <v>10453.605048485268</v>
          </cell>
          <cell r="AX29">
            <v>708.07779962122754</v>
          </cell>
          <cell r="AY29">
            <v>614.02540121385857</v>
          </cell>
          <cell r="AZ29">
            <v>682.71440645033169</v>
          </cell>
          <cell r="BA29">
            <v>617.71418914841456</v>
          </cell>
          <cell r="BB29">
            <v>653.88761865062691</v>
          </cell>
          <cell r="BC29">
            <v>780.73620235870806</v>
          </cell>
          <cell r="BD29">
            <v>885.08339863675053</v>
          </cell>
          <cell r="BE29">
            <v>1020.4024324261493</v>
          </cell>
          <cell r="BF29">
            <v>920.31903718230751</v>
          </cell>
          <cell r="BG29">
            <v>846.17245350344137</v>
          </cell>
          <cell r="BH29">
            <v>674.72149604936703</v>
          </cell>
          <cell r="BI29">
            <v>656.29256475881652</v>
          </cell>
          <cell r="BJ29">
            <v>9060.146999999999</v>
          </cell>
          <cell r="BM29">
            <v>685.05095379398972</v>
          </cell>
          <cell r="BN29">
            <v>594.13030716049025</v>
          </cell>
          <cell r="BO29">
            <v>660.53210954368876</v>
          </cell>
          <cell r="BP29">
            <v>597.69626603004531</v>
          </cell>
          <cell r="BQ29">
            <v>632.66519459523931</v>
          </cell>
          <cell r="BR29">
            <v>755.28998089073389</v>
          </cell>
          <cell r="BS29">
            <v>856.16262976141888</v>
          </cell>
          <cell r="BT29">
            <v>986.97581754067437</v>
          </cell>
          <cell r="BU29">
            <v>890.22499388349422</v>
          </cell>
          <cell r="BV29">
            <v>818.54733921542152</v>
          </cell>
          <cell r="BW29">
            <v>652.80534664933191</v>
          </cell>
          <cell r="BX29">
            <v>634.99006093547064</v>
          </cell>
          <cell r="BY29">
            <v>8765.0709999999981</v>
          </cell>
          <cell r="CB29">
            <v>7.8132373426818461E-2</v>
          </cell>
          <cell r="CC29">
            <v>6.7710119639235428E-2</v>
          </cell>
          <cell r="CD29">
            <v>7.5321772899691275E-2</v>
          </cell>
          <cell r="CE29">
            <v>6.811888629137329E-2</v>
          </cell>
          <cell r="CF29">
            <v>7.2127382289597211E-2</v>
          </cell>
          <cell r="CG29">
            <v>8.6183888602970618E-2</v>
          </cell>
          <cell r="CH29">
            <v>9.774694260316813E-2</v>
          </cell>
          <cell r="CI29">
            <v>0.11274208718560698</v>
          </cell>
          <cell r="CJ29">
            <v>0.10165151891922054</v>
          </cell>
          <cell r="CK29">
            <v>9.3435093547096712E-2</v>
          </cell>
          <cell r="CL29">
            <v>7.4436052364001692E-2</v>
          </cell>
          <cell r="CM29">
            <v>7.2393882231219633E-2</v>
          </cell>
          <cell r="CN29">
            <v>0.99999999999999989</v>
          </cell>
        </row>
        <row r="30">
          <cell r="A30">
            <v>30</v>
          </cell>
          <cell r="C30" t="str">
            <v>Forecast vs Recorded (Variance) - Accrual</v>
          </cell>
          <cell r="S30" t="str">
            <v>Forecast vs Recorded (Variance) - Accrual</v>
          </cell>
          <cell r="T30">
            <v>38.575553999999897</v>
          </cell>
          <cell r="U30">
            <v>-33.012359999999944</v>
          </cell>
          <cell r="V30">
            <v>19.699523999999883</v>
          </cell>
          <cell r="W30">
            <v>-18.39393599999994</v>
          </cell>
          <cell r="X30">
            <v>-37.093541999999957</v>
          </cell>
          <cell r="Y30">
            <v>-55.946789999999964</v>
          </cell>
          <cell r="Z30">
            <v>-65.202714000000242</v>
          </cell>
          <cell r="AA30">
            <v>48.631914000000052</v>
          </cell>
          <cell r="AB30">
            <v>9.0057239999998728</v>
          </cell>
          <cell r="AC30">
            <v>108.42235199999993</v>
          </cell>
          <cell r="AD30">
            <v>8.908937999999921</v>
          </cell>
          <cell r="AE30">
            <v>-21.336272000000008</v>
          </cell>
          <cell r="AF30">
            <v>2.2583919999995032</v>
          </cell>
        </row>
        <row r="31">
          <cell r="A31">
            <v>31</v>
          </cell>
          <cell r="C31" t="str">
            <v>Forecast Cash Revenues ($Millions)</v>
          </cell>
          <cell r="S31" t="str">
            <v>Forecast Cash Revenues ($Millions)</v>
          </cell>
          <cell r="T31" t="str">
            <v>Denotes adjustments to Revenue Forecast as of:</v>
          </cell>
          <cell r="Y31">
            <v>37347</v>
          </cell>
          <cell r="Z31">
            <v>-137.12565170398375</v>
          </cell>
          <cell r="AA31" t="str">
            <v>&lt;---Diff</v>
          </cell>
        </row>
        <row r="32">
          <cell r="A32">
            <v>32</v>
          </cell>
          <cell r="C32" t="str">
            <v>Adjusted Bundled Revenues</v>
          </cell>
          <cell r="S32" t="str">
            <v>Adjusted Bundled Revenues</v>
          </cell>
          <cell r="T32">
            <v>731.39150928958634</v>
          </cell>
          <cell r="U32">
            <v>659.72314387232313</v>
          </cell>
          <cell r="V32">
            <v>674.91953420839934</v>
          </cell>
          <cell r="W32">
            <v>696</v>
          </cell>
          <cell r="X32">
            <v>720</v>
          </cell>
          <cell r="Y32">
            <v>650</v>
          </cell>
          <cell r="Z32">
            <v>854</v>
          </cell>
        </row>
        <row r="33">
          <cell r="A33">
            <v>33</v>
          </cell>
          <cell r="B33" t="str">
            <v>15.</v>
          </cell>
          <cell r="C33" t="str">
            <v>Total Bundled Revenues (Cash) [1]</v>
          </cell>
          <cell r="D33">
            <v>600</v>
          </cell>
          <cell r="E33">
            <v>528.34799999999996</v>
          </cell>
          <cell r="F33">
            <v>521.11466659999996</v>
          </cell>
          <cell r="G33">
            <v>626.79012940000007</v>
          </cell>
          <cell r="H33">
            <v>585.67645359999983</v>
          </cell>
          <cell r="I33">
            <v>613.58472639999979</v>
          </cell>
          <cell r="J33">
            <v>787.55385270000011</v>
          </cell>
          <cell r="K33">
            <v>1021.3500253</v>
          </cell>
          <cell r="L33">
            <v>1154.7193500000001</v>
          </cell>
          <cell r="M33">
            <v>975.7079</v>
          </cell>
          <cell r="N33">
            <v>980.63860499999998</v>
          </cell>
          <cell r="O33">
            <v>752.50979600000005</v>
          </cell>
          <cell r="P33">
            <v>9147.9935050000004</v>
          </cell>
          <cell r="S33" t="str">
            <v>Total Bundled Revenues (Cash) [1]</v>
          </cell>
          <cell r="T33">
            <v>739.36126375000003</v>
          </cell>
          <cell r="U33">
            <v>794.20934314999988</v>
          </cell>
          <cell r="V33">
            <v>675.56444999999997</v>
          </cell>
          <cell r="W33">
            <v>707.94944999999996</v>
          </cell>
          <cell r="X33">
            <v>676.92939547142862</v>
          </cell>
          <cell r="Y33">
            <v>703.04456324977866</v>
          </cell>
          <cell r="Z33">
            <v>826.1013734530859</v>
          </cell>
          <cell r="AA33">
            <v>943.15722491852955</v>
          </cell>
          <cell r="AB33">
            <v>1085.0259586230954</v>
          </cell>
          <cell r="AC33">
            <v>1013.8820817276662</v>
          </cell>
          <cell r="AD33">
            <v>927.41189542341363</v>
          </cell>
          <cell r="AE33">
            <v>756.42213035494785</v>
          </cell>
          <cell r="AF33">
            <v>9849.0591301219447</v>
          </cell>
          <cell r="AI33">
            <v>711.54884029528171</v>
          </cell>
          <cell r="AJ33">
            <v>784.19362627114697</v>
          </cell>
          <cell r="AK33">
            <v>707.11125648331995</v>
          </cell>
          <cell r="AL33">
            <v>757.1952138160965</v>
          </cell>
          <cell r="AM33">
            <v>706.35448590458748</v>
          </cell>
          <cell r="AN33">
            <v>730.10526246591553</v>
          </cell>
          <cell r="AO33">
            <v>858.20273233142404</v>
          </cell>
          <cell r="AP33">
            <v>980.0508131395577</v>
          </cell>
          <cell r="AQ33">
            <v>1127.8593011681787</v>
          </cell>
          <cell r="AR33">
            <v>1054.5925601736842</v>
          </cell>
          <cell r="AS33">
            <v>966.32242194115429</v>
          </cell>
          <cell r="AT33">
            <v>788.89863023820863</v>
          </cell>
          <cell r="AU33">
            <v>10172.435144228555</v>
          </cell>
          <cell r="AV33">
            <v>-35.100034256711297</v>
          </cell>
          <cell r="AX33">
            <v>742.08992810291761</v>
          </cell>
          <cell r="AY33">
            <v>710.16364044872091</v>
          </cell>
          <cell r="AZ33">
            <v>625.13684430829733</v>
          </cell>
          <cell r="BA33">
            <v>669.41463899819405</v>
          </cell>
          <cell r="BB33">
            <v>624.46780507703556</v>
          </cell>
          <cell r="BC33">
            <v>645.46518755862837</v>
          </cell>
          <cell r="BD33">
            <v>758.71249813582926</v>
          </cell>
          <cell r="BE33">
            <v>866.43490252837751</v>
          </cell>
          <cell r="BF33">
            <v>997.10816069107284</v>
          </cell>
          <cell r="BG33">
            <v>932.33512980221712</v>
          </cell>
          <cell r="BH33">
            <v>854.29802438860463</v>
          </cell>
          <cell r="BI33">
            <v>697.44272300081161</v>
          </cell>
          <cell r="BJ33">
            <v>9123.0694830407065</v>
          </cell>
          <cell r="BM33">
            <v>656.06048778573245</v>
          </cell>
          <cell r="BN33">
            <v>677.35749960538044</v>
          </cell>
          <cell r="BO33">
            <v>604.32107082218181</v>
          </cell>
          <cell r="BP33">
            <v>647.1245058528757</v>
          </cell>
          <cell r="BQ33">
            <v>603.67430922375854</v>
          </cell>
          <cell r="BR33">
            <v>623.97252197712692</v>
          </cell>
          <cell r="BS33">
            <v>733.44892961307642</v>
          </cell>
          <cell r="BT33">
            <v>837.58439909748279</v>
          </cell>
          <cell r="BU33">
            <v>963.90650604045277</v>
          </cell>
          <cell r="BV33">
            <v>901.29028409873786</v>
          </cell>
          <cell r="BW33">
            <v>825.85165408229909</v>
          </cell>
          <cell r="BX33">
            <v>674.21931220091199</v>
          </cell>
          <cell r="BY33">
            <v>8748.8114804000161</v>
          </cell>
          <cell r="CN33">
            <v>0</v>
          </cell>
        </row>
        <row r="34">
          <cell r="A34">
            <v>34</v>
          </cell>
          <cell r="B34" t="str">
            <v>16.</v>
          </cell>
          <cell r="C34" t="str">
            <v>OOR &amp; Other Non-Utility Revenues (Cash) [2]</v>
          </cell>
          <cell r="D34">
            <v>23.565543272790219</v>
          </cell>
          <cell r="E34">
            <v>16.529200523564803</v>
          </cell>
          <cell r="F34">
            <v>18.001251932479327</v>
          </cell>
          <cell r="G34">
            <v>16.526332906040537</v>
          </cell>
          <cell r="H34">
            <v>19.97571715361282</v>
          </cell>
          <cell r="I34">
            <v>20.015621433294626</v>
          </cell>
          <cell r="J34">
            <v>19.159809339655816</v>
          </cell>
          <cell r="K34">
            <v>19.077201634831475</v>
          </cell>
          <cell r="L34">
            <v>22.758495689457412</v>
          </cell>
          <cell r="M34">
            <v>19.475022202820078</v>
          </cell>
          <cell r="N34">
            <v>24.468908815126838</v>
          </cell>
          <cell r="O34">
            <v>25.002771229658695</v>
          </cell>
          <cell r="P34">
            <v>244.55587613333265</v>
          </cell>
          <cell r="S34" t="str">
            <v>OOR &amp; Other Non-Utility Revenues (Cash) [2]</v>
          </cell>
          <cell r="T34">
            <v>29.003490710413679</v>
          </cell>
          <cell r="U34">
            <v>20.109856127676807</v>
          </cell>
          <cell r="V34">
            <v>21.970465791600578</v>
          </cell>
          <cell r="W34">
            <v>20.10623158247018</v>
          </cell>
          <cell r="X34">
            <v>24.466104903981378</v>
          </cell>
          <cell r="Y34">
            <v>24.516542197107327</v>
          </cell>
          <cell r="Z34">
            <v>23.434832521559123</v>
          </cell>
          <cell r="AA34">
            <v>23.330419935843747</v>
          </cell>
          <cell r="AB34">
            <v>27.983417278397734</v>
          </cell>
          <cell r="AC34">
            <v>23.83324802243418</v>
          </cell>
          <cell r="AD34">
            <v>30.145305899712444</v>
          </cell>
          <cell r="AE34">
            <v>30.820085028802851</v>
          </cell>
          <cell r="AF34">
            <v>299.72000000000003</v>
          </cell>
          <cell r="AI34">
            <v>24.324805906552374</v>
          </cell>
          <cell r="AJ34">
            <v>16.877290768162961</v>
          </cell>
          <cell r="AK34">
            <v>18.43536227535116</v>
          </cell>
          <cell r="AL34">
            <v>16.874255579900503</v>
          </cell>
          <cell r="AM34">
            <v>20.525206410109067</v>
          </cell>
          <cell r="AN34">
            <v>20.567442517360881</v>
          </cell>
          <cell r="AO34">
            <v>19.661620593934334</v>
          </cell>
          <cell r="AP34">
            <v>19.574185664432839</v>
          </cell>
          <cell r="AQ34">
            <v>23.470598073238211</v>
          </cell>
          <cell r="AR34">
            <v>19.995253086537023</v>
          </cell>
          <cell r="AS34">
            <v>25.280960089461097</v>
          </cell>
          <cell r="AT34">
            <v>25.846019034959571</v>
          </cell>
          <cell r="AU34">
            <v>251.43300000000002</v>
          </cell>
          <cell r="AX34">
            <v>2.9964166666666667</v>
          </cell>
          <cell r="AY34">
            <v>2.9964166666666667</v>
          </cell>
          <cell r="AZ34">
            <v>2.9964166666666667</v>
          </cell>
          <cell r="BA34">
            <v>2.9964166666666667</v>
          </cell>
          <cell r="BB34">
            <v>2.9964166666666667</v>
          </cell>
          <cell r="BC34">
            <v>2.9964166666666667</v>
          </cell>
          <cell r="BD34">
            <v>2.9964166666666667</v>
          </cell>
          <cell r="BE34">
            <v>2.9964166666666667</v>
          </cell>
          <cell r="BF34">
            <v>2.9964166666666667</v>
          </cell>
          <cell r="BG34">
            <v>2.9964166666666667</v>
          </cell>
          <cell r="BH34">
            <v>2.9964166666666667</v>
          </cell>
          <cell r="BI34">
            <v>2.9964166666666667</v>
          </cell>
          <cell r="BJ34">
            <v>35.957000000000008</v>
          </cell>
          <cell r="BM34">
            <v>3.4473333333333334</v>
          </cell>
          <cell r="BN34">
            <v>3.4473333333333334</v>
          </cell>
          <cell r="BO34">
            <v>3.4473333333333334</v>
          </cell>
          <cell r="BP34">
            <v>3.4473333333333334</v>
          </cell>
          <cell r="BQ34">
            <v>3.4473333333333334</v>
          </cell>
          <cell r="BR34">
            <v>3.4473333333333334</v>
          </cell>
          <cell r="BS34">
            <v>3.4473333333333334</v>
          </cell>
          <cell r="BT34">
            <v>3.4473333333333334</v>
          </cell>
          <cell r="BU34">
            <v>3.4473333333333334</v>
          </cell>
          <cell r="BV34">
            <v>3.4473333333333334</v>
          </cell>
          <cell r="BW34">
            <v>3.4473333333333334</v>
          </cell>
          <cell r="BX34">
            <v>3.4473333333333334</v>
          </cell>
          <cell r="BY34">
            <v>41.368000000000002</v>
          </cell>
          <cell r="CN34">
            <v>0</v>
          </cell>
        </row>
        <row r="35">
          <cell r="A35">
            <v>35</v>
          </cell>
          <cell r="C35" t="str">
            <v xml:space="preserve">Total Retail Revenues </v>
          </cell>
          <cell r="D35">
            <v>623.56554327279025</v>
          </cell>
          <cell r="E35">
            <v>544.87720052356474</v>
          </cell>
          <cell r="F35">
            <v>539.11591853247933</v>
          </cell>
          <cell r="G35">
            <v>643.31646230604065</v>
          </cell>
          <cell r="H35">
            <v>605.65217075361261</v>
          </cell>
          <cell r="I35">
            <v>633.60034783329445</v>
          </cell>
          <cell r="J35">
            <v>806.7136620396559</v>
          </cell>
          <cell r="K35">
            <v>1040.4272269348314</v>
          </cell>
          <cell r="L35">
            <v>1177.4778456894576</v>
          </cell>
          <cell r="M35">
            <v>995.18292220282012</v>
          </cell>
          <cell r="N35">
            <v>1005.1075138151268</v>
          </cell>
          <cell r="O35">
            <v>777.51256722965877</v>
          </cell>
          <cell r="P35">
            <v>9392.5493811333326</v>
          </cell>
          <cell r="S35" t="str">
            <v xml:space="preserve">Total Retail Revenues </v>
          </cell>
          <cell r="T35">
            <v>760.39499999999998</v>
          </cell>
          <cell r="U35">
            <v>679.83299999999997</v>
          </cell>
          <cell r="V35">
            <v>696.88999999999987</v>
          </cell>
          <cell r="W35">
            <v>716.10623158247017</v>
          </cell>
          <cell r="X35">
            <v>744.46610490398143</v>
          </cell>
          <cell r="Y35">
            <v>674.51654219710736</v>
          </cell>
          <cell r="Z35">
            <v>877.43483252155909</v>
          </cell>
          <cell r="AA35">
            <v>966.48764485437334</v>
          </cell>
          <cell r="AB35">
            <v>1113.0093759014933</v>
          </cell>
          <cell r="AC35">
            <v>1037.7153297501004</v>
          </cell>
          <cell r="AD35">
            <v>957.55720132312604</v>
          </cell>
          <cell r="AE35">
            <v>787.2422153837507</v>
          </cell>
          <cell r="AF35">
            <v>10148.779130121944</v>
          </cell>
          <cell r="AI35">
            <v>735.87364620183405</v>
          </cell>
          <cell r="AJ35">
            <v>801.07091703930996</v>
          </cell>
          <cell r="AK35">
            <v>725.54661875867112</v>
          </cell>
          <cell r="AL35">
            <v>774.06946939599698</v>
          </cell>
          <cell r="AM35">
            <v>726.87969231469651</v>
          </cell>
          <cell r="AN35">
            <v>750.67270498327639</v>
          </cell>
          <cell r="AO35">
            <v>877.86435292535839</v>
          </cell>
          <cell r="AP35">
            <v>999.62499880399059</v>
          </cell>
          <cell r="AQ35">
            <v>1151.329899241417</v>
          </cell>
          <cell r="AR35">
            <v>1074.5878132602213</v>
          </cell>
          <cell r="AS35">
            <v>991.60338203061542</v>
          </cell>
          <cell r="AT35">
            <v>814.74464927316819</v>
          </cell>
          <cell r="AU35">
            <v>10423.868144228556</v>
          </cell>
          <cell r="AX35">
            <v>745.08634476958423</v>
          </cell>
          <cell r="AY35">
            <v>713.16005711538753</v>
          </cell>
          <cell r="AZ35">
            <v>628.13326097496395</v>
          </cell>
          <cell r="BA35">
            <v>672.41105566486067</v>
          </cell>
          <cell r="BB35">
            <v>627.46422174370218</v>
          </cell>
          <cell r="BC35">
            <v>648.46160422529499</v>
          </cell>
          <cell r="BD35">
            <v>761.70891480249588</v>
          </cell>
          <cell r="BE35">
            <v>869.43131919504413</v>
          </cell>
          <cell r="BF35">
            <v>1000.1045773577395</v>
          </cell>
          <cell r="BG35">
            <v>935.33154646888374</v>
          </cell>
          <cell r="BH35">
            <v>857.29444105527125</v>
          </cell>
          <cell r="BI35">
            <v>700.43913966747823</v>
          </cell>
          <cell r="BJ35">
            <v>9159.0264830407068</v>
          </cell>
          <cell r="BM35">
            <v>659.50782111906574</v>
          </cell>
          <cell r="BN35">
            <v>680.80483293871373</v>
          </cell>
          <cell r="BO35">
            <v>607.7684041555151</v>
          </cell>
          <cell r="BP35">
            <v>650.57183918620899</v>
          </cell>
          <cell r="BQ35">
            <v>607.12164255709183</v>
          </cell>
          <cell r="BR35">
            <v>627.41985531046021</v>
          </cell>
          <cell r="BS35">
            <v>736.89626294640971</v>
          </cell>
          <cell r="BT35">
            <v>841.03173243081608</v>
          </cell>
          <cell r="BU35">
            <v>967.35383937378606</v>
          </cell>
          <cell r="BV35">
            <v>904.73761743207115</v>
          </cell>
          <cell r="BW35">
            <v>829.29898741563238</v>
          </cell>
          <cell r="BX35">
            <v>677.66664553424528</v>
          </cell>
          <cell r="BY35">
            <v>8790.1794804000165</v>
          </cell>
          <cell r="CB35">
            <v>0</v>
          </cell>
          <cell r="CC35">
            <v>0</v>
          </cell>
          <cell r="CD35">
            <v>0</v>
          </cell>
          <cell r="CE35">
            <v>0</v>
          </cell>
          <cell r="CF35">
            <v>0</v>
          </cell>
          <cell r="CG35">
            <v>0</v>
          </cell>
          <cell r="CH35">
            <v>0</v>
          </cell>
          <cell r="CI35">
            <v>0</v>
          </cell>
          <cell r="CJ35">
            <v>0</v>
          </cell>
          <cell r="CK35">
            <v>0</v>
          </cell>
          <cell r="CL35">
            <v>0</v>
          </cell>
          <cell r="CM35">
            <v>0</v>
          </cell>
          <cell r="CN35">
            <v>0</v>
          </cell>
        </row>
        <row r="36">
          <cell r="A36">
            <v>36</v>
          </cell>
          <cell r="B36" t="str">
            <v>17.</v>
          </cell>
          <cell r="C36" t="str">
            <v>Pass Throughs [3]</v>
          </cell>
          <cell r="D36">
            <v>69.250229309999995</v>
          </cell>
          <cell r="E36">
            <v>54.492845549999998</v>
          </cell>
          <cell r="F36">
            <v>132.61886166555558</v>
          </cell>
          <cell r="G36">
            <v>79.834568445555561</v>
          </cell>
          <cell r="H36">
            <v>69.585882955555562</v>
          </cell>
          <cell r="I36">
            <v>69.646072645555549</v>
          </cell>
          <cell r="J36">
            <v>58.289894125555563</v>
          </cell>
          <cell r="K36">
            <v>86.054087135555562</v>
          </cell>
          <cell r="L36">
            <v>85.151498165043847</v>
          </cell>
          <cell r="M36">
            <v>69.697138784077822</v>
          </cell>
          <cell r="N36">
            <v>73.55158300974945</v>
          </cell>
          <cell r="O36">
            <v>82.326153578297351</v>
          </cell>
          <cell r="P36">
            <v>930.49881537050214</v>
          </cell>
          <cell r="S36" t="str">
            <v>Pass Throughs [3]</v>
          </cell>
          <cell r="T36">
            <v>88.949194691815023</v>
          </cell>
          <cell r="U36">
            <v>98.941154028079495</v>
          </cell>
          <cell r="V36">
            <v>95.166111580676684</v>
          </cell>
          <cell r="W36">
            <v>91.64623618119937</v>
          </cell>
          <cell r="X36">
            <v>83.875904534686782</v>
          </cell>
          <cell r="Y36">
            <v>85.713340920513517</v>
          </cell>
          <cell r="Z36">
            <v>84.382662515822105</v>
          </cell>
          <cell r="AA36">
            <v>97.86359068895807</v>
          </cell>
          <cell r="AB36">
            <v>92.370696228169365</v>
          </cell>
          <cell r="AC36">
            <v>91.184694900042516</v>
          </cell>
          <cell r="AD36">
            <v>88.535384059695971</v>
          </cell>
          <cell r="AE36">
            <v>95.136074330234635</v>
          </cell>
          <cell r="AF36">
            <v>1093.7650446598934</v>
          </cell>
          <cell r="AI36">
            <v>87.649185786642377</v>
          </cell>
          <cell r="AJ36">
            <v>84.540640631980182</v>
          </cell>
          <cell r="AK36">
            <v>85.517408338047204</v>
          </cell>
          <cell r="AL36">
            <v>83.714075321996546</v>
          </cell>
          <cell r="AM36">
            <v>93.165515199505663</v>
          </cell>
          <cell r="AN36">
            <v>84.255374043451098</v>
          </cell>
          <cell r="AO36">
            <v>87.788888296630219</v>
          </cell>
          <cell r="AP36">
            <v>91.956422001444921</v>
          </cell>
          <cell r="AQ36">
            <v>99.813109970287485</v>
          </cell>
          <cell r="AR36">
            <v>99.616346074595427</v>
          </cell>
          <cell r="AS36">
            <v>87.478349304420092</v>
          </cell>
          <cell r="AT36">
            <v>116.07946897689737</v>
          </cell>
          <cell r="AU36">
            <v>1101.5747839458986</v>
          </cell>
          <cell r="AX36">
            <v>217.93475418609907</v>
          </cell>
          <cell r="AY36">
            <v>93.973570394692416</v>
          </cell>
          <cell r="AZ36">
            <v>97.031199528449889</v>
          </cell>
          <cell r="BA36">
            <v>104.94356199731763</v>
          </cell>
          <cell r="BB36">
            <v>95.330939873454156</v>
          </cell>
          <cell r="BC36">
            <v>95.881842303888419</v>
          </cell>
          <cell r="BD36">
            <v>96.458404863525487</v>
          </cell>
          <cell r="BE36">
            <v>101.00427043165044</v>
          </cell>
          <cell r="BF36">
            <v>113.14765847247423</v>
          </cell>
          <cell r="BG36">
            <v>113.5233526950953</v>
          </cell>
          <cell r="BH36">
            <v>101.35014549374786</v>
          </cell>
          <cell r="BI36">
            <v>128.3272720888049</v>
          </cell>
          <cell r="BJ36">
            <v>1358.9069723291998</v>
          </cell>
          <cell r="BM36">
            <v>99.376585978489629</v>
          </cell>
          <cell r="BN36">
            <v>235.17119246545172</v>
          </cell>
          <cell r="BO36">
            <v>101.3142356436866</v>
          </cell>
          <cell r="BP36">
            <v>108.68202253069539</v>
          </cell>
          <cell r="BQ36">
            <v>99.401011267235234</v>
          </cell>
          <cell r="BR36">
            <v>98.034399654038992</v>
          </cell>
          <cell r="BS36">
            <v>98.327631189628107</v>
          </cell>
          <cell r="BT36">
            <v>102.78012190376231</v>
          </cell>
          <cell r="BU36">
            <v>124.63512167328622</v>
          </cell>
          <cell r="BV36">
            <v>105.66527385627244</v>
          </cell>
          <cell r="BW36">
            <v>102.92719102732248</v>
          </cell>
          <cell r="BX36">
            <v>130.83818194270714</v>
          </cell>
          <cell r="BY36">
            <v>1407.1529691325763</v>
          </cell>
          <cell r="CB36">
            <v>1</v>
          </cell>
          <cell r="CN36">
            <v>1</v>
          </cell>
        </row>
        <row r="37">
          <cell r="A37">
            <v>37</v>
          </cell>
          <cell r="C37" t="str">
            <v>Total SCE Revenues</v>
          </cell>
          <cell r="D37">
            <v>692.81577258279026</v>
          </cell>
          <cell r="E37">
            <v>599.37004607356471</v>
          </cell>
          <cell r="F37">
            <v>671.73478019803497</v>
          </cell>
          <cell r="G37">
            <v>723.15103075159618</v>
          </cell>
          <cell r="H37">
            <v>675.23805370916818</v>
          </cell>
          <cell r="I37">
            <v>703.24642047885004</v>
          </cell>
          <cell r="J37">
            <v>865.00355616521142</v>
          </cell>
          <cell r="K37">
            <v>1126.481314070387</v>
          </cell>
          <cell r="L37">
            <v>1262.6293438545015</v>
          </cell>
          <cell r="M37">
            <v>1064.8800609868979</v>
          </cell>
          <cell r="N37">
            <v>1078.6590968248763</v>
          </cell>
          <cell r="O37">
            <v>859.83872080795618</v>
          </cell>
          <cell r="P37">
            <v>10323.048196503834</v>
          </cell>
          <cell r="S37" t="str">
            <v>Total SCE Cash Receipts</v>
          </cell>
          <cell r="T37">
            <v>849.34419469181501</v>
          </cell>
          <cell r="U37">
            <v>778.77415402807947</v>
          </cell>
          <cell r="V37">
            <v>792.05611158067654</v>
          </cell>
          <cell r="W37">
            <v>807.75246776366953</v>
          </cell>
          <cell r="X37">
            <v>828.34200943866824</v>
          </cell>
          <cell r="Y37">
            <v>760.22988311762083</v>
          </cell>
          <cell r="Z37">
            <v>961.81749503738115</v>
          </cell>
          <cell r="AA37">
            <v>1064.3512355433313</v>
          </cell>
          <cell r="AB37">
            <v>1205.3800721296627</v>
          </cell>
          <cell r="AC37">
            <v>1128.900024650143</v>
          </cell>
          <cell r="AD37">
            <v>1046.0925853828221</v>
          </cell>
          <cell r="AE37">
            <v>882.3782897139854</v>
          </cell>
          <cell r="AF37">
            <v>11242.544174781837</v>
          </cell>
          <cell r="AI37">
            <v>823.52283198847647</v>
          </cell>
          <cell r="AJ37">
            <v>885.61155767129014</v>
          </cell>
          <cell r="AK37">
            <v>811.06402709671829</v>
          </cell>
          <cell r="AL37">
            <v>857.78354471799355</v>
          </cell>
          <cell r="AM37">
            <v>820.04520751420216</v>
          </cell>
          <cell r="AN37">
            <v>834.92807902672746</v>
          </cell>
          <cell r="AO37">
            <v>965.65324122198865</v>
          </cell>
          <cell r="AP37">
            <v>1091.5814208054355</v>
          </cell>
          <cell r="AQ37">
            <v>1251.1430092117046</v>
          </cell>
          <cell r="AR37">
            <v>1174.2041593348167</v>
          </cell>
          <cell r="AS37">
            <v>1079.0817313350356</v>
          </cell>
          <cell r="AT37">
            <v>930.82411825006557</v>
          </cell>
          <cell r="AU37">
            <v>11525.442928174454</v>
          </cell>
          <cell r="AX37">
            <v>963.02109895568333</v>
          </cell>
          <cell r="AY37">
            <v>807.13362751007992</v>
          </cell>
          <cell r="AZ37">
            <v>725.16446050341381</v>
          </cell>
          <cell r="BA37">
            <v>777.35461766217827</v>
          </cell>
          <cell r="BB37">
            <v>722.79516161715628</v>
          </cell>
          <cell r="BC37">
            <v>744.34344652918344</v>
          </cell>
          <cell r="BD37">
            <v>858.1673196660214</v>
          </cell>
          <cell r="BE37">
            <v>970.43558962669454</v>
          </cell>
          <cell r="BF37">
            <v>1113.2522358302137</v>
          </cell>
          <cell r="BG37">
            <v>1048.8548991639791</v>
          </cell>
          <cell r="BH37">
            <v>958.6445865490191</v>
          </cell>
          <cell r="BI37">
            <v>828.76641175628311</v>
          </cell>
          <cell r="BJ37">
            <v>10517.933455369906</v>
          </cell>
          <cell r="BM37">
            <v>758.88440709755537</v>
          </cell>
          <cell r="BN37">
            <v>915.97602540416551</v>
          </cell>
          <cell r="BO37">
            <v>709.08263979920173</v>
          </cell>
          <cell r="BP37">
            <v>759.25386171690434</v>
          </cell>
          <cell r="BQ37">
            <v>706.52265382432711</v>
          </cell>
          <cell r="BR37">
            <v>725.45425496449923</v>
          </cell>
          <cell r="BS37">
            <v>835.22389413603787</v>
          </cell>
          <cell r="BT37">
            <v>943.81185433457836</v>
          </cell>
          <cell r="BU37">
            <v>1091.9889610470723</v>
          </cell>
          <cell r="BV37">
            <v>1010.4028912883435</v>
          </cell>
          <cell r="BW37">
            <v>932.22617844295485</v>
          </cell>
          <cell r="BX37">
            <v>808.50482747695241</v>
          </cell>
          <cell r="BY37">
            <v>10197.332449532592</v>
          </cell>
          <cell r="CB37">
            <v>1</v>
          </cell>
          <cell r="CC37">
            <v>0</v>
          </cell>
          <cell r="CD37">
            <v>0</v>
          </cell>
          <cell r="CE37">
            <v>0</v>
          </cell>
          <cell r="CF37">
            <v>0</v>
          </cell>
          <cell r="CG37">
            <v>0</v>
          </cell>
          <cell r="CH37">
            <v>0</v>
          </cell>
          <cell r="CI37">
            <v>0</v>
          </cell>
          <cell r="CJ37">
            <v>0</v>
          </cell>
          <cell r="CK37">
            <v>0</v>
          </cell>
          <cell r="CL37">
            <v>0</v>
          </cell>
          <cell r="CM37">
            <v>0</v>
          </cell>
          <cell r="CN37">
            <v>1</v>
          </cell>
        </row>
        <row r="38">
          <cell r="A38">
            <v>38</v>
          </cell>
          <cell r="C38" t="str">
            <v>Recorded Cash Revenues ($Millions)</v>
          </cell>
          <cell r="S38" t="str">
            <v>Recorded Cash Revenues ($Millions)</v>
          </cell>
        </row>
        <row r="39">
          <cell r="A39">
            <v>39</v>
          </cell>
          <cell r="B39" t="str">
            <v>18.</v>
          </cell>
          <cell r="C39" t="str">
            <v>Total Revenues including OOR &amp; Pass Throughs</v>
          </cell>
          <cell r="D39">
            <v>699.82299999999998</v>
          </cell>
          <cell r="E39">
            <v>582.83199999999999</v>
          </cell>
          <cell r="F39">
            <v>703.57899999999995</v>
          </cell>
          <cell r="G39">
            <v>664.245</v>
          </cell>
          <cell r="H39">
            <v>681.41800000000001</v>
          </cell>
          <cell r="I39">
            <v>670.84799999999996</v>
          </cell>
          <cell r="J39">
            <v>971.84699999999998</v>
          </cell>
          <cell r="K39">
            <v>1185.951</v>
          </cell>
          <cell r="L39">
            <v>1015.91</v>
          </cell>
          <cell r="M39">
            <v>1148.498</v>
          </cell>
          <cell r="N39">
            <v>936.07500000000005</v>
          </cell>
          <cell r="O39">
            <v>764.08699999999999</v>
          </cell>
          <cell r="P39">
            <v>10025.112999999999</v>
          </cell>
          <cell r="S39" t="str">
            <v>Total Revenues including OOR &amp; Pass Throughs</v>
          </cell>
          <cell r="T39">
            <v>976</v>
          </cell>
          <cell r="U39">
            <v>817</v>
          </cell>
          <cell r="V39">
            <v>848</v>
          </cell>
          <cell r="AF39">
            <v>2641</v>
          </cell>
          <cell r="AU39">
            <v>0</v>
          </cell>
          <cell r="BJ39">
            <v>0</v>
          </cell>
          <cell r="BY39">
            <v>0</v>
          </cell>
          <cell r="CN39">
            <v>0</v>
          </cell>
        </row>
        <row r="40">
          <cell r="A40">
            <v>40</v>
          </cell>
          <cell r="B40" t="str">
            <v>19.</v>
          </cell>
          <cell r="C40" t="str">
            <v>Total Pass Throughs</v>
          </cell>
          <cell r="P40">
            <v>0</v>
          </cell>
          <cell r="S40" t="str">
            <v>Total Pass Throughs</v>
          </cell>
          <cell r="AF40">
            <v>0</v>
          </cell>
          <cell r="AU40">
            <v>0</v>
          </cell>
          <cell r="BJ40">
            <v>0</v>
          </cell>
          <cell r="BY40">
            <v>0</v>
          </cell>
          <cell r="CN40">
            <v>0</v>
          </cell>
        </row>
        <row r="41">
          <cell r="A41">
            <v>41</v>
          </cell>
          <cell r="B41" t="str">
            <v>20.</v>
          </cell>
          <cell r="C41" t="str">
            <v>Miscellaneous Receipts</v>
          </cell>
          <cell r="D41">
            <v>84.783000000000001</v>
          </cell>
          <cell r="E41">
            <v>86.08</v>
          </cell>
          <cell r="F41">
            <v>168.446</v>
          </cell>
          <cell r="G41">
            <v>110.333</v>
          </cell>
          <cell r="H41">
            <v>110.48</v>
          </cell>
          <cell r="I41">
            <v>80.438999999999993</v>
          </cell>
          <cell r="J41">
            <v>52.475999999999999</v>
          </cell>
          <cell r="K41">
            <v>106.35899999999999</v>
          </cell>
          <cell r="L41">
            <v>94.81</v>
          </cell>
          <cell r="M41">
            <v>97.233999999999995</v>
          </cell>
          <cell r="N41">
            <v>132.05099999999999</v>
          </cell>
          <cell r="O41">
            <v>56.268999999999998</v>
          </cell>
          <cell r="P41">
            <v>1179.76</v>
          </cell>
          <cell r="S41" t="str">
            <v>Miscellaneous Receipts</v>
          </cell>
          <cell r="T41">
            <v>23</v>
          </cell>
          <cell r="U41">
            <v>16.030999999999999</v>
          </cell>
          <cell r="V41">
            <v>40</v>
          </cell>
          <cell r="AF41">
            <v>79.031000000000006</v>
          </cell>
          <cell r="AU41">
            <v>0</v>
          </cell>
          <cell r="BJ41">
            <v>0</v>
          </cell>
          <cell r="BY41">
            <v>0</v>
          </cell>
          <cell r="CN41">
            <v>0</v>
          </cell>
        </row>
        <row r="42">
          <cell r="A42">
            <v>42</v>
          </cell>
          <cell r="C42" t="str">
            <v>Total SCE Revenues</v>
          </cell>
          <cell r="D42">
            <v>784.60599999999999</v>
          </cell>
          <cell r="E42">
            <v>668.91200000000003</v>
          </cell>
          <cell r="F42">
            <v>872.02499999999998</v>
          </cell>
          <cell r="G42">
            <v>774.57799999999997</v>
          </cell>
          <cell r="H42">
            <v>791.89800000000002</v>
          </cell>
          <cell r="I42">
            <v>751.28699999999992</v>
          </cell>
          <cell r="J42">
            <v>1024.3229999999999</v>
          </cell>
          <cell r="K42">
            <v>1292.31</v>
          </cell>
          <cell r="L42">
            <v>1110.72</v>
          </cell>
          <cell r="M42">
            <v>1245.732</v>
          </cell>
          <cell r="N42">
            <v>1068.126</v>
          </cell>
          <cell r="O42">
            <v>820.35599999999999</v>
          </cell>
          <cell r="P42">
            <v>11204.873</v>
          </cell>
          <cell r="S42" t="str">
            <v>Total SCE Revenues</v>
          </cell>
          <cell r="T42">
            <v>999</v>
          </cell>
          <cell r="U42">
            <v>833.03099999999995</v>
          </cell>
          <cell r="V42">
            <v>888</v>
          </cell>
          <cell r="W42">
            <v>0</v>
          </cell>
          <cell r="X42">
            <v>0</v>
          </cell>
          <cell r="Y42">
            <v>0</v>
          </cell>
          <cell r="Z42">
            <v>0</v>
          </cell>
          <cell r="AA42">
            <v>0</v>
          </cell>
          <cell r="AB42">
            <v>0</v>
          </cell>
          <cell r="AC42">
            <v>0</v>
          </cell>
          <cell r="AD42">
            <v>0</v>
          </cell>
          <cell r="AE42">
            <v>0</v>
          </cell>
          <cell r="AF42">
            <v>2720.0309999999999</v>
          </cell>
          <cell r="AI42">
            <v>0</v>
          </cell>
          <cell r="AJ42">
            <v>0</v>
          </cell>
          <cell r="AK42">
            <v>0</v>
          </cell>
          <cell r="AL42">
            <v>0</v>
          </cell>
          <cell r="AM42">
            <v>0</v>
          </cell>
          <cell r="AN42">
            <v>0</v>
          </cell>
          <cell r="AO42">
            <v>0</v>
          </cell>
          <cell r="AP42">
            <v>0</v>
          </cell>
          <cell r="AQ42">
            <v>0</v>
          </cell>
          <cell r="AR42">
            <v>0</v>
          </cell>
          <cell r="AS42">
            <v>0</v>
          </cell>
          <cell r="AT42">
            <v>0</v>
          </cell>
          <cell r="AU42">
            <v>0</v>
          </cell>
          <cell r="AX42">
            <v>0</v>
          </cell>
          <cell r="AY42">
            <v>0</v>
          </cell>
          <cell r="AZ42">
            <v>0</v>
          </cell>
          <cell r="BA42">
            <v>0</v>
          </cell>
          <cell r="BB42">
            <v>0</v>
          </cell>
          <cell r="BC42">
            <v>0</v>
          </cell>
          <cell r="BD42">
            <v>0</v>
          </cell>
          <cell r="BE42">
            <v>0</v>
          </cell>
          <cell r="BF42">
            <v>0</v>
          </cell>
          <cell r="BG42">
            <v>0</v>
          </cell>
          <cell r="BH42">
            <v>0</v>
          </cell>
          <cell r="BI42">
            <v>0</v>
          </cell>
          <cell r="BJ42">
            <v>0</v>
          </cell>
          <cell r="BM42">
            <v>0</v>
          </cell>
          <cell r="BN42">
            <v>0</v>
          </cell>
          <cell r="BO42">
            <v>0</v>
          </cell>
          <cell r="BP42">
            <v>0</v>
          </cell>
          <cell r="BQ42">
            <v>0</v>
          </cell>
          <cell r="BR42">
            <v>0</v>
          </cell>
          <cell r="BS42">
            <v>0</v>
          </cell>
          <cell r="BT42">
            <v>0</v>
          </cell>
          <cell r="BU42">
            <v>0</v>
          </cell>
          <cell r="BV42">
            <v>0</v>
          </cell>
          <cell r="BW42">
            <v>0</v>
          </cell>
          <cell r="BX42">
            <v>0</v>
          </cell>
          <cell r="BY42">
            <v>0</v>
          </cell>
          <cell r="CB42">
            <v>0</v>
          </cell>
          <cell r="CC42">
            <v>0</v>
          </cell>
          <cell r="CD42">
            <v>0</v>
          </cell>
          <cell r="CE42">
            <v>0</v>
          </cell>
          <cell r="CF42">
            <v>0</v>
          </cell>
          <cell r="CG42">
            <v>0</v>
          </cell>
          <cell r="CH42">
            <v>0</v>
          </cell>
          <cell r="CI42">
            <v>0</v>
          </cell>
          <cell r="CJ42">
            <v>0</v>
          </cell>
          <cell r="CK42">
            <v>0</v>
          </cell>
          <cell r="CL42">
            <v>0</v>
          </cell>
          <cell r="CM42">
            <v>0</v>
          </cell>
          <cell r="CN42">
            <v>0</v>
          </cell>
        </row>
        <row r="43">
          <cell r="A43">
            <v>43</v>
          </cell>
          <cell r="B43" t="str">
            <v>21.</v>
          </cell>
          <cell r="C43" t="str">
            <v>Forecast vs Recorded (Variance) - Cash</v>
          </cell>
          <cell r="D43">
            <v>91.790227417209735</v>
          </cell>
          <cell r="E43">
            <v>69.541953926435326</v>
          </cell>
          <cell r="F43">
            <v>200.29021980196501</v>
          </cell>
          <cell r="G43">
            <v>51.426969248403793</v>
          </cell>
          <cell r="H43">
            <v>116.65994629083184</v>
          </cell>
          <cell r="I43">
            <v>48.04057952114988</v>
          </cell>
          <cell r="J43">
            <v>159.31944383478844</v>
          </cell>
          <cell r="K43">
            <v>165.8286859296129</v>
          </cell>
          <cell r="L43">
            <v>-151.90934385450146</v>
          </cell>
          <cell r="M43">
            <v>180.85193901310208</v>
          </cell>
          <cell r="N43">
            <v>-10.533096824876338</v>
          </cell>
          <cell r="O43">
            <v>-39.482720807956184</v>
          </cell>
          <cell r="P43">
            <v>881.82480349616503</v>
          </cell>
          <cell r="S43" t="str">
            <v>Forecast vs Recorded (Variance) - Cash</v>
          </cell>
          <cell r="T43">
            <v>149.65580530818499</v>
          </cell>
          <cell r="U43">
            <v>54.256845971920484</v>
          </cell>
          <cell r="V43">
            <v>95.943888419323457</v>
          </cell>
          <cell r="W43">
            <v>0</v>
          </cell>
          <cell r="X43">
            <v>0</v>
          </cell>
          <cell r="Y43">
            <v>0</v>
          </cell>
          <cell r="Z43">
            <v>0</v>
          </cell>
          <cell r="AA43">
            <v>0</v>
          </cell>
          <cell r="AB43">
            <v>0</v>
          </cell>
          <cell r="AC43">
            <v>0</v>
          </cell>
          <cell r="AD43">
            <v>0</v>
          </cell>
          <cell r="AE43">
            <v>0</v>
          </cell>
          <cell r="AF43">
            <v>299.85653969942894</v>
          </cell>
          <cell r="AI43">
            <v>0</v>
          </cell>
          <cell r="AJ43">
            <v>0</v>
          </cell>
          <cell r="AK43">
            <v>0</v>
          </cell>
          <cell r="AL43">
            <v>0</v>
          </cell>
          <cell r="AM43">
            <v>0</v>
          </cell>
          <cell r="AN43">
            <v>0</v>
          </cell>
          <cell r="AO43">
            <v>0</v>
          </cell>
          <cell r="AP43">
            <v>0</v>
          </cell>
          <cell r="AQ43">
            <v>0</v>
          </cell>
          <cell r="AR43">
            <v>0</v>
          </cell>
          <cell r="AS43">
            <v>0</v>
          </cell>
          <cell r="AT43">
            <v>0</v>
          </cell>
          <cell r="AU43">
            <v>0</v>
          </cell>
          <cell r="AX43">
            <v>0</v>
          </cell>
          <cell r="AY43">
            <v>0</v>
          </cell>
          <cell r="AZ43">
            <v>0</v>
          </cell>
          <cell r="BA43">
            <v>0</v>
          </cell>
          <cell r="BB43">
            <v>0</v>
          </cell>
          <cell r="BC43">
            <v>0</v>
          </cell>
          <cell r="BD43">
            <v>0</v>
          </cell>
          <cell r="BE43">
            <v>0</v>
          </cell>
          <cell r="BF43">
            <v>0</v>
          </cell>
          <cell r="BG43">
            <v>0</v>
          </cell>
          <cell r="BH43">
            <v>0</v>
          </cell>
          <cell r="BI43">
            <v>0</v>
          </cell>
          <cell r="BJ43">
            <v>0</v>
          </cell>
          <cell r="BM43">
            <v>0</v>
          </cell>
          <cell r="BN43">
            <v>0</v>
          </cell>
          <cell r="BO43">
            <v>0</v>
          </cell>
          <cell r="BP43">
            <v>0</v>
          </cell>
          <cell r="BQ43">
            <v>0</v>
          </cell>
          <cell r="BR43">
            <v>0</v>
          </cell>
          <cell r="BS43">
            <v>0</v>
          </cell>
          <cell r="BT43">
            <v>0</v>
          </cell>
          <cell r="BU43">
            <v>0</v>
          </cell>
          <cell r="BV43">
            <v>0</v>
          </cell>
          <cell r="BW43">
            <v>0</v>
          </cell>
          <cell r="BX43">
            <v>0</v>
          </cell>
          <cell r="BY43">
            <v>0</v>
          </cell>
          <cell r="CB43">
            <v>0</v>
          </cell>
          <cell r="CC43">
            <v>0</v>
          </cell>
          <cell r="CD43">
            <v>0</v>
          </cell>
          <cell r="CE43">
            <v>0</v>
          </cell>
          <cell r="CF43">
            <v>0</v>
          </cell>
          <cell r="CG43">
            <v>0</v>
          </cell>
          <cell r="CH43">
            <v>0</v>
          </cell>
          <cell r="CI43">
            <v>0</v>
          </cell>
          <cell r="CJ43">
            <v>0</v>
          </cell>
          <cell r="CK43">
            <v>0</v>
          </cell>
          <cell r="CL43">
            <v>0</v>
          </cell>
          <cell r="CM43">
            <v>0</v>
          </cell>
          <cell r="CN43">
            <v>0</v>
          </cell>
        </row>
        <row r="44">
          <cell r="A44">
            <v>44</v>
          </cell>
          <cell r="C44" t="str">
            <v>Input Cash Revenues ($Millions)</v>
          </cell>
          <cell r="S44" t="str">
            <v>Input Cash Revenues ($Millions)</v>
          </cell>
          <cell r="AH44" t="str">
            <v>Jan-Mar</v>
          </cell>
        </row>
        <row r="45">
          <cell r="A45">
            <v>45</v>
          </cell>
          <cell r="B45" t="str">
            <v>22.</v>
          </cell>
          <cell r="C45" t="str">
            <v xml:space="preserve">Total Revenues including OOR </v>
          </cell>
          <cell r="D45">
            <v>699.82299999999998</v>
          </cell>
          <cell r="E45">
            <v>582.83199999999999</v>
          </cell>
          <cell r="F45">
            <v>703.57899999999995</v>
          </cell>
          <cell r="G45">
            <v>664.245</v>
          </cell>
          <cell r="H45">
            <v>681.41800000000001</v>
          </cell>
          <cell r="I45">
            <v>670.84799999999996</v>
          </cell>
          <cell r="J45">
            <v>971.84699999999998</v>
          </cell>
          <cell r="K45">
            <v>1185.951</v>
          </cell>
          <cell r="L45">
            <v>1015.91</v>
          </cell>
          <cell r="M45">
            <v>1148.498</v>
          </cell>
          <cell r="N45">
            <v>936.07500000000005</v>
          </cell>
          <cell r="O45">
            <v>764.08699999999999</v>
          </cell>
          <cell r="P45">
            <v>10025.112999999999</v>
          </cell>
          <cell r="S45" t="str">
            <v xml:space="preserve">Total Revenues including OOR </v>
          </cell>
          <cell r="T45">
            <v>976</v>
          </cell>
          <cell r="U45">
            <v>817</v>
          </cell>
          <cell r="V45">
            <v>848</v>
          </cell>
          <cell r="W45">
            <v>716.10623158247017</v>
          </cell>
          <cell r="X45">
            <v>744.46610490398143</v>
          </cell>
          <cell r="Y45">
            <v>674.51654219710736</v>
          </cell>
          <cell r="Z45">
            <v>877.43483252155909</v>
          </cell>
          <cell r="AA45">
            <v>966.48764485437334</v>
          </cell>
          <cell r="AB45">
            <v>1113.0093759014933</v>
          </cell>
          <cell r="AC45">
            <v>1037.7153297501004</v>
          </cell>
          <cell r="AD45">
            <v>957.55720132312604</v>
          </cell>
          <cell r="AE45">
            <v>787.2422153837507</v>
          </cell>
          <cell r="AF45">
            <v>10515.535478417962</v>
          </cell>
          <cell r="AH45">
            <v>2641</v>
          </cell>
          <cell r="AI45">
            <v>735.87364620183405</v>
          </cell>
          <cell r="AJ45">
            <v>801.07091703930996</v>
          </cell>
          <cell r="AK45">
            <v>725.54661875867112</v>
          </cell>
          <cell r="AL45">
            <v>774.06946939599698</v>
          </cell>
          <cell r="AM45">
            <v>726.87969231469651</v>
          </cell>
          <cell r="AN45">
            <v>750.67270498327639</v>
          </cell>
          <cell r="AO45">
            <v>877.86435292535839</v>
          </cell>
          <cell r="AP45">
            <v>999.62499880399059</v>
          </cell>
          <cell r="AQ45">
            <v>1151.329899241417</v>
          </cell>
          <cell r="AR45">
            <v>1074.5878132602213</v>
          </cell>
          <cell r="AS45">
            <v>991.60338203061542</v>
          </cell>
          <cell r="AT45">
            <v>814.74464927316819</v>
          </cell>
          <cell r="AU45">
            <v>10423.868144228556</v>
          </cell>
          <cell r="AX45">
            <v>745.08634476958423</v>
          </cell>
          <cell r="AY45">
            <v>713.16005711538753</v>
          </cell>
          <cell r="AZ45">
            <v>628.13326097496395</v>
          </cell>
          <cell r="BA45">
            <v>672.41105566486067</v>
          </cell>
          <cell r="BB45">
            <v>627.46422174370218</v>
          </cell>
          <cell r="BC45">
            <v>648.46160422529499</v>
          </cell>
          <cell r="BD45">
            <v>761.70891480249588</v>
          </cell>
          <cell r="BE45">
            <v>869.43131919504413</v>
          </cell>
          <cell r="BF45">
            <v>1000.1045773577395</v>
          </cell>
          <cell r="BG45">
            <v>935.33154646888374</v>
          </cell>
          <cell r="BH45">
            <v>857.29444105527125</v>
          </cell>
          <cell r="BI45">
            <v>700.43913966747823</v>
          </cell>
          <cell r="BJ45">
            <v>9159.0264830407068</v>
          </cell>
          <cell r="BM45">
            <v>659.50782111906574</v>
          </cell>
          <cell r="BN45">
            <v>680.80483293871373</v>
          </cell>
          <cell r="BO45">
            <v>607.7684041555151</v>
          </cell>
          <cell r="BP45">
            <v>650.57183918620899</v>
          </cell>
          <cell r="BQ45">
            <v>607.12164255709183</v>
          </cell>
          <cell r="BR45">
            <v>627.41985531046021</v>
          </cell>
          <cell r="BS45">
            <v>736.89626294640971</v>
          </cell>
          <cell r="BT45">
            <v>841.03173243081608</v>
          </cell>
          <cell r="BU45">
            <v>967.35383937378606</v>
          </cell>
          <cell r="BV45">
            <v>904.73761743207115</v>
          </cell>
          <cell r="BW45">
            <v>829.29898741563238</v>
          </cell>
          <cell r="BX45">
            <v>677.66664553424528</v>
          </cell>
          <cell r="BY45">
            <v>8790.1794804000165</v>
          </cell>
          <cell r="CB45">
            <v>0</v>
          </cell>
          <cell r="CC45">
            <v>0</v>
          </cell>
          <cell r="CD45">
            <v>0</v>
          </cell>
          <cell r="CE45">
            <v>0</v>
          </cell>
          <cell r="CF45">
            <v>0</v>
          </cell>
          <cell r="CG45">
            <v>0</v>
          </cell>
          <cell r="CH45">
            <v>0</v>
          </cell>
          <cell r="CI45">
            <v>0</v>
          </cell>
          <cell r="CJ45">
            <v>0</v>
          </cell>
          <cell r="CK45">
            <v>0</v>
          </cell>
          <cell r="CL45">
            <v>0</v>
          </cell>
          <cell r="CM45">
            <v>0</v>
          </cell>
          <cell r="CN45">
            <v>0</v>
          </cell>
        </row>
        <row r="46">
          <cell r="A46">
            <v>46</v>
          </cell>
          <cell r="B46" t="str">
            <v>23.</v>
          </cell>
          <cell r="C46" t="str">
            <v>Pass Throughs</v>
          </cell>
          <cell r="D46">
            <v>0</v>
          </cell>
          <cell r="E46">
            <v>0</v>
          </cell>
          <cell r="F46">
            <v>0</v>
          </cell>
          <cell r="G46">
            <v>0</v>
          </cell>
          <cell r="H46">
            <v>0</v>
          </cell>
          <cell r="I46">
            <v>0</v>
          </cell>
          <cell r="J46">
            <v>0</v>
          </cell>
          <cell r="K46">
            <v>0</v>
          </cell>
          <cell r="L46">
            <v>0</v>
          </cell>
          <cell r="M46">
            <v>0</v>
          </cell>
          <cell r="N46">
            <v>0</v>
          </cell>
          <cell r="O46">
            <v>0</v>
          </cell>
          <cell r="P46">
            <v>0</v>
          </cell>
          <cell r="S46" t="str">
            <v>Pass Throughs</v>
          </cell>
          <cell r="T46">
            <v>0</v>
          </cell>
          <cell r="U46">
            <v>0</v>
          </cell>
          <cell r="V46">
            <v>0</v>
          </cell>
          <cell r="W46">
            <v>91.64623618119937</v>
          </cell>
          <cell r="X46">
            <v>83.875904534686782</v>
          </cell>
          <cell r="Y46">
            <v>85.713340920513517</v>
          </cell>
          <cell r="Z46">
            <v>84.382662515822105</v>
          </cell>
          <cell r="AA46">
            <v>97.86359068895807</v>
          </cell>
          <cell r="AB46">
            <v>92.370696228169365</v>
          </cell>
          <cell r="AC46">
            <v>91.184694900042516</v>
          </cell>
          <cell r="AD46">
            <v>88.535384059695971</v>
          </cell>
          <cell r="AE46">
            <v>95.136074330234635</v>
          </cell>
          <cell r="AF46">
            <v>810.70858435932223</v>
          </cell>
          <cell r="AI46">
            <v>87.649185786642377</v>
          </cell>
          <cell r="AJ46">
            <v>84.540640631980182</v>
          </cell>
          <cell r="AK46">
            <v>85.517408338047204</v>
          </cell>
          <cell r="AL46">
            <v>83.714075321996546</v>
          </cell>
          <cell r="AM46">
            <v>93.165515199505663</v>
          </cell>
          <cell r="AN46">
            <v>84.255374043451098</v>
          </cell>
          <cell r="AO46">
            <v>87.788888296630219</v>
          </cell>
          <cell r="AP46">
            <v>91.956422001444921</v>
          </cell>
          <cell r="AQ46">
            <v>99.813109970287485</v>
          </cell>
          <cell r="AR46">
            <v>99.616346074595427</v>
          </cell>
          <cell r="AS46">
            <v>87.478349304420092</v>
          </cell>
          <cell r="AT46">
            <v>116.07946897689737</v>
          </cell>
          <cell r="AU46">
            <v>1101.5747839458986</v>
          </cell>
          <cell r="AX46">
            <v>217.93475418609907</v>
          </cell>
          <cell r="AY46">
            <v>93.973570394692416</v>
          </cell>
          <cell r="AZ46">
            <v>97.031199528449889</v>
          </cell>
          <cell r="BA46">
            <v>104.94356199731763</v>
          </cell>
          <cell r="BB46">
            <v>95.330939873454156</v>
          </cell>
          <cell r="BC46">
            <v>95.881842303888419</v>
          </cell>
          <cell r="BD46">
            <v>96.458404863525487</v>
          </cell>
          <cell r="BE46">
            <v>101.00427043165044</v>
          </cell>
          <cell r="BF46">
            <v>113.14765847247423</v>
          </cell>
          <cell r="BG46">
            <v>113.5233526950953</v>
          </cell>
          <cell r="BH46">
            <v>101.35014549374786</v>
          </cell>
          <cell r="BI46">
            <v>128.3272720888049</v>
          </cell>
          <cell r="BJ46">
            <v>1358.9069723291998</v>
          </cell>
          <cell r="BM46">
            <v>99.376585978489629</v>
          </cell>
          <cell r="BN46">
            <v>235.17119246545172</v>
          </cell>
          <cell r="BO46">
            <v>101.3142356436866</v>
          </cell>
          <cell r="BP46">
            <v>108.68202253069539</v>
          </cell>
          <cell r="BQ46">
            <v>99.401011267235234</v>
          </cell>
          <cell r="BR46">
            <v>98.034399654038992</v>
          </cell>
          <cell r="BS46">
            <v>98.327631189628107</v>
          </cell>
          <cell r="BT46">
            <v>102.78012190376231</v>
          </cell>
          <cell r="BU46">
            <v>124.63512167328622</v>
          </cell>
          <cell r="BV46">
            <v>105.66527385627244</v>
          </cell>
          <cell r="BW46">
            <v>102.92719102732248</v>
          </cell>
          <cell r="BX46">
            <v>130.83818194270714</v>
          </cell>
          <cell r="BY46">
            <v>1407.1529691325763</v>
          </cell>
          <cell r="CB46">
            <v>1</v>
          </cell>
          <cell r="CC46">
            <v>0</v>
          </cell>
          <cell r="CD46">
            <v>0</v>
          </cell>
          <cell r="CE46">
            <v>0</v>
          </cell>
          <cell r="CF46">
            <v>0</v>
          </cell>
          <cell r="CG46">
            <v>0</v>
          </cell>
          <cell r="CH46">
            <v>0</v>
          </cell>
          <cell r="CI46">
            <v>0</v>
          </cell>
          <cell r="CJ46">
            <v>0</v>
          </cell>
          <cell r="CK46">
            <v>0</v>
          </cell>
          <cell r="CL46">
            <v>0</v>
          </cell>
          <cell r="CM46">
            <v>0</v>
          </cell>
          <cell r="CN46">
            <v>1</v>
          </cell>
        </row>
        <row r="47">
          <cell r="A47">
            <v>47</v>
          </cell>
          <cell r="B47" t="str">
            <v>24.</v>
          </cell>
          <cell r="C47" t="str">
            <v>Miscellaneous Receipts</v>
          </cell>
          <cell r="D47">
            <v>84.783000000000001</v>
          </cell>
          <cell r="E47">
            <v>86.08</v>
          </cell>
          <cell r="F47">
            <v>168.446</v>
          </cell>
          <cell r="G47">
            <v>110.333</v>
          </cell>
          <cell r="H47">
            <v>110.48</v>
          </cell>
          <cell r="I47">
            <v>80.438999999999993</v>
          </cell>
          <cell r="J47">
            <v>52.475999999999999</v>
          </cell>
          <cell r="K47">
            <v>106.35899999999999</v>
          </cell>
          <cell r="L47">
            <v>94.81</v>
          </cell>
          <cell r="M47">
            <v>97.233999999999995</v>
          </cell>
          <cell r="N47">
            <v>132.05099999999999</v>
          </cell>
          <cell r="O47">
            <v>56.268999999999998</v>
          </cell>
          <cell r="P47">
            <v>1179.76</v>
          </cell>
          <cell r="S47" t="str">
            <v>Miscellaneous Receipts</v>
          </cell>
          <cell r="T47">
            <v>23</v>
          </cell>
          <cell r="U47">
            <v>16.030999999999999</v>
          </cell>
          <cell r="V47">
            <v>40</v>
          </cell>
          <cell r="W47">
            <v>0</v>
          </cell>
          <cell r="X47">
            <v>0</v>
          </cell>
          <cell r="Y47">
            <v>0</v>
          </cell>
          <cell r="Z47">
            <v>0</v>
          </cell>
          <cell r="AA47">
            <v>0</v>
          </cell>
          <cell r="AB47">
            <v>0</v>
          </cell>
          <cell r="AC47">
            <v>0</v>
          </cell>
          <cell r="AD47">
            <v>0</v>
          </cell>
          <cell r="AE47">
            <v>0</v>
          </cell>
          <cell r="AF47">
            <v>79.031000000000006</v>
          </cell>
          <cell r="AI47">
            <v>0</v>
          </cell>
          <cell r="AJ47">
            <v>0</v>
          </cell>
          <cell r="AK47">
            <v>0</v>
          </cell>
          <cell r="AL47">
            <v>0</v>
          </cell>
          <cell r="AM47">
            <v>0</v>
          </cell>
          <cell r="AN47">
            <v>0</v>
          </cell>
          <cell r="AO47">
            <v>0</v>
          </cell>
          <cell r="AP47">
            <v>0</v>
          </cell>
          <cell r="AQ47">
            <v>0</v>
          </cell>
          <cell r="AR47">
            <v>0</v>
          </cell>
          <cell r="AS47">
            <v>0</v>
          </cell>
          <cell r="AT47">
            <v>0</v>
          </cell>
          <cell r="AU47">
            <v>0</v>
          </cell>
          <cell r="AX47">
            <v>0</v>
          </cell>
          <cell r="AY47">
            <v>0</v>
          </cell>
          <cell r="AZ47">
            <v>0</v>
          </cell>
          <cell r="BA47">
            <v>0</v>
          </cell>
          <cell r="BB47">
            <v>0</v>
          </cell>
          <cell r="BC47">
            <v>0</v>
          </cell>
          <cell r="BD47">
            <v>0</v>
          </cell>
          <cell r="BE47">
            <v>0</v>
          </cell>
          <cell r="BF47">
            <v>0</v>
          </cell>
          <cell r="BG47">
            <v>0</v>
          </cell>
          <cell r="BH47">
            <v>0</v>
          </cell>
          <cell r="BI47">
            <v>0</v>
          </cell>
          <cell r="BJ47">
            <v>0</v>
          </cell>
          <cell r="BM47">
            <v>0</v>
          </cell>
          <cell r="BN47">
            <v>0</v>
          </cell>
          <cell r="BO47">
            <v>0</v>
          </cell>
          <cell r="BP47">
            <v>0</v>
          </cell>
          <cell r="BQ47">
            <v>0</v>
          </cell>
          <cell r="BR47">
            <v>0</v>
          </cell>
          <cell r="BS47">
            <v>0</v>
          </cell>
          <cell r="BT47">
            <v>0</v>
          </cell>
          <cell r="BU47">
            <v>0</v>
          </cell>
          <cell r="BV47">
            <v>0</v>
          </cell>
          <cell r="BW47">
            <v>0</v>
          </cell>
          <cell r="BX47">
            <v>0</v>
          </cell>
          <cell r="BY47">
            <v>0</v>
          </cell>
          <cell r="CB47">
            <v>0</v>
          </cell>
          <cell r="CC47">
            <v>0</v>
          </cell>
          <cell r="CD47">
            <v>0</v>
          </cell>
          <cell r="CE47">
            <v>0</v>
          </cell>
          <cell r="CF47">
            <v>0</v>
          </cell>
          <cell r="CG47">
            <v>0</v>
          </cell>
          <cell r="CH47">
            <v>0</v>
          </cell>
          <cell r="CI47">
            <v>0</v>
          </cell>
          <cell r="CJ47">
            <v>0</v>
          </cell>
          <cell r="CK47">
            <v>0</v>
          </cell>
          <cell r="CL47">
            <v>0</v>
          </cell>
          <cell r="CM47">
            <v>0</v>
          </cell>
          <cell r="CN47">
            <v>0</v>
          </cell>
        </row>
        <row r="48">
          <cell r="A48">
            <v>48</v>
          </cell>
          <cell r="C48" t="str">
            <v>Total SCE Revenues</v>
          </cell>
          <cell r="D48">
            <v>784.60599999999999</v>
          </cell>
          <cell r="E48">
            <v>668.91200000000003</v>
          </cell>
          <cell r="F48">
            <v>872.02499999999998</v>
          </cell>
          <cell r="G48">
            <v>774.57799999999997</v>
          </cell>
          <cell r="H48">
            <v>791.89800000000002</v>
          </cell>
          <cell r="I48">
            <v>751.28699999999992</v>
          </cell>
          <cell r="J48">
            <v>1024.3229999999999</v>
          </cell>
          <cell r="K48">
            <v>1292.31</v>
          </cell>
          <cell r="L48">
            <v>1110.72</v>
          </cell>
          <cell r="M48">
            <v>1245.732</v>
          </cell>
          <cell r="N48">
            <v>1068.126</v>
          </cell>
          <cell r="O48">
            <v>820.35599999999999</v>
          </cell>
          <cell r="P48">
            <v>11204.873</v>
          </cell>
          <cell r="S48" t="str">
            <v>Total SCE Revenues</v>
          </cell>
          <cell r="T48">
            <v>999</v>
          </cell>
          <cell r="U48">
            <v>833.03099999999995</v>
          </cell>
          <cell r="V48">
            <v>888</v>
          </cell>
          <cell r="W48">
            <v>807.75246776366953</v>
          </cell>
          <cell r="X48">
            <v>828.34200943866824</v>
          </cell>
          <cell r="Y48">
            <v>760.22988311762083</v>
          </cell>
          <cell r="Z48">
            <v>961.81749503738115</v>
          </cell>
          <cell r="AA48">
            <v>1064.3512355433313</v>
          </cell>
          <cell r="AB48">
            <v>1205.3800721296627</v>
          </cell>
          <cell r="AC48">
            <v>1128.900024650143</v>
          </cell>
          <cell r="AD48">
            <v>1046.0925853828221</v>
          </cell>
          <cell r="AE48">
            <v>882.3782897139854</v>
          </cell>
          <cell r="AF48">
            <v>11405.275062777286</v>
          </cell>
          <cell r="AI48">
            <v>823.52283198847647</v>
          </cell>
          <cell r="AJ48">
            <v>885.61155767129014</v>
          </cell>
          <cell r="AK48">
            <v>811.06402709671829</v>
          </cell>
          <cell r="AL48">
            <v>857.78354471799355</v>
          </cell>
          <cell r="AM48">
            <v>820.04520751420216</v>
          </cell>
          <cell r="AN48">
            <v>834.92807902672746</v>
          </cell>
          <cell r="AO48">
            <v>965.65324122198865</v>
          </cell>
          <cell r="AP48">
            <v>1091.5814208054355</v>
          </cell>
          <cell r="AQ48">
            <v>1251.1430092117046</v>
          </cell>
          <cell r="AR48">
            <v>1174.2041593348167</v>
          </cell>
          <cell r="AS48">
            <v>1079.0817313350356</v>
          </cell>
          <cell r="AT48">
            <v>930.82411825006557</v>
          </cell>
          <cell r="AU48">
            <v>11525.442928174454</v>
          </cell>
          <cell r="AX48">
            <v>963.02109895568333</v>
          </cell>
          <cell r="AY48">
            <v>807.13362751007992</v>
          </cell>
          <cell r="AZ48">
            <v>725.16446050341381</v>
          </cell>
          <cell r="BA48">
            <v>777.35461766217827</v>
          </cell>
          <cell r="BB48">
            <v>722.79516161715628</v>
          </cell>
          <cell r="BC48">
            <v>744.34344652918344</v>
          </cell>
          <cell r="BD48">
            <v>858.1673196660214</v>
          </cell>
          <cell r="BE48">
            <v>970.43558962669454</v>
          </cell>
          <cell r="BF48">
            <v>1113.2522358302137</v>
          </cell>
          <cell r="BG48">
            <v>1048.8548991639791</v>
          </cell>
          <cell r="BH48">
            <v>958.6445865490191</v>
          </cell>
          <cell r="BI48">
            <v>828.76641175628311</v>
          </cell>
          <cell r="BJ48">
            <v>10517.933455369906</v>
          </cell>
          <cell r="BM48">
            <v>758.88440709755537</v>
          </cell>
          <cell r="BN48">
            <v>915.97602540416551</v>
          </cell>
          <cell r="BO48">
            <v>709.08263979920173</v>
          </cell>
          <cell r="BP48">
            <v>759.25386171690434</v>
          </cell>
          <cell r="BQ48">
            <v>706.52265382432711</v>
          </cell>
          <cell r="BR48">
            <v>725.45425496449923</v>
          </cell>
          <cell r="BS48">
            <v>835.22389413603787</v>
          </cell>
          <cell r="BT48">
            <v>943.81185433457836</v>
          </cell>
          <cell r="BU48">
            <v>1091.9889610470723</v>
          </cell>
          <cell r="BV48">
            <v>1010.4028912883435</v>
          </cell>
          <cell r="BW48">
            <v>932.22617844295485</v>
          </cell>
          <cell r="BX48">
            <v>808.50482747695241</v>
          </cell>
          <cell r="BY48">
            <v>10197.332449532592</v>
          </cell>
          <cell r="CB48">
            <v>1</v>
          </cell>
          <cell r="CC48">
            <v>0</v>
          </cell>
          <cell r="CD48">
            <v>0</v>
          </cell>
          <cell r="CE48">
            <v>0</v>
          </cell>
          <cell r="CF48">
            <v>0</v>
          </cell>
          <cell r="CG48">
            <v>0</v>
          </cell>
          <cell r="CH48">
            <v>0</v>
          </cell>
          <cell r="CI48">
            <v>0</v>
          </cell>
          <cell r="CJ48">
            <v>0</v>
          </cell>
          <cell r="CK48">
            <v>0</v>
          </cell>
          <cell r="CL48">
            <v>0</v>
          </cell>
          <cell r="CM48">
            <v>0</v>
          </cell>
          <cell r="CN48">
            <v>1</v>
          </cell>
        </row>
      </sheetData>
      <sheetData sheetId="8" refreshError="1">
        <row r="1">
          <cell r="A1">
            <v>1</v>
          </cell>
          <cell r="C1" t="str">
            <v>SCE Purchase Power, Fuel, and CDWR Payments</v>
          </cell>
          <cell r="F1">
            <v>36892</v>
          </cell>
          <cell r="G1">
            <v>36923</v>
          </cell>
          <cell r="H1">
            <v>36951</v>
          </cell>
          <cell r="I1">
            <v>36982</v>
          </cell>
          <cell r="J1">
            <v>37012</v>
          </cell>
          <cell r="K1">
            <v>37043</v>
          </cell>
          <cell r="L1">
            <v>37073</v>
          </cell>
          <cell r="M1">
            <v>37104</v>
          </cell>
          <cell r="N1">
            <v>37135</v>
          </cell>
          <cell r="O1">
            <v>37165</v>
          </cell>
          <cell r="P1">
            <v>37196</v>
          </cell>
          <cell r="Q1">
            <v>37226</v>
          </cell>
          <cell r="R1" t="str">
            <v>2001 Total</v>
          </cell>
          <cell r="S1" t="str">
            <v>Bench</v>
          </cell>
          <cell r="T1" t="str">
            <v>Notes</v>
          </cell>
          <cell r="U1">
            <v>37257</v>
          </cell>
          <cell r="V1">
            <v>37288</v>
          </cell>
          <cell r="W1">
            <v>37316</v>
          </cell>
          <cell r="X1">
            <v>37347</v>
          </cell>
          <cell r="Y1">
            <v>37377</v>
          </cell>
          <cell r="Z1">
            <v>37408</v>
          </cell>
          <cell r="AA1">
            <v>37438</v>
          </cell>
          <cell r="AB1">
            <v>37469</v>
          </cell>
          <cell r="AC1">
            <v>37500</v>
          </cell>
          <cell r="AD1">
            <v>37530</v>
          </cell>
          <cell r="AE1">
            <v>37561</v>
          </cell>
          <cell r="AF1">
            <v>37591</v>
          </cell>
          <cell r="AG1" t="str">
            <v>Total</v>
          </cell>
          <cell r="AH1" t="str">
            <v>Bench</v>
          </cell>
          <cell r="AI1" t="str">
            <v>Notes</v>
          </cell>
          <cell r="AJ1">
            <v>37622</v>
          </cell>
          <cell r="AK1">
            <v>37653</v>
          </cell>
          <cell r="AL1">
            <v>37681</v>
          </cell>
          <cell r="AM1">
            <v>37712</v>
          </cell>
          <cell r="AN1">
            <v>37742</v>
          </cell>
          <cell r="AO1">
            <v>37773</v>
          </cell>
          <cell r="AP1">
            <v>37803</v>
          </cell>
          <cell r="AQ1">
            <v>37834</v>
          </cell>
          <cell r="AR1">
            <v>37865</v>
          </cell>
          <cell r="AS1">
            <v>37895</v>
          </cell>
          <cell r="AT1">
            <v>37926</v>
          </cell>
          <cell r="AU1">
            <v>37956</v>
          </cell>
          <cell r="AV1" t="str">
            <v>Total</v>
          </cell>
          <cell r="AW1" t="str">
            <v>Bench</v>
          </cell>
          <cell r="AX1" t="str">
            <v>Notes</v>
          </cell>
          <cell r="AY1">
            <v>37987</v>
          </cell>
          <cell r="AZ1">
            <v>38018</v>
          </cell>
          <cell r="BA1">
            <v>38047</v>
          </cell>
          <cell r="BB1">
            <v>38078</v>
          </cell>
          <cell r="BC1">
            <v>38108</v>
          </cell>
          <cell r="BD1">
            <v>38139</v>
          </cell>
          <cell r="BE1">
            <v>38169</v>
          </cell>
          <cell r="BF1">
            <v>38200</v>
          </cell>
          <cell r="BG1">
            <v>38231</v>
          </cell>
          <cell r="BH1">
            <v>38261</v>
          </cell>
          <cell r="BI1">
            <v>38292</v>
          </cell>
          <cell r="BJ1">
            <v>38322</v>
          </cell>
          <cell r="BK1" t="str">
            <v>Total</v>
          </cell>
          <cell r="BL1" t="str">
            <v>Bench</v>
          </cell>
          <cell r="BM1" t="str">
            <v>Notes</v>
          </cell>
          <cell r="BN1">
            <v>38353</v>
          </cell>
          <cell r="BO1">
            <v>38384</v>
          </cell>
          <cell r="BP1">
            <v>38412</v>
          </cell>
          <cell r="BQ1">
            <v>38443</v>
          </cell>
          <cell r="BR1">
            <v>38473</v>
          </cell>
          <cell r="BS1">
            <v>38504</v>
          </cell>
          <cell r="BT1">
            <v>38534</v>
          </cell>
          <cell r="BU1">
            <v>38565</v>
          </cell>
          <cell r="BV1">
            <v>38596</v>
          </cell>
          <cell r="BW1">
            <v>38626</v>
          </cell>
          <cell r="BX1">
            <v>38657</v>
          </cell>
          <cell r="BY1">
            <v>38687</v>
          </cell>
          <cell r="BZ1" t="str">
            <v>Total</v>
          </cell>
          <cell r="CA1" t="str">
            <v>Bench</v>
          </cell>
          <cell r="CB1" t="str">
            <v>Notes</v>
          </cell>
        </row>
        <row r="2">
          <cell r="A2">
            <v>2</v>
          </cell>
          <cell r="C2" t="str">
            <v>Monthly Forecast - Accrual Basis - $ Thousands</v>
          </cell>
          <cell r="U2">
            <v>86604</v>
          </cell>
          <cell r="V2">
            <v>91692.516642100003</v>
          </cell>
          <cell r="W2">
            <v>87234.927882427553</v>
          </cell>
          <cell r="X2">
            <v>98197.079061440323</v>
          </cell>
          <cell r="Y2">
            <v>107545.22048452885</v>
          </cell>
          <cell r="Z2">
            <v>126427.56216207582</v>
          </cell>
          <cell r="AA2">
            <v>233987.71814622456</v>
          </cell>
          <cell r="AB2">
            <v>227234.0182422561</v>
          </cell>
          <cell r="AC2">
            <v>227531.38454602705</v>
          </cell>
          <cell r="AD2">
            <v>220983.62628116607</v>
          </cell>
          <cell r="AE2">
            <v>118342.92119102452</v>
          </cell>
          <cell r="AF2">
            <v>119451.31099631118</v>
          </cell>
          <cell r="AG2">
            <v>1745232.2856355819</v>
          </cell>
          <cell r="AJ2">
            <v>125991.48770777413</v>
          </cell>
          <cell r="AK2">
            <v>123299.48919319992</v>
          </cell>
          <cell r="AL2">
            <v>115144.39390285639</v>
          </cell>
          <cell r="AM2">
            <v>128286.08802232961</v>
          </cell>
          <cell r="AN2">
            <v>119171.63463065146</v>
          </cell>
          <cell r="AO2">
            <v>126860.29108871594</v>
          </cell>
          <cell r="AP2">
            <v>237759.31242057585</v>
          </cell>
          <cell r="AQ2">
            <v>226778.00368016414</v>
          </cell>
          <cell r="AR2">
            <v>229293.70683582567</v>
          </cell>
          <cell r="AS2">
            <v>228037.26375448686</v>
          </cell>
          <cell r="AT2">
            <v>122724.85924127072</v>
          </cell>
          <cell r="AU2">
            <v>121573.80901808744</v>
          </cell>
          <cell r="AV2">
            <v>1904920.339495938</v>
          </cell>
          <cell r="AW2" t="str">
            <v>Does not incl Transmission charges</v>
          </cell>
          <cell r="AY2">
            <v>7.1539668626705147E-2</v>
          </cell>
          <cell r="AZ2">
            <v>6.6959662638623352E-2</v>
          </cell>
          <cell r="BA2">
            <v>6.2979138035010443E-2</v>
          </cell>
          <cell r="BB2">
            <v>6.7330420470480268E-2</v>
          </cell>
          <cell r="BC2">
            <v>6.3378121542357682E-2</v>
          </cell>
          <cell r="BD2">
            <v>6.8396265647431606E-2</v>
          </cell>
          <cell r="BE2">
            <v>0.12236942611531976</v>
          </cell>
          <cell r="BF2">
            <v>0.12268126706944502</v>
          </cell>
          <cell r="BG2">
            <v>0.11393590782956925</v>
          </cell>
          <cell r="BH2">
            <v>0.11080273210790133</v>
          </cell>
          <cell r="BI2">
            <v>6.4673146067051809E-2</v>
          </cell>
          <cell r="BJ2">
            <v>6.4954243850104357E-2</v>
          </cell>
          <cell r="BL2">
            <v>-4446.7740000000003</v>
          </cell>
          <cell r="BM2" t="str">
            <v>Proscreen f&amp;pp</v>
          </cell>
          <cell r="BN2">
            <v>7.1539668626705147E-2</v>
          </cell>
          <cell r="BO2">
            <v>6.6959662638623352E-2</v>
          </cell>
          <cell r="BP2">
            <v>6.2979138035010443E-2</v>
          </cell>
          <cell r="BQ2">
            <v>6.7330420470480268E-2</v>
          </cell>
          <cell r="BR2">
            <v>6.3378121542357682E-2</v>
          </cell>
          <cell r="BS2">
            <v>6.8396265647431606E-2</v>
          </cell>
          <cell r="BT2">
            <v>0.12236942611531976</v>
          </cell>
          <cell r="BU2">
            <v>0.12268126706944502</v>
          </cell>
          <cell r="BV2">
            <v>0.11393590782956925</v>
          </cell>
          <cell r="BW2">
            <v>0.11080273210790133</v>
          </cell>
          <cell r="BX2">
            <v>6.4673146067051809E-2</v>
          </cell>
          <cell r="BY2">
            <v>6.4954243850104357E-2</v>
          </cell>
          <cell r="CA2">
            <v>-4211.7309999999998</v>
          </cell>
          <cell r="CB2" t="str">
            <v>Proscreen</v>
          </cell>
        </row>
        <row r="3">
          <cell r="A3">
            <v>3</v>
          </cell>
          <cell r="C3" t="str">
            <v>QF Energy Cost</v>
          </cell>
          <cell r="F3">
            <v>326273</v>
          </cell>
          <cell r="G3">
            <v>354075</v>
          </cell>
          <cell r="H3">
            <v>249661</v>
          </cell>
          <cell r="I3">
            <v>438388</v>
          </cell>
          <cell r="J3">
            <v>214894.07306</v>
          </cell>
          <cell r="K3">
            <v>316277.15243999998</v>
          </cell>
          <cell r="L3">
            <v>234129</v>
          </cell>
          <cell r="M3">
            <v>220593.7317065229</v>
          </cell>
          <cell r="N3">
            <v>195430</v>
          </cell>
          <cell r="O3">
            <v>78818.760447264707</v>
          </cell>
          <cell r="P3">
            <v>99733.094044723708</v>
          </cell>
          <cell r="Q3">
            <v>97630.533553477086</v>
          </cell>
          <cell r="R3">
            <v>2825903.3452519882</v>
          </cell>
          <cell r="S3">
            <v>2928.9025483660976</v>
          </cell>
          <cell r="U3">
            <v>86604</v>
          </cell>
          <cell r="V3">
            <v>89274.158432099997</v>
          </cell>
          <cell r="W3">
            <v>80210.570692427558</v>
          </cell>
          <cell r="X3">
            <v>88792.993871440325</v>
          </cell>
          <cell r="Y3">
            <v>103958.36329452886</v>
          </cell>
          <cell r="Z3">
            <v>120309.02316207581</v>
          </cell>
          <cell r="AA3">
            <v>225489.45114622457</v>
          </cell>
          <cell r="AB3">
            <v>224552.97924225611</v>
          </cell>
          <cell r="AC3">
            <v>221412.84554602706</v>
          </cell>
          <cell r="AD3">
            <v>212485.35928116608</v>
          </cell>
          <cell r="AE3">
            <v>115661.88219102452</v>
          </cell>
          <cell r="AF3">
            <v>113332.77199631117</v>
          </cell>
          <cell r="AG3">
            <v>1682084.3988555819</v>
          </cell>
          <cell r="AH3">
            <v>1745232.2856355819</v>
          </cell>
          <cell r="AI3" t="str">
            <v>Total QF &amp; BO</v>
          </cell>
          <cell r="AJ3">
            <v>118473.22070777413</v>
          </cell>
          <cell r="AK3">
            <v>121598.45019319991</v>
          </cell>
          <cell r="AL3">
            <v>110005.85490285639</v>
          </cell>
          <cell r="AM3">
            <v>120767.82102232962</v>
          </cell>
          <cell r="AN3">
            <v>117470.59563065146</v>
          </cell>
          <cell r="AO3">
            <v>121721.75208871593</v>
          </cell>
          <cell r="AP3">
            <v>226641.27342057586</v>
          </cell>
          <cell r="AQ3">
            <v>225076.96468016415</v>
          </cell>
          <cell r="AR3">
            <v>224155.16783582568</v>
          </cell>
          <cell r="AS3">
            <v>216919.22475448687</v>
          </cell>
          <cell r="AT3">
            <v>121023.82024127072</v>
          </cell>
          <cell r="AU3">
            <v>116185.27001808744</v>
          </cell>
          <cell r="AV3">
            <v>1840039.4154959382</v>
          </cell>
          <cell r="AW3">
            <v>1904920.3394959383</v>
          </cell>
          <cell r="AX3" t="str">
            <v>Total QF &amp; BO</v>
          </cell>
          <cell r="BK3">
            <v>0</v>
          </cell>
          <cell r="BZ3">
            <v>0</v>
          </cell>
        </row>
        <row r="4">
          <cell r="A4">
            <v>4</v>
          </cell>
          <cell r="C4" t="str">
            <v xml:space="preserve">QF Buyout Cost </v>
          </cell>
          <cell r="F4">
            <v>20353</v>
          </cell>
          <cell r="G4">
            <v>3545</v>
          </cell>
          <cell r="H4">
            <v>6670</v>
          </cell>
          <cell r="I4">
            <v>20395</v>
          </cell>
          <cell r="J4">
            <v>3622.9269399999998</v>
          </cell>
          <cell r="K4">
            <v>6812.8475600000002</v>
          </cell>
          <cell r="L4">
            <v>0</v>
          </cell>
          <cell r="M4">
            <v>3924.4830441096556</v>
          </cell>
          <cell r="N4">
            <v>6670</v>
          </cell>
          <cell r="O4">
            <v>20394.731189999999</v>
          </cell>
          <cell r="P4">
            <v>3586.8571899999997</v>
          </cell>
          <cell r="Q4">
            <v>7024.3571899999997</v>
          </cell>
          <cell r="R4">
            <v>102999.20311410964</v>
          </cell>
          <cell r="U4">
            <v>0</v>
          </cell>
          <cell r="V4">
            <v>2418.3582099999999</v>
          </cell>
          <cell r="W4">
            <v>7024.3571899999997</v>
          </cell>
          <cell r="X4">
            <v>9404.0851899999998</v>
          </cell>
          <cell r="Y4">
            <v>3586.8571899999997</v>
          </cell>
          <cell r="Z4">
            <v>6118.5389999999998</v>
          </cell>
          <cell r="AA4">
            <v>8498.2669999999998</v>
          </cell>
          <cell r="AB4">
            <v>2681.0389999999998</v>
          </cell>
          <cell r="AC4">
            <v>6118.5389999999998</v>
          </cell>
          <cell r="AD4">
            <v>8498.2669999999998</v>
          </cell>
          <cell r="AE4">
            <v>2681.0389999999998</v>
          </cell>
          <cell r="AF4">
            <v>6118.5389999999998</v>
          </cell>
          <cell r="AG4">
            <v>63147.886779999986</v>
          </cell>
          <cell r="AH4">
            <v>1738470.9024373882</v>
          </cell>
          <cell r="AI4" t="str">
            <v>Base Case 4-26-02</v>
          </cell>
          <cell r="AJ4">
            <v>7518.2669999999998</v>
          </cell>
          <cell r="AK4">
            <v>1701.039</v>
          </cell>
          <cell r="AL4">
            <v>5138.5389999999998</v>
          </cell>
          <cell r="AM4">
            <v>7518.2669999999998</v>
          </cell>
          <cell r="AN4">
            <v>1701.039</v>
          </cell>
          <cell r="AO4">
            <v>5138.5389999999998</v>
          </cell>
          <cell r="AP4">
            <v>11118.039000000001</v>
          </cell>
          <cell r="AQ4">
            <v>1701.039</v>
          </cell>
          <cell r="AR4">
            <v>5138.5389999999998</v>
          </cell>
          <cell r="AS4">
            <v>11118.039000000001</v>
          </cell>
          <cell r="AT4">
            <v>1701.039</v>
          </cell>
          <cell r="AU4">
            <v>5388.5389999999998</v>
          </cell>
          <cell r="AV4">
            <v>64880.923999999999</v>
          </cell>
          <cell r="AW4">
            <v>1930011.8382332991</v>
          </cell>
          <cell r="AX4" t="str">
            <v>Base Case 4-26-02</v>
          </cell>
          <cell r="BK4">
            <v>0</v>
          </cell>
          <cell r="BZ4">
            <v>0</v>
          </cell>
        </row>
        <row r="5">
          <cell r="A5">
            <v>5</v>
          </cell>
          <cell r="C5" t="str">
            <v xml:space="preserve">RMR Costs </v>
          </cell>
          <cell r="E5">
            <v>37288</v>
          </cell>
          <cell r="F5">
            <v>4759</v>
          </cell>
          <cell r="G5">
            <v>12800</v>
          </cell>
          <cell r="H5">
            <v>12300</v>
          </cell>
          <cell r="I5">
            <v>3295.9433333333332</v>
          </cell>
          <cell r="J5">
            <v>6666.666666666667</v>
          </cell>
          <cell r="K5">
            <v>6666.666666666667</v>
          </cell>
          <cell r="L5">
            <v>6666.666666666667</v>
          </cell>
          <cell r="M5">
            <v>6666.666666666667</v>
          </cell>
          <cell r="N5">
            <v>1131.1677520000001</v>
          </cell>
          <cell r="O5">
            <v>2000</v>
          </cell>
          <cell r="P5">
            <v>2000</v>
          </cell>
          <cell r="Q5">
            <v>2000</v>
          </cell>
          <cell r="R5">
            <v>66952.777751999995</v>
          </cell>
          <cell r="U5">
            <v>2549.7015742119397</v>
          </cell>
          <cell r="V5">
            <v>2260.1331144453352</v>
          </cell>
          <cell r="W5">
            <v>2507.8837857442827</v>
          </cell>
          <cell r="X5">
            <v>2259.3440995685869</v>
          </cell>
          <cell r="Y5">
            <v>2391.5040914239175</v>
          </cell>
          <cell r="Z5">
            <v>2657.7966123264487</v>
          </cell>
          <cell r="AA5">
            <v>2736.3035925628983</v>
          </cell>
          <cell r="AB5">
            <v>3155.2704921162144</v>
          </cell>
          <cell r="AC5">
            <v>2842.8206009239111</v>
          </cell>
          <cell r="AD5">
            <v>2784.8280074829154</v>
          </cell>
          <cell r="AE5">
            <v>2460.9374005777627</v>
          </cell>
          <cell r="AF5">
            <v>2393.4766286157878</v>
          </cell>
          <cell r="AG5">
            <v>31000.000000000004</v>
          </cell>
          <cell r="AH5">
            <v>31000</v>
          </cell>
          <cell r="AI5" t="str">
            <v>Base Case 4-26-02</v>
          </cell>
          <cell r="AJ5">
            <v>2691.6131469588213</v>
          </cell>
          <cell r="AK5">
            <v>2387.0041556479032</v>
          </cell>
          <cell r="AL5">
            <v>2657.5368341518702</v>
          </cell>
          <cell r="AM5">
            <v>2400.7177937287497</v>
          </cell>
          <cell r="AN5">
            <v>2543.6720816018133</v>
          </cell>
          <cell r="AO5">
            <v>2830.4117869285983</v>
          </cell>
          <cell r="AP5">
            <v>2922.6671703815641</v>
          </cell>
          <cell r="AQ5">
            <v>3372.3082735171893</v>
          </cell>
          <cell r="AR5">
            <v>3039.8564412542501</v>
          </cell>
          <cell r="AS5">
            <v>2975.0283339629768</v>
          </cell>
          <cell r="AT5">
            <v>2625.953910086891</v>
          </cell>
          <cell r="AU5">
            <v>2553.2300717793728</v>
          </cell>
          <cell r="AV5">
            <v>33000</v>
          </cell>
          <cell r="AW5">
            <v>33000</v>
          </cell>
          <cell r="AX5" t="str">
            <v>Base Case 4-26-02</v>
          </cell>
          <cell r="BK5">
            <v>0</v>
          </cell>
          <cell r="BZ5">
            <v>0</v>
          </cell>
        </row>
        <row r="6">
          <cell r="A6">
            <v>6</v>
          </cell>
          <cell r="C6" t="str">
            <v xml:space="preserve">IU/bilateral Payments </v>
          </cell>
          <cell r="F6">
            <v>36485</v>
          </cell>
          <cell r="G6">
            <v>60250</v>
          </cell>
          <cell r="H6">
            <v>28101.416666666668</v>
          </cell>
          <cell r="I6">
            <v>51013.416666666664</v>
          </cell>
          <cell r="J6">
            <v>54627.416666666664</v>
          </cell>
          <cell r="K6">
            <v>22989.416666666668</v>
          </cell>
          <cell r="L6">
            <v>9157</v>
          </cell>
          <cell r="M6">
            <v>26932</v>
          </cell>
          <cell r="N6">
            <v>29530</v>
          </cell>
          <cell r="O6">
            <v>8742</v>
          </cell>
          <cell r="P6">
            <v>8742</v>
          </cell>
          <cell r="Q6">
            <v>12099</v>
          </cell>
          <cell r="R6">
            <v>348668.66666666663</v>
          </cell>
          <cell r="U6">
            <v>18000</v>
          </cell>
          <cell r="V6">
            <v>15356.572223127292</v>
          </cell>
          <cell r="W6">
            <v>16131.76</v>
          </cell>
          <cell r="X6">
            <v>18571.786666666667</v>
          </cell>
          <cell r="Y6">
            <v>17338.550666666666</v>
          </cell>
          <cell r="Z6">
            <v>19316.322666666667</v>
          </cell>
          <cell r="AA6">
            <v>18899.950666666664</v>
          </cell>
          <cell r="AB6">
            <v>21749.778666666665</v>
          </cell>
          <cell r="AC6">
            <v>18423.462666666666</v>
          </cell>
          <cell r="AD6">
            <v>18202.780666666666</v>
          </cell>
          <cell r="AE6">
            <v>17208.506666666668</v>
          </cell>
          <cell r="AF6">
            <v>18146.210666666666</v>
          </cell>
          <cell r="AG6">
            <v>217345.68222312728</v>
          </cell>
          <cell r="AH6">
            <v>217345.68222312728</v>
          </cell>
          <cell r="AI6" t="str">
            <v>Base Case 4-26-02</v>
          </cell>
          <cell r="AJ6">
            <v>11026.594000000001</v>
          </cell>
          <cell r="AK6">
            <v>9288.4719999999998</v>
          </cell>
          <cell r="AL6">
            <v>11745.464</v>
          </cell>
          <cell r="AM6">
            <v>11235.73</v>
          </cell>
          <cell r="AN6">
            <v>9715.9239999999991</v>
          </cell>
          <cell r="AO6">
            <v>11588.76</v>
          </cell>
          <cell r="AP6">
            <v>12031.074000000001</v>
          </cell>
          <cell r="AQ6">
            <v>12010.074000000001</v>
          </cell>
          <cell r="AR6">
            <v>11662.46</v>
          </cell>
          <cell r="AS6">
            <v>10922.804</v>
          </cell>
          <cell r="AT6">
            <v>11025.96</v>
          </cell>
          <cell r="AU6">
            <v>12025.974</v>
          </cell>
          <cell r="AV6">
            <v>134279.28999999998</v>
          </cell>
          <cell r="AW6">
            <v>134279.28999999998</v>
          </cell>
          <cell r="AX6" t="str">
            <v>Base Case 4-26-02</v>
          </cell>
          <cell r="BK6">
            <v>0</v>
          </cell>
          <cell r="BZ6">
            <v>0</v>
          </cell>
        </row>
        <row r="7">
          <cell r="A7">
            <v>7</v>
          </cell>
          <cell r="C7" t="str">
            <v xml:space="preserve">Bilateral Contract Cost </v>
          </cell>
          <cell r="F7">
            <v>-52678</v>
          </cell>
          <cell r="G7">
            <v>11751.96</v>
          </cell>
          <cell r="H7">
            <v>13031.67</v>
          </cell>
          <cell r="I7">
            <v>12541</v>
          </cell>
          <cell r="J7">
            <v>12983.67</v>
          </cell>
          <cell r="K7">
            <v>12605.1</v>
          </cell>
          <cell r="L7">
            <v>17678.669999999998</v>
          </cell>
          <cell r="M7">
            <v>0</v>
          </cell>
          <cell r="N7">
            <v>0</v>
          </cell>
          <cell r="O7">
            <v>15623.67</v>
          </cell>
          <cell r="P7">
            <v>14957.1</v>
          </cell>
          <cell r="Q7">
            <v>15335.67</v>
          </cell>
          <cell r="R7">
            <v>73830.509999999995</v>
          </cell>
          <cell r="T7">
            <v>0</v>
          </cell>
          <cell r="AG7">
            <v>0</v>
          </cell>
          <cell r="AI7" t="str">
            <v>Base Case 4-26-02</v>
          </cell>
          <cell r="AV7">
            <v>0</v>
          </cell>
          <cell r="AX7" t="str">
            <v>Base Case 4-26-02</v>
          </cell>
          <cell r="BK7">
            <v>0</v>
          </cell>
          <cell r="BZ7">
            <v>0</v>
          </cell>
        </row>
        <row r="8">
          <cell r="A8">
            <v>8</v>
          </cell>
          <cell r="C8" t="str">
            <v>Uplift (including GMC) &amp; N/S Procurmnt Cost</v>
          </cell>
          <cell r="F8">
            <v>2500</v>
          </cell>
          <cell r="G8">
            <v>2500</v>
          </cell>
          <cell r="H8">
            <v>2500</v>
          </cell>
          <cell r="I8">
            <v>2500</v>
          </cell>
          <cell r="J8">
            <v>2500</v>
          </cell>
          <cell r="K8">
            <v>2500</v>
          </cell>
          <cell r="L8">
            <v>2500</v>
          </cell>
          <cell r="M8">
            <v>2500</v>
          </cell>
          <cell r="N8">
            <v>10596</v>
          </cell>
          <cell r="O8">
            <v>5893.0369649659015</v>
          </cell>
          <cell r="P8">
            <v>6614.8918758799127</v>
          </cell>
          <cell r="Q8">
            <v>6779.8939496640996</v>
          </cell>
          <cell r="R8">
            <v>49883.822790509919</v>
          </cell>
          <cell r="S8">
            <v>26119.8939496641</v>
          </cell>
          <cell r="T8">
            <v>26119.8939496641</v>
          </cell>
          <cell r="U8">
            <v>2380</v>
          </cell>
          <cell r="V8">
            <v>2205</v>
          </cell>
          <cell r="W8">
            <v>14755</v>
          </cell>
          <cell r="X8">
            <v>7000</v>
          </cell>
          <cell r="Y8">
            <v>7000</v>
          </cell>
          <cell r="Z8">
            <v>7000</v>
          </cell>
          <cell r="AA8">
            <v>7000</v>
          </cell>
          <cell r="AB8">
            <v>7000</v>
          </cell>
          <cell r="AC8">
            <v>95400</v>
          </cell>
          <cell r="AD8">
            <v>7000</v>
          </cell>
          <cell r="AE8">
            <v>7000</v>
          </cell>
          <cell r="AF8">
            <v>7000</v>
          </cell>
          <cell r="AG8">
            <v>170740</v>
          </cell>
          <cell r="AH8">
            <v>170740</v>
          </cell>
          <cell r="AI8" t="str">
            <v>Base Case 4-26-02</v>
          </cell>
          <cell r="AJ8">
            <v>29953.604095451785</v>
          </cell>
          <cell r="AK8">
            <v>23026.146509668721</v>
          </cell>
          <cell r="AL8">
            <v>18318.004903855835</v>
          </cell>
          <cell r="AM8">
            <v>17022.646249367994</v>
          </cell>
          <cell r="AN8">
            <v>17450.110899272375</v>
          </cell>
          <cell r="AO8">
            <v>20379.708188203393</v>
          </cell>
          <cell r="AP8">
            <v>46379.364709487651</v>
          </cell>
          <cell r="AQ8">
            <v>57726.080991965719</v>
          </cell>
          <cell r="AR8">
            <v>33621.910416715225</v>
          </cell>
          <cell r="AS8">
            <v>27704.751648198413</v>
          </cell>
          <cell r="AT8">
            <v>15802.122728564736</v>
          </cell>
          <cell r="AU8">
            <v>16741.649307728781</v>
          </cell>
          <cell r="AV8">
            <v>324126.10064848064</v>
          </cell>
          <cell r="AW8">
            <v>324126.10064848064</v>
          </cell>
          <cell r="AX8" t="str">
            <v>Base Case 4-26-02</v>
          </cell>
          <cell r="BK8">
            <v>0</v>
          </cell>
          <cell r="BZ8">
            <v>0</v>
          </cell>
        </row>
        <row r="9">
          <cell r="A9">
            <v>9</v>
          </cell>
          <cell r="C9" t="str">
            <v>CPUC Recoverable Cost (Mandate)</v>
          </cell>
          <cell r="U9">
            <v>0</v>
          </cell>
          <cell r="V9">
            <v>0</v>
          </cell>
          <cell r="W9">
            <v>0</v>
          </cell>
          <cell r="X9">
            <v>0</v>
          </cell>
          <cell r="Y9">
            <v>0</v>
          </cell>
          <cell r="Z9">
            <v>0</v>
          </cell>
          <cell r="AA9">
            <v>25000</v>
          </cell>
          <cell r="AB9">
            <v>25000</v>
          </cell>
          <cell r="AC9">
            <v>25000</v>
          </cell>
          <cell r="AD9">
            <v>25000</v>
          </cell>
          <cell r="AE9">
            <v>25000</v>
          </cell>
          <cell r="AF9">
            <v>25000</v>
          </cell>
          <cell r="AG9">
            <v>150000</v>
          </cell>
          <cell r="AH9">
            <v>150000</v>
          </cell>
          <cell r="AI9" t="str">
            <v>Base Case 4-26-02</v>
          </cell>
          <cell r="AJ9">
            <v>12500</v>
          </cell>
          <cell r="AK9">
            <v>12500</v>
          </cell>
          <cell r="AL9">
            <v>12500</v>
          </cell>
          <cell r="AM9">
            <v>12500</v>
          </cell>
          <cell r="AN9">
            <v>12500</v>
          </cell>
          <cell r="AO9">
            <v>12500</v>
          </cell>
          <cell r="AP9">
            <v>12500</v>
          </cell>
          <cell r="AQ9">
            <v>12500</v>
          </cell>
          <cell r="AR9">
            <v>12500</v>
          </cell>
          <cell r="AS9">
            <v>12500</v>
          </cell>
          <cell r="AT9">
            <v>12500</v>
          </cell>
          <cell r="AU9">
            <v>12500</v>
          </cell>
          <cell r="AV9">
            <v>150000</v>
          </cell>
          <cell r="AW9">
            <v>150000</v>
          </cell>
          <cell r="AX9" t="str">
            <v>Base Case 4-26-02</v>
          </cell>
        </row>
        <row r="10">
          <cell r="A10">
            <v>10</v>
          </cell>
          <cell r="C10" t="str">
            <v>Energy Related Cost</v>
          </cell>
          <cell r="F10">
            <v>337692</v>
          </cell>
          <cell r="G10">
            <v>444921.96</v>
          </cell>
          <cell r="H10">
            <v>312264.08666666667</v>
          </cell>
          <cell r="I10">
            <v>528133.3600000001</v>
          </cell>
          <cell r="J10">
            <v>295294.7533333333</v>
          </cell>
          <cell r="K10">
            <v>367851.18333333335</v>
          </cell>
          <cell r="L10">
            <v>270131.33666666667</v>
          </cell>
          <cell r="M10">
            <v>260616.88141729921</v>
          </cell>
          <cell r="N10">
            <v>243357.16775200001</v>
          </cell>
          <cell r="O10">
            <v>131472.19860223061</v>
          </cell>
          <cell r="P10">
            <v>135633.94311060364</v>
          </cell>
          <cell r="Q10">
            <v>140869.45469314119</v>
          </cell>
          <cell r="R10">
            <v>3468238.3255752739</v>
          </cell>
          <cell r="S10">
            <v>29048.796498030199</v>
          </cell>
          <cell r="T10">
            <v>26119.8939496641</v>
          </cell>
          <cell r="U10">
            <v>109533.70157421194</v>
          </cell>
          <cell r="V10">
            <v>111514.22197967263</v>
          </cell>
          <cell r="W10">
            <v>120629.57166817183</v>
          </cell>
          <cell r="X10">
            <v>126028.20982767557</v>
          </cell>
          <cell r="Y10">
            <v>134275.27524261945</v>
          </cell>
          <cell r="Z10">
            <v>155401.68144106894</v>
          </cell>
          <cell r="AA10">
            <v>287623.97240545414</v>
          </cell>
          <cell r="AB10">
            <v>284139.06740103901</v>
          </cell>
          <cell r="AC10">
            <v>369197.66781361762</v>
          </cell>
          <cell r="AD10">
            <v>273971.23495531565</v>
          </cell>
          <cell r="AE10">
            <v>170012.36525826895</v>
          </cell>
          <cell r="AF10">
            <v>171990.99829159363</v>
          </cell>
          <cell r="AG10">
            <v>2314317.9678587094</v>
          </cell>
          <cell r="AH10">
            <v>2307556.5846605152</v>
          </cell>
          <cell r="AI10">
            <v>6761.3831981942058</v>
          </cell>
          <cell r="AJ10">
            <v>182163.29895018475</v>
          </cell>
          <cell r="AK10">
            <v>170501.11185851655</v>
          </cell>
          <cell r="AL10">
            <v>160365.39964086411</v>
          </cell>
          <cell r="AM10">
            <v>171445.18206542637</v>
          </cell>
          <cell r="AN10">
            <v>161381.34161152566</v>
          </cell>
          <cell r="AO10">
            <v>174159.17106384793</v>
          </cell>
          <cell r="AP10">
            <v>311592.41830044508</v>
          </cell>
          <cell r="AQ10">
            <v>312386.46694564703</v>
          </cell>
          <cell r="AR10">
            <v>290117.93369379512</v>
          </cell>
          <cell r="AS10">
            <v>282139.84773664828</v>
          </cell>
          <cell r="AT10">
            <v>164678.89587992235</v>
          </cell>
          <cell r="AU10">
            <v>165394.66239759559</v>
          </cell>
          <cell r="AV10">
            <v>2546325.7301444188</v>
          </cell>
          <cell r="AW10">
            <v>2571417.2288817796</v>
          </cell>
          <cell r="AX10">
            <v>-25091.498737360816</v>
          </cell>
          <cell r="AY10">
            <v>0</v>
          </cell>
          <cell r="AZ10">
            <v>0</v>
          </cell>
          <cell r="BA10">
            <v>0</v>
          </cell>
          <cell r="BB10">
            <v>0</v>
          </cell>
          <cell r="BC10">
            <v>0</v>
          </cell>
          <cell r="BD10">
            <v>0</v>
          </cell>
          <cell r="BE10">
            <v>0</v>
          </cell>
          <cell r="BF10">
            <v>0</v>
          </cell>
          <cell r="BG10">
            <v>0</v>
          </cell>
          <cell r="BH10">
            <v>0</v>
          </cell>
          <cell r="BI10">
            <v>0</v>
          </cell>
          <cell r="BJ10">
            <v>0</v>
          </cell>
          <cell r="BK10">
            <v>0</v>
          </cell>
          <cell r="BL10">
            <v>0</v>
          </cell>
          <cell r="BM10">
            <v>0</v>
          </cell>
          <cell r="BN10">
            <v>0</v>
          </cell>
          <cell r="BO10">
            <v>0</v>
          </cell>
          <cell r="BP10">
            <v>0</v>
          </cell>
          <cell r="BQ10">
            <v>0</v>
          </cell>
          <cell r="BR10">
            <v>0</v>
          </cell>
          <cell r="BS10">
            <v>0</v>
          </cell>
          <cell r="BT10">
            <v>0</v>
          </cell>
          <cell r="BU10">
            <v>0</v>
          </cell>
          <cell r="BV10">
            <v>0</v>
          </cell>
          <cell r="BW10">
            <v>0</v>
          </cell>
          <cell r="BX10">
            <v>0</v>
          </cell>
          <cell r="BY10">
            <v>0</v>
          </cell>
          <cell r="BZ10">
            <v>0</v>
          </cell>
          <cell r="CA10">
            <v>0</v>
          </cell>
          <cell r="CB10">
            <v>0</v>
          </cell>
        </row>
        <row r="11">
          <cell r="A11">
            <v>11</v>
          </cell>
          <cell r="C11" t="str">
            <v>Monthly Book Basis - $ Millions</v>
          </cell>
          <cell r="BK11">
            <v>-4446.7740000000003</v>
          </cell>
          <cell r="BZ11">
            <v>-4211.7309999999998</v>
          </cell>
        </row>
        <row r="12">
          <cell r="A12">
            <v>12</v>
          </cell>
          <cell r="C12" t="str">
            <v>QF Energy Cost [1b]</v>
          </cell>
          <cell r="F12">
            <v>-346.41985399999999</v>
          </cell>
          <cell r="G12">
            <v>-357.104578</v>
          </cell>
          <cell r="H12">
            <v>-509.00109200000003</v>
          </cell>
          <cell r="I12">
            <v>-217</v>
          </cell>
          <cell r="J12">
            <v>-252</v>
          </cell>
          <cell r="K12">
            <v>-350</v>
          </cell>
          <cell r="L12">
            <v>-234.19900000000001</v>
          </cell>
          <cell r="M12">
            <v>-240.47200000000001</v>
          </cell>
          <cell r="N12">
            <v>-202.17</v>
          </cell>
          <cell r="O12">
            <v>-78.818760447264708</v>
          </cell>
          <cell r="P12">
            <v>-99.733094044723714</v>
          </cell>
          <cell r="Q12">
            <v>-97.630533553477079</v>
          </cell>
          <cell r="R12">
            <v>-2984.5489120454654</v>
          </cell>
          <cell r="U12">
            <v>-86.603999999999999</v>
          </cell>
          <cell r="V12">
            <v>-89.274158432099995</v>
          </cell>
          <cell r="W12">
            <v>-80.210570692427552</v>
          </cell>
          <cell r="X12">
            <v>-88.792993871440331</v>
          </cell>
          <cell r="Y12">
            <v>-103.95836329452885</v>
          </cell>
          <cell r="Z12">
            <v>-120.30902316207582</v>
          </cell>
          <cell r="AA12">
            <v>-225.48945114622458</v>
          </cell>
          <cell r="AB12">
            <v>-224.55297924225613</v>
          </cell>
          <cell r="AC12">
            <v>-221.41284554602706</v>
          </cell>
          <cell r="AD12">
            <v>-212.48535928116607</v>
          </cell>
          <cell r="AE12">
            <v>-115.66188219102452</v>
          </cell>
          <cell r="AF12">
            <v>-113.33277199631118</v>
          </cell>
          <cell r="AG12">
            <v>-1682.0843988555821</v>
          </cell>
          <cell r="AJ12">
            <v>-118.47322070777413</v>
          </cell>
          <cell r="AK12">
            <v>-121.59845019319991</v>
          </cell>
          <cell r="AL12">
            <v>-110.00585490285638</v>
          </cell>
          <cell r="AM12">
            <v>-120.76782102232961</v>
          </cell>
          <cell r="AN12">
            <v>-117.47059563065146</v>
          </cell>
          <cell r="AO12">
            <v>-121.72175208871593</v>
          </cell>
          <cell r="AP12">
            <v>-226.64127342057586</v>
          </cell>
          <cell r="AQ12">
            <v>-225.07696468016414</v>
          </cell>
          <cell r="AR12">
            <v>-224.15516783582567</v>
          </cell>
          <cell r="AS12">
            <v>-216.91922475448686</v>
          </cell>
          <cell r="AT12">
            <v>-121.02382024127071</v>
          </cell>
          <cell r="AU12">
            <v>-116.18527001808744</v>
          </cell>
          <cell r="AV12">
            <v>-1840.0394154959381</v>
          </cell>
          <cell r="AY12">
            <v>0</v>
          </cell>
          <cell r="AZ12">
            <v>0</v>
          </cell>
          <cell r="BA12">
            <v>0</v>
          </cell>
          <cell r="BB12">
            <v>0</v>
          </cell>
          <cell r="BC12">
            <v>0</v>
          </cell>
          <cell r="BD12">
            <v>0</v>
          </cell>
          <cell r="BE12">
            <v>0</v>
          </cell>
          <cell r="BF12">
            <v>0</v>
          </cell>
          <cell r="BG12">
            <v>0</v>
          </cell>
          <cell r="BH12">
            <v>0</v>
          </cell>
          <cell r="BI12">
            <v>0</v>
          </cell>
          <cell r="BJ12">
            <v>0</v>
          </cell>
          <cell r="BK12">
            <v>0</v>
          </cell>
          <cell r="BN12">
            <v>0</v>
          </cell>
          <cell r="BO12">
            <v>0</v>
          </cell>
          <cell r="BP12">
            <v>0</v>
          </cell>
          <cell r="BQ12">
            <v>0</v>
          </cell>
          <cell r="BR12">
            <v>0</v>
          </cell>
          <cell r="BS12">
            <v>0</v>
          </cell>
          <cell r="BT12">
            <v>0</v>
          </cell>
          <cell r="BU12">
            <v>0</v>
          </cell>
          <cell r="BV12">
            <v>0</v>
          </cell>
          <cell r="BW12">
            <v>0</v>
          </cell>
          <cell r="BX12">
            <v>0</v>
          </cell>
          <cell r="BY12">
            <v>0</v>
          </cell>
          <cell r="BZ12">
            <v>0</v>
          </cell>
        </row>
        <row r="13">
          <cell r="A13">
            <v>13</v>
          </cell>
          <cell r="C13" t="str">
            <v xml:space="preserve">QF Buyout Cost </v>
          </cell>
          <cell r="O13">
            <v>-20.394731189999998</v>
          </cell>
          <cell r="P13">
            <v>-3.5868571899999999</v>
          </cell>
          <cell r="Q13">
            <v>-7.0243571899999999</v>
          </cell>
          <cell r="R13">
            <v>-31.005945569999998</v>
          </cell>
          <cell r="U13">
            <v>0</v>
          </cell>
          <cell r="V13">
            <v>-2.4183582100000001</v>
          </cell>
          <cell r="W13">
            <v>-7.0243571899999999</v>
          </cell>
          <cell r="X13">
            <v>-9.40408519</v>
          </cell>
          <cell r="Y13">
            <v>-3.5868571899999999</v>
          </cell>
          <cell r="Z13">
            <v>-6.1185390000000002</v>
          </cell>
          <cell r="AA13">
            <v>-8.4982670000000002</v>
          </cell>
          <cell r="AB13">
            <v>-2.6810389999999997</v>
          </cell>
          <cell r="AC13">
            <v>-6.1185390000000002</v>
          </cell>
          <cell r="AD13">
            <v>-8.4982670000000002</v>
          </cell>
          <cell r="AE13">
            <v>-2.6810389999999997</v>
          </cell>
          <cell r="AF13">
            <v>-6.1185390000000002</v>
          </cell>
          <cell r="AG13">
            <v>-63.147886779999993</v>
          </cell>
          <cell r="AJ13">
            <v>-7.5182669999999998</v>
          </cell>
          <cell r="AK13">
            <v>-1.701039</v>
          </cell>
          <cell r="AL13">
            <v>-5.1385389999999997</v>
          </cell>
          <cell r="AM13">
            <v>-7.5182669999999998</v>
          </cell>
          <cell r="AN13">
            <v>-1.701039</v>
          </cell>
          <cell r="AO13">
            <v>-5.1385389999999997</v>
          </cell>
          <cell r="AP13">
            <v>-11.118039000000001</v>
          </cell>
          <cell r="AQ13">
            <v>-1.701039</v>
          </cell>
          <cell r="AR13">
            <v>-5.1385389999999997</v>
          </cell>
          <cell r="AS13">
            <v>-11.118039000000001</v>
          </cell>
          <cell r="AT13">
            <v>-1.701039</v>
          </cell>
          <cell r="AU13">
            <v>-5.3885389999999997</v>
          </cell>
          <cell r="AV13">
            <v>-64.880924000000007</v>
          </cell>
          <cell r="AY13">
            <v>0</v>
          </cell>
          <cell r="AZ13">
            <v>0</v>
          </cell>
          <cell r="BA13">
            <v>0</v>
          </cell>
          <cell r="BB13">
            <v>0</v>
          </cell>
          <cell r="BC13">
            <v>0</v>
          </cell>
          <cell r="BD13">
            <v>0</v>
          </cell>
          <cell r="BE13">
            <v>0</v>
          </cell>
          <cell r="BF13">
            <v>0</v>
          </cell>
          <cell r="BG13">
            <v>0</v>
          </cell>
          <cell r="BH13">
            <v>0</v>
          </cell>
          <cell r="BI13">
            <v>0</v>
          </cell>
          <cell r="BJ13">
            <v>0</v>
          </cell>
          <cell r="BK13">
            <v>0</v>
          </cell>
          <cell r="BN13">
            <v>0</v>
          </cell>
          <cell r="BO13">
            <v>0</v>
          </cell>
          <cell r="BP13">
            <v>0</v>
          </cell>
          <cell r="BQ13">
            <v>0</v>
          </cell>
          <cell r="BR13">
            <v>0</v>
          </cell>
          <cell r="BS13">
            <v>0</v>
          </cell>
          <cell r="BT13">
            <v>0</v>
          </cell>
          <cell r="BU13">
            <v>0</v>
          </cell>
          <cell r="BV13">
            <v>0</v>
          </cell>
          <cell r="BW13">
            <v>0</v>
          </cell>
          <cell r="BX13">
            <v>0</v>
          </cell>
          <cell r="BY13">
            <v>0</v>
          </cell>
          <cell r="BZ13">
            <v>0</v>
          </cell>
        </row>
        <row r="14">
          <cell r="A14">
            <v>14</v>
          </cell>
          <cell r="C14" t="str">
            <v xml:space="preserve">RMR Costs </v>
          </cell>
          <cell r="O14">
            <v>-2</v>
          </cell>
          <cell r="P14">
            <v>-2</v>
          </cell>
          <cell r="Q14">
            <v>-2</v>
          </cell>
          <cell r="R14">
            <v>-6</v>
          </cell>
          <cell r="U14">
            <v>-2.5497015742119395</v>
          </cell>
          <cell r="V14">
            <v>-2.2601331144453352</v>
          </cell>
          <cell r="W14">
            <v>-2.5078837857442826</v>
          </cell>
          <cell r="X14">
            <v>-2.2593440995685867</v>
          </cell>
          <cell r="Y14">
            <v>-2.3915040914239176</v>
          </cell>
          <cell r="Z14">
            <v>-2.6577966123264485</v>
          </cell>
          <cell r="AA14">
            <v>-2.7363035925628982</v>
          </cell>
          <cell r="AB14">
            <v>-3.1552704921162142</v>
          </cell>
          <cell r="AC14">
            <v>-2.8428206009239112</v>
          </cell>
          <cell r="AD14">
            <v>-2.7848280074829153</v>
          </cell>
          <cell r="AE14">
            <v>-2.4609374005777629</v>
          </cell>
          <cell r="AF14">
            <v>-2.393476628615788</v>
          </cell>
          <cell r="AG14">
            <v>-30.999999999999996</v>
          </cell>
          <cell r="AJ14">
            <v>-2.6916131469588214</v>
          </cell>
          <cell r="AK14">
            <v>-2.3870041556479031</v>
          </cell>
          <cell r="AL14">
            <v>-2.6575368341518701</v>
          </cell>
          <cell r="AM14">
            <v>-2.4007177937287496</v>
          </cell>
          <cell r="AN14">
            <v>-2.5436720816018132</v>
          </cell>
          <cell r="AO14">
            <v>-2.8304117869285985</v>
          </cell>
          <cell r="AP14">
            <v>-2.9226671703815641</v>
          </cell>
          <cell r="AQ14">
            <v>-3.3723082735171892</v>
          </cell>
          <cell r="AR14">
            <v>-3.0398564412542499</v>
          </cell>
          <cell r="AS14">
            <v>-2.9750283339629768</v>
          </cell>
          <cell r="AT14">
            <v>-2.6259539100868912</v>
          </cell>
          <cell r="AU14">
            <v>-2.5532300717793728</v>
          </cell>
          <cell r="AV14">
            <v>-33</v>
          </cell>
          <cell r="AY14">
            <v>0</v>
          </cell>
          <cell r="AZ14">
            <v>0</v>
          </cell>
          <cell r="BA14">
            <v>0</v>
          </cell>
          <cell r="BB14">
            <v>0</v>
          </cell>
          <cell r="BC14">
            <v>0</v>
          </cell>
          <cell r="BD14">
            <v>0</v>
          </cell>
          <cell r="BE14">
            <v>0</v>
          </cell>
          <cell r="BF14">
            <v>0</v>
          </cell>
          <cell r="BG14">
            <v>0</v>
          </cell>
          <cell r="BH14">
            <v>0</v>
          </cell>
          <cell r="BI14">
            <v>0</v>
          </cell>
          <cell r="BJ14">
            <v>0</v>
          </cell>
          <cell r="BK14">
            <v>0</v>
          </cell>
          <cell r="BN14">
            <v>0</v>
          </cell>
          <cell r="BO14">
            <v>0</v>
          </cell>
          <cell r="BP14">
            <v>0</v>
          </cell>
          <cell r="BQ14">
            <v>0</v>
          </cell>
          <cell r="BR14">
            <v>0</v>
          </cell>
          <cell r="BS14">
            <v>0</v>
          </cell>
          <cell r="BT14">
            <v>0</v>
          </cell>
          <cell r="BU14">
            <v>0</v>
          </cell>
          <cell r="BV14">
            <v>0</v>
          </cell>
          <cell r="BW14">
            <v>0</v>
          </cell>
          <cell r="BX14">
            <v>0</v>
          </cell>
          <cell r="BY14">
            <v>0</v>
          </cell>
          <cell r="BZ14">
            <v>0</v>
          </cell>
        </row>
        <row r="15">
          <cell r="A15">
            <v>15</v>
          </cell>
          <cell r="C15" t="str">
            <v xml:space="preserve">IU Payments </v>
          </cell>
          <cell r="O15">
            <v>-8.7420000000000009</v>
          </cell>
          <cell r="P15">
            <v>-8.7420000000000009</v>
          </cell>
          <cell r="Q15">
            <v>-12.099</v>
          </cell>
          <cell r="R15">
            <v>-29.583000000000002</v>
          </cell>
          <cell r="U15">
            <v>-18</v>
          </cell>
          <cell r="V15">
            <v>-15.356572223127293</v>
          </cell>
          <cell r="W15">
            <v>-16.13176</v>
          </cell>
          <cell r="X15">
            <v>-18.571786666666668</v>
          </cell>
          <cell r="Y15">
            <v>-17.338550666666666</v>
          </cell>
          <cell r="Z15">
            <v>-19.316322666666668</v>
          </cell>
          <cell r="AA15">
            <v>-18.899950666666665</v>
          </cell>
          <cell r="AB15">
            <v>-21.749778666666664</v>
          </cell>
          <cell r="AC15">
            <v>-18.423462666666666</v>
          </cell>
          <cell r="AD15">
            <v>-18.202780666666666</v>
          </cell>
          <cell r="AE15">
            <v>-17.208506666666668</v>
          </cell>
          <cell r="AF15">
            <v>-18.146210666666665</v>
          </cell>
          <cell r="AG15">
            <v>-217.34568222312726</v>
          </cell>
          <cell r="AJ15">
            <v>-11.026594000000001</v>
          </cell>
          <cell r="AK15">
            <v>-9.2884720000000005</v>
          </cell>
          <cell r="AL15">
            <v>-11.745464</v>
          </cell>
          <cell r="AM15">
            <v>-11.23573</v>
          </cell>
          <cell r="AN15">
            <v>-9.7159239999999993</v>
          </cell>
          <cell r="AO15">
            <v>-11.588760000000001</v>
          </cell>
          <cell r="AP15">
            <v>-12.031074</v>
          </cell>
          <cell r="AQ15">
            <v>-12.010074000000001</v>
          </cell>
          <cell r="AR15">
            <v>-11.662459999999999</v>
          </cell>
          <cell r="AS15">
            <v>-10.922803999999999</v>
          </cell>
          <cell r="AT15">
            <v>-11.02596</v>
          </cell>
          <cell r="AU15">
            <v>-12.025974</v>
          </cell>
          <cell r="AV15">
            <v>-134.27929</v>
          </cell>
          <cell r="AY15">
            <v>0</v>
          </cell>
          <cell r="AZ15">
            <v>0</v>
          </cell>
          <cell r="BA15">
            <v>0</v>
          </cell>
          <cell r="BB15">
            <v>0</v>
          </cell>
          <cell r="BC15">
            <v>0</v>
          </cell>
          <cell r="BD15">
            <v>0</v>
          </cell>
          <cell r="BE15">
            <v>0</v>
          </cell>
          <cell r="BF15">
            <v>0</v>
          </cell>
          <cell r="BG15">
            <v>0</v>
          </cell>
          <cell r="BH15">
            <v>0</v>
          </cell>
          <cell r="BI15">
            <v>0</v>
          </cell>
          <cell r="BJ15">
            <v>0</v>
          </cell>
          <cell r="BK15">
            <v>0</v>
          </cell>
          <cell r="BN15">
            <v>0</v>
          </cell>
          <cell r="BO15">
            <v>0</v>
          </cell>
          <cell r="BP15">
            <v>0</v>
          </cell>
          <cell r="BQ15">
            <v>0</v>
          </cell>
          <cell r="BR15">
            <v>0</v>
          </cell>
          <cell r="BS15">
            <v>0</v>
          </cell>
          <cell r="BT15">
            <v>0</v>
          </cell>
          <cell r="BU15">
            <v>0</v>
          </cell>
          <cell r="BV15">
            <v>0</v>
          </cell>
          <cell r="BW15">
            <v>0</v>
          </cell>
          <cell r="BX15">
            <v>0</v>
          </cell>
          <cell r="BY15">
            <v>0</v>
          </cell>
          <cell r="BZ15">
            <v>0</v>
          </cell>
        </row>
        <row r="16">
          <cell r="A16">
            <v>16</v>
          </cell>
          <cell r="C16" t="str">
            <v xml:space="preserve">Bilateral Contract Cost </v>
          </cell>
          <cell r="F16">
            <v>-27.283964999999998</v>
          </cell>
          <cell r="G16">
            <v>-11.75196</v>
          </cell>
          <cell r="H16">
            <v>-13.03167</v>
          </cell>
          <cell r="I16">
            <v>-12.541</v>
          </cell>
          <cell r="J16">
            <v>-12.98367</v>
          </cell>
          <cell r="K16">
            <v>-35.594516666666671</v>
          </cell>
          <cell r="L16">
            <v>-26.835669999999997</v>
          </cell>
          <cell r="M16">
            <v>-26.931999999999999</v>
          </cell>
          <cell r="N16">
            <v>-29.53</v>
          </cell>
          <cell r="O16">
            <v>-15.623670000000001</v>
          </cell>
          <cell r="P16">
            <v>-14.957100000000001</v>
          </cell>
          <cell r="Q16">
            <v>-15.33567</v>
          </cell>
          <cell r="R16">
            <v>-242.40089166666664</v>
          </cell>
          <cell r="U16">
            <v>0</v>
          </cell>
          <cell r="V16">
            <v>0</v>
          </cell>
          <cell r="W16">
            <v>0</v>
          </cell>
          <cell r="X16">
            <v>0</v>
          </cell>
          <cell r="Y16">
            <v>0</v>
          </cell>
          <cell r="Z16">
            <v>0</v>
          </cell>
          <cell r="AA16">
            <v>0</v>
          </cell>
          <cell r="AB16">
            <v>0</v>
          </cell>
          <cell r="AC16">
            <v>0</v>
          </cell>
          <cell r="AD16">
            <v>0</v>
          </cell>
          <cell r="AE16">
            <v>0</v>
          </cell>
          <cell r="AF16">
            <v>0</v>
          </cell>
          <cell r="AG16">
            <v>0</v>
          </cell>
          <cell r="AJ16">
            <v>0</v>
          </cell>
          <cell r="AK16">
            <v>0</v>
          </cell>
          <cell r="AL16">
            <v>0</v>
          </cell>
          <cell r="AM16">
            <v>0</v>
          </cell>
          <cell r="AN16">
            <v>0</v>
          </cell>
          <cell r="AO16">
            <v>0</v>
          </cell>
          <cell r="AP16">
            <v>0</v>
          </cell>
          <cell r="AQ16">
            <v>0</v>
          </cell>
          <cell r="AR16">
            <v>0</v>
          </cell>
          <cell r="AS16">
            <v>0</v>
          </cell>
          <cell r="AT16">
            <v>0</v>
          </cell>
          <cell r="AU16">
            <v>0</v>
          </cell>
          <cell r="AV16">
            <v>0</v>
          </cell>
          <cell r="AY16">
            <v>0</v>
          </cell>
          <cell r="AZ16">
            <v>0</v>
          </cell>
          <cell r="BA16">
            <v>0</v>
          </cell>
          <cell r="BB16">
            <v>0</v>
          </cell>
          <cell r="BC16">
            <v>0</v>
          </cell>
          <cell r="BD16">
            <v>0</v>
          </cell>
          <cell r="BE16">
            <v>0</v>
          </cell>
          <cell r="BF16">
            <v>0</v>
          </cell>
          <cell r="BG16">
            <v>0</v>
          </cell>
          <cell r="BH16">
            <v>0</v>
          </cell>
          <cell r="BI16">
            <v>0</v>
          </cell>
          <cell r="BJ16">
            <v>0</v>
          </cell>
          <cell r="BK16">
            <v>0</v>
          </cell>
          <cell r="BN16">
            <v>0</v>
          </cell>
          <cell r="BO16">
            <v>0</v>
          </cell>
          <cell r="BP16">
            <v>0</v>
          </cell>
          <cell r="BQ16">
            <v>0</v>
          </cell>
          <cell r="BR16">
            <v>0</v>
          </cell>
          <cell r="BS16">
            <v>0</v>
          </cell>
          <cell r="BT16">
            <v>0</v>
          </cell>
          <cell r="BU16">
            <v>0</v>
          </cell>
          <cell r="BV16">
            <v>0</v>
          </cell>
          <cell r="BW16">
            <v>0</v>
          </cell>
          <cell r="BX16">
            <v>0</v>
          </cell>
          <cell r="BY16">
            <v>0</v>
          </cell>
          <cell r="BZ16">
            <v>0</v>
          </cell>
        </row>
        <row r="17">
          <cell r="A17">
            <v>17</v>
          </cell>
          <cell r="C17" t="str">
            <v xml:space="preserve">Uplift (including GMC) </v>
          </cell>
          <cell r="O17">
            <v>-5.8930369649659013</v>
          </cell>
          <cell r="P17">
            <v>-6.6148918758799127</v>
          </cell>
          <cell r="Q17">
            <v>-6.7798939496640998</v>
          </cell>
          <cell r="R17">
            <v>-19.287822790509914</v>
          </cell>
          <cell r="U17">
            <v>-2.38</v>
          </cell>
          <cell r="V17">
            <v>-2.2050000000000001</v>
          </cell>
          <cell r="W17">
            <v>-14.755000000000001</v>
          </cell>
          <cell r="X17">
            <v>-7</v>
          </cell>
          <cell r="Y17">
            <v>-7</v>
          </cell>
          <cell r="Z17">
            <v>-7</v>
          </cell>
          <cell r="AA17">
            <v>-7</v>
          </cell>
          <cell r="AB17">
            <v>-7</v>
          </cell>
          <cell r="AC17">
            <v>-95.4</v>
          </cell>
          <cell r="AD17">
            <v>-7</v>
          </cell>
          <cell r="AE17">
            <v>-7</v>
          </cell>
          <cell r="AF17">
            <v>-7</v>
          </cell>
          <cell r="AG17">
            <v>-170.74</v>
          </cell>
          <cell r="AJ17">
            <v>-29.953604095451784</v>
          </cell>
          <cell r="AK17">
            <v>-23.02614650966872</v>
          </cell>
          <cell r="AL17">
            <v>-18.318004903855837</v>
          </cell>
          <cell r="AM17">
            <v>-17.022646249367995</v>
          </cell>
          <cell r="AN17">
            <v>-17.450110899272374</v>
          </cell>
          <cell r="AO17">
            <v>-20.379708188203391</v>
          </cell>
          <cell r="AP17">
            <v>-46.379364709487653</v>
          </cell>
          <cell r="AQ17">
            <v>-57.726080991965716</v>
          </cell>
          <cell r="AR17">
            <v>-33.621910416715224</v>
          </cell>
          <cell r="AS17">
            <v>-27.704751648198414</v>
          </cell>
          <cell r="AT17">
            <v>-15.802122728564736</v>
          </cell>
          <cell r="AU17">
            <v>-16.741649307728782</v>
          </cell>
          <cell r="AV17">
            <v>-324.12610064848059</v>
          </cell>
          <cell r="BZ17">
            <v>0</v>
          </cell>
        </row>
        <row r="18">
          <cell r="A18">
            <v>18</v>
          </cell>
          <cell r="C18" t="str">
            <v>All Other Purchase Power</v>
          </cell>
          <cell r="F18">
            <v>-1249.1658159999999</v>
          </cell>
          <cell r="G18">
            <v>150.30971199999999</v>
          </cell>
          <cell r="H18">
            <v>-65.730536999999998</v>
          </cell>
          <cell r="R18">
            <v>-1164.5866409999999</v>
          </cell>
          <cell r="U18">
            <v>0</v>
          </cell>
          <cell r="V18">
            <v>0</v>
          </cell>
          <cell r="W18">
            <v>0</v>
          </cell>
          <cell r="X18">
            <v>0</v>
          </cell>
          <cell r="Y18">
            <v>0</v>
          </cell>
          <cell r="Z18">
            <v>0</v>
          </cell>
          <cell r="AA18">
            <v>-25</v>
          </cell>
          <cell r="AB18">
            <v>-25</v>
          </cell>
          <cell r="AC18">
            <v>-25</v>
          </cell>
          <cell r="AD18">
            <v>-25</v>
          </cell>
          <cell r="AE18">
            <v>-25</v>
          </cell>
          <cell r="AF18">
            <v>-25</v>
          </cell>
          <cell r="AG18">
            <v>-150</v>
          </cell>
          <cell r="AJ18">
            <v>-12.5</v>
          </cell>
          <cell r="AK18">
            <v>-12.5</v>
          </cell>
          <cell r="AL18">
            <v>-12.5</v>
          </cell>
          <cell r="AM18">
            <v>-12.5</v>
          </cell>
          <cell r="AN18">
            <v>-12.5</v>
          </cell>
          <cell r="AO18">
            <v>-12.5</v>
          </cell>
          <cell r="AP18">
            <v>-12.5</v>
          </cell>
          <cell r="AQ18">
            <v>-12.5</v>
          </cell>
          <cell r="AR18">
            <v>-12.5</v>
          </cell>
          <cell r="AS18">
            <v>-12.5</v>
          </cell>
          <cell r="AT18">
            <v>-12.5</v>
          </cell>
          <cell r="AU18">
            <v>-12.5</v>
          </cell>
          <cell r="AV18">
            <v>-150</v>
          </cell>
          <cell r="AY18">
            <v>-318.1207384178482</v>
          </cell>
          <cell r="AZ18">
            <v>-297.75448687020173</v>
          </cell>
          <cell r="BA18">
            <v>-280.05399355649553</v>
          </cell>
          <cell r="BB18">
            <v>-299.40316315719946</v>
          </cell>
          <cell r="BC18">
            <v>-281.82818304339605</v>
          </cell>
          <cell r="BD18">
            <v>-304.14273577809206</v>
          </cell>
          <cell r="BE18">
            <v>-544.14918244452497</v>
          </cell>
          <cell r="BF18">
            <v>-545.53586869146432</v>
          </cell>
          <cell r="BG18">
            <v>-506.64723260292499</v>
          </cell>
          <cell r="BH18">
            <v>-492.71470826638085</v>
          </cell>
          <cell r="BI18">
            <v>-287.58686442916826</v>
          </cell>
          <cell r="BJ18">
            <v>-288.83684274230399</v>
          </cell>
          <cell r="BK18">
            <v>-4446.7740000000003</v>
          </cell>
          <cell r="BN18">
            <v>-301.30584008482145</v>
          </cell>
          <cell r="BO18">
            <v>-282.01608688463176</v>
          </cell>
          <cell r="BP18">
            <v>-265.25118801533256</v>
          </cell>
          <cell r="BQ18">
            <v>-283.57761913855632</v>
          </cell>
          <cell r="BR18">
            <v>-266.93159922171566</v>
          </cell>
          <cell r="BS18">
            <v>-288.06667231152272</v>
          </cell>
          <cell r="BT18">
            <v>-515.38710542210174</v>
          </cell>
          <cell r="BU18">
            <v>-516.70049563566067</v>
          </cell>
          <cell r="BV18">
            <v>-479.86739501893948</v>
          </cell>
          <cell r="BW18">
            <v>-466.67130170354335</v>
          </cell>
          <cell r="BX18">
            <v>-272.38589415813016</v>
          </cell>
          <cell r="BY18">
            <v>-273.56980240504384</v>
          </cell>
          <cell r="BZ18">
            <v>-4211.7309999999998</v>
          </cell>
        </row>
        <row r="19">
          <cell r="A19">
            <v>19</v>
          </cell>
          <cell r="C19" t="str">
            <v>Adjustments</v>
          </cell>
          <cell r="F19">
            <v>792.96070499999996</v>
          </cell>
          <cell r="G19">
            <v>-31.818142000000002</v>
          </cell>
          <cell r="H19">
            <v>-56.022748999999997</v>
          </cell>
          <cell r="J19">
            <v>67</v>
          </cell>
          <cell r="K19">
            <v>14</v>
          </cell>
          <cell r="L19">
            <v>12</v>
          </cell>
          <cell r="M19">
            <v>3</v>
          </cell>
          <cell r="N19">
            <v>-22</v>
          </cell>
          <cell r="R19">
            <v>779.11981400000002</v>
          </cell>
          <cell r="AG19">
            <v>0</v>
          </cell>
          <cell r="BL19">
            <v>-4446.7740000000003</v>
          </cell>
          <cell r="CA19">
            <v>-4211.7309999999998</v>
          </cell>
        </row>
        <row r="20">
          <cell r="A20">
            <v>20</v>
          </cell>
          <cell r="C20" t="str">
            <v>Total Energy Cost</v>
          </cell>
          <cell r="F20">
            <v>-829.90893000000005</v>
          </cell>
          <cell r="G20">
            <v>-250.364968</v>
          </cell>
          <cell r="H20">
            <v>-643.78604800000005</v>
          </cell>
          <cell r="I20">
            <v>-229.541</v>
          </cell>
          <cell r="J20">
            <v>-197.98367000000002</v>
          </cell>
          <cell r="K20">
            <v>-371.59451666666666</v>
          </cell>
          <cell r="L20">
            <v>-249.03467000000001</v>
          </cell>
          <cell r="M20">
            <v>-264.404</v>
          </cell>
          <cell r="N20">
            <v>-253.7</v>
          </cell>
          <cell r="O20">
            <v>-131.47219860223061</v>
          </cell>
          <cell r="P20">
            <v>-135.63394311060364</v>
          </cell>
          <cell r="Q20">
            <v>-140.86945469314117</v>
          </cell>
          <cell r="R20">
            <v>-3312.8265720726422</v>
          </cell>
          <cell r="U20">
            <v>-109.53370157421193</v>
          </cell>
          <cell r="V20">
            <v>-111.51422197967261</v>
          </cell>
          <cell r="W20">
            <v>-120.62957166817183</v>
          </cell>
          <cell r="X20">
            <v>-126.0282098276756</v>
          </cell>
          <cell r="Y20">
            <v>-134.27527524261944</v>
          </cell>
          <cell r="Z20">
            <v>-155.40168144106894</v>
          </cell>
          <cell r="AA20">
            <v>-287.62397240545414</v>
          </cell>
          <cell r="AB20">
            <v>-284.13906740103903</v>
          </cell>
          <cell r="AC20">
            <v>-369.19766781361761</v>
          </cell>
          <cell r="AD20">
            <v>-273.97123495531565</v>
          </cell>
          <cell r="AE20">
            <v>-170.01236525826894</v>
          </cell>
          <cell r="AF20">
            <v>-171.99099829159363</v>
          </cell>
          <cell r="AG20">
            <v>-2314.3179678587094</v>
          </cell>
          <cell r="AJ20">
            <v>-182.16329895018472</v>
          </cell>
          <cell r="AK20">
            <v>-170.50111185851654</v>
          </cell>
          <cell r="AL20">
            <v>-160.3653996408641</v>
          </cell>
          <cell r="AM20">
            <v>-171.44518206542634</v>
          </cell>
          <cell r="AN20">
            <v>-161.38134161152564</v>
          </cell>
          <cell r="AO20">
            <v>-174.15917106384791</v>
          </cell>
          <cell r="AP20">
            <v>-311.5924183004451</v>
          </cell>
          <cell r="AQ20">
            <v>-312.38646694564704</v>
          </cell>
          <cell r="AR20">
            <v>-290.11793369379518</v>
          </cell>
          <cell r="AS20">
            <v>-282.13984773664822</v>
          </cell>
          <cell r="AT20">
            <v>-164.67889587992235</v>
          </cell>
          <cell r="AU20">
            <v>-165.39466239759557</v>
          </cell>
          <cell r="AV20">
            <v>-2546.3257301444191</v>
          </cell>
          <cell r="AY20">
            <v>-318.1207384178482</v>
          </cell>
          <cell r="AZ20">
            <v>-297.75448687020173</v>
          </cell>
          <cell r="BA20">
            <v>-280.05399355649553</v>
          </cell>
          <cell r="BB20">
            <v>-299.40316315719946</v>
          </cell>
          <cell r="BC20">
            <v>-281.82818304339605</v>
          </cell>
          <cell r="BD20">
            <v>-304.14273577809206</v>
          </cell>
          <cell r="BE20">
            <v>-544.14918244452497</v>
          </cell>
          <cell r="BF20">
            <v>-545.53586869146432</v>
          </cell>
          <cell r="BG20">
            <v>-506.64723260292499</v>
          </cell>
          <cell r="BH20">
            <v>-492.71470826638085</v>
          </cell>
          <cell r="BI20">
            <v>-287.58686442916826</v>
          </cell>
          <cell r="BJ20">
            <v>-288.83684274230399</v>
          </cell>
          <cell r="BK20">
            <v>-4446.7740000000003</v>
          </cell>
          <cell r="BN20">
            <v>-301.30584008482145</v>
          </cell>
          <cell r="BO20">
            <v>-282.01608688463176</v>
          </cell>
          <cell r="BP20">
            <v>-265.25118801533256</v>
          </cell>
          <cell r="BQ20">
            <v>-283.57761913855632</v>
          </cell>
          <cell r="BR20">
            <v>-266.93159922171566</v>
          </cell>
          <cell r="BS20">
            <v>-288.06667231152272</v>
          </cell>
          <cell r="BT20">
            <v>-515.38710542210174</v>
          </cell>
          <cell r="BU20">
            <v>-516.70049563566067</v>
          </cell>
          <cell r="BV20">
            <v>-479.86739501893948</v>
          </cell>
          <cell r="BW20">
            <v>-466.67130170354335</v>
          </cell>
          <cell r="BX20">
            <v>-272.38589415813016</v>
          </cell>
          <cell r="BY20">
            <v>-273.56980240504384</v>
          </cell>
          <cell r="BZ20">
            <v>-4211.7309999999998</v>
          </cell>
        </row>
        <row r="21">
          <cell r="A21">
            <v>21</v>
          </cell>
          <cell r="C21" t="str">
            <v>Booked Provisions for Energy Cost Adjusments</v>
          </cell>
          <cell r="F21">
            <v>685.36530600000003</v>
          </cell>
          <cell r="G21">
            <v>36.213476</v>
          </cell>
          <cell r="H21">
            <v>-692.46500000000003</v>
          </cell>
          <cell r="I21">
            <v>42.875999999999976</v>
          </cell>
          <cell r="J21">
            <v>11.565999999999988</v>
          </cell>
          <cell r="K21">
            <v>37.284000000000006</v>
          </cell>
          <cell r="L21">
            <v>-307.57</v>
          </cell>
          <cell r="M21">
            <v>-353.57099999999997</v>
          </cell>
          <cell r="N21">
            <v>667.21500000000003</v>
          </cell>
        </row>
        <row r="22">
          <cell r="A22">
            <v>22</v>
          </cell>
          <cell r="C22" t="str">
            <v>Monthly Forecast - Cash Basis - $ Millions</v>
          </cell>
          <cell r="BK22">
            <v>0</v>
          </cell>
        </row>
        <row r="23">
          <cell r="A23">
            <v>23</v>
          </cell>
          <cell r="C23" t="str">
            <v>QF Energy Cost - Schedule payments</v>
          </cell>
          <cell r="F23">
            <v>-326.27300000000002</v>
          </cell>
          <cell r="G23">
            <v>-340.17399999999998</v>
          </cell>
          <cell r="H23">
            <v>-301.86799999999999</v>
          </cell>
          <cell r="I23">
            <v>-344.02449999999999</v>
          </cell>
          <cell r="J23">
            <v>-326.64103653000001</v>
          </cell>
          <cell r="K23">
            <v>-265.58561275</v>
          </cell>
          <cell r="L23">
            <v>-275.20307622000001</v>
          </cell>
          <cell r="M23">
            <v>-227.36136585326145</v>
          </cell>
          <cell r="N23">
            <v>-97.190482395124576</v>
          </cell>
          <cell r="O23">
            <v>-148.97863491785583</v>
          </cell>
          <cell r="P23">
            <v>-80.898158123136909</v>
          </cell>
          <cell r="Q23">
            <v>-98.353644502497104</v>
          </cell>
          <cell r="R23">
            <v>-2832.5515112918756</v>
          </cell>
          <cell r="S23">
            <v>-2935.5507144059852</v>
          </cell>
          <cell r="T23">
            <v>-6.6481660398876556</v>
          </cell>
          <cell r="U23">
            <v>-87.411968714075314</v>
          </cell>
          <cell r="V23">
            <v>-93.003997404743188</v>
          </cell>
          <cell r="W23">
            <v>-43.32783294882794</v>
          </cell>
          <cell r="X23">
            <v>-30</v>
          </cell>
          <cell r="Y23">
            <v>-18.332083100517572</v>
          </cell>
          <cell r="Z23">
            <v>-88.792993871440331</v>
          </cell>
          <cell r="AA23">
            <v>-103.95836329452885</v>
          </cell>
          <cell r="AB23">
            <v>-120.30902316207582</v>
          </cell>
          <cell r="AC23">
            <v>-225.48945114622458</v>
          </cell>
          <cell r="AD23">
            <v>-224.55297924225613</v>
          </cell>
          <cell r="AE23">
            <v>-221.41284554602706</v>
          </cell>
          <cell r="AF23">
            <v>-212.48535928116607</v>
          </cell>
          <cell r="AG23">
            <v>-1469.0768977118828</v>
          </cell>
          <cell r="AJ23">
            <v>-115.66188219102452</v>
          </cell>
          <cell r="AK23">
            <v>-113.33277199631118</v>
          </cell>
          <cell r="AL23">
            <v>-118.47322070777413</v>
          </cell>
          <cell r="AM23">
            <v>-121.59845019319991</v>
          </cell>
          <cell r="AN23">
            <v>-110.00585490285638</v>
          </cell>
          <cell r="AO23">
            <v>-120.76782102232961</v>
          </cell>
          <cell r="AP23">
            <v>-117.47059563065146</v>
          </cell>
          <cell r="AQ23">
            <v>-121.72175208871593</v>
          </cell>
          <cell r="AR23">
            <v>-226.64127342057586</v>
          </cell>
          <cell r="AS23">
            <v>-225.07696468016414</v>
          </cell>
          <cell r="AT23">
            <v>-224.15516783582567</v>
          </cell>
          <cell r="AU23">
            <v>-216.91922475448686</v>
          </cell>
          <cell r="AV23">
            <v>-1831.8249794239157</v>
          </cell>
          <cell r="AW23">
            <v>-1896.7059034239157</v>
          </cell>
          <cell r="AY23">
            <v>-121.02382024127071</v>
          </cell>
          <cell r="AZ23">
            <v>0</v>
          </cell>
          <cell r="BA23">
            <v>0</v>
          </cell>
          <cell r="BB23">
            <v>0</v>
          </cell>
          <cell r="BC23">
            <v>0</v>
          </cell>
          <cell r="BD23">
            <v>0</v>
          </cell>
          <cell r="BE23">
            <v>0</v>
          </cell>
          <cell r="BF23">
            <v>0</v>
          </cell>
          <cell r="BG23">
            <v>0</v>
          </cell>
          <cell r="BH23">
            <v>0</v>
          </cell>
          <cell r="BI23">
            <v>0</v>
          </cell>
          <cell r="BJ23">
            <v>0</v>
          </cell>
          <cell r="BK23">
            <v>-121.02382024127071</v>
          </cell>
          <cell r="BN23">
            <v>0</v>
          </cell>
          <cell r="BO23">
            <v>0</v>
          </cell>
          <cell r="BP23">
            <v>0</v>
          </cell>
          <cell r="BQ23">
            <v>0</v>
          </cell>
          <cell r="BR23">
            <v>0</v>
          </cell>
          <cell r="BS23">
            <v>0</v>
          </cell>
          <cell r="BT23">
            <v>0</v>
          </cell>
          <cell r="BU23">
            <v>0</v>
          </cell>
          <cell r="BV23">
            <v>0</v>
          </cell>
          <cell r="BW23">
            <v>0</v>
          </cell>
          <cell r="BX23">
            <v>0</v>
          </cell>
          <cell r="BY23">
            <v>0</v>
          </cell>
          <cell r="BZ23">
            <v>0</v>
          </cell>
        </row>
        <row r="24">
          <cell r="A24">
            <v>24</v>
          </cell>
          <cell r="C24" t="str">
            <v>QF Buyout Cost - Current Month's Forecast</v>
          </cell>
          <cell r="F24">
            <v>-20.353000000000002</v>
          </cell>
          <cell r="G24">
            <v>-3.5449999999999999</v>
          </cell>
          <cell r="H24">
            <v>-6.67</v>
          </cell>
          <cell r="I24">
            <v>-20.395</v>
          </cell>
          <cell r="J24">
            <v>-3.6229269399999997</v>
          </cell>
          <cell r="K24">
            <v>-6.8128475599999998</v>
          </cell>
          <cell r="L24">
            <v>0</v>
          </cell>
          <cell r="M24">
            <v>-3.9244830441096554</v>
          </cell>
          <cell r="N24">
            <v>-6.67</v>
          </cell>
          <cell r="O24">
            <v>-20.394731189999998</v>
          </cell>
          <cell r="P24">
            <v>-3.5868571899999999</v>
          </cell>
          <cell r="Q24">
            <v>-7.0243571899999999</v>
          </cell>
          <cell r="R24">
            <v>-102.99920311410968</v>
          </cell>
          <cell r="U24">
            <v>0</v>
          </cell>
          <cell r="V24">
            <v>-2.4183582100000001</v>
          </cell>
          <cell r="W24">
            <v>-7.0243571899999999</v>
          </cell>
          <cell r="X24">
            <v>-9.40408519</v>
          </cell>
          <cell r="Y24">
            <v>-3.5868571899999999</v>
          </cell>
          <cell r="Z24">
            <v>-6.1185390000000002</v>
          </cell>
          <cell r="AA24">
            <v>-8.4982670000000002</v>
          </cell>
          <cell r="AB24">
            <v>-2.6810389999999997</v>
          </cell>
          <cell r="AC24">
            <v>-6.1185390000000002</v>
          </cell>
          <cell r="AD24">
            <v>-8.4982670000000002</v>
          </cell>
          <cell r="AE24">
            <v>-2.6810389999999997</v>
          </cell>
          <cell r="AF24">
            <v>-6.1185390000000002</v>
          </cell>
          <cell r="AG24">
            <v>-63.147886779999993</v>
          </cell>
          <cell r="AJ24">
            <v>-7.5182669999999998</v>
          </cell>
          <cell r="AK24">
            <v>-1.701039</v>
          </cell>
          <cell r="AL24">
            <v>-5.1385389999999997</v>
          </cell>
          <cell r="AM24">
            <v>-7.5182669999999998</v>
          </cell>
          <cell r="AN24">
            <v>-1.701039</v>
          </cell>
          <cell r="AO24">
            <v>-5.1385389999999997</v>
          </cell>
          <cell r="AP24">
            <v>-11.118039000000001</v>
          </cell>
          <cell r="AQ24">
            <v>-1.701039</v>
          </cell>
          <cell r="AR24">
            <v>-5.1385389999999997</v>
          </cell>
          <cell r="AS24">
            <v>-11.118039000000001</v>
          </cell>
          <cell r="AT24">
            <v>-1.701039</v>
          </cell>
          <cell r="AU24">
            <v>-5.3885389999999997</v>
          </cell>
          <cell r="AV24">
            <v>-64.880924000000007</v>
          </cell>
          <cell r="AY24">
            <v>0</v>
          </cell>
          <cell r="AZ24">
            <v>0</v>
          </cell>
          <cell r="BA24">
            <v>0</v>
          </cell>
          <cell r="BB24">
            <v>0</v>
          </cell>
          <cell r="BC24">
            <v>0</v>
          </cell>
          <cell r="BD24">
            <v>0</v>
          </cell>
          <cell r="BE24">
            <v>0</v>
          </cell>
          <cell r="BF24">
            <v>0</v>
          </cell>
          <cell r="BG24">
            <v>0</v>
          </cell>
          <cell r="BH24">
            <v>0</v>
          </cell>
          <cell r="BI24">
            <v>0</v>
          </cell>
          <cell r="BJ24">
            <v>0</v>
          </cell>
          <cell r="BK24">
            <v>0</v>
          </cell>
          <cell r="BN24">
            <v>0</v>
          </cell>
          <cell r="BO24">
            <v>0</v>
          </cell>
          <cell r="BP24">
            <v>0</v>
          </cell>
          <cell r="BQ24">
            <v>0</v>
          </cell>
          <cell r="BR24">
            <v>0</v>
          </cell>
          <cell r="BS24">
            <v>0</v>
          </cell>
          <cell r="BT24">
            <v>0</v>
          </cell>
          <cell r="BU24">
            <v>0</v>
          </cell>
          <cell r="BV24">
            <v>0</v>
          </cell>
          <cell r="BW24">
            <v>0</v>
          </cell>
          <cell r="BX24">
            <v>0</v>
          </cell>
          <cell r="BY24">
            <v>0</v>
          </cell>
          <cell r="BZ24">
            <v>0</v>
          </cell>
        </row>
        <row r="25">
          <cell r="A25">
            <v>25</v>
          </cell>
          <cell r="C25" t="str">
            <v>RMR Costs - 1 Month lag</v>
          </cell>
          <cell r="F25">
            <v>0</v>
          </cell>
          <cell r="G25">
            <v>0</v>
          </cell>
          <cell r="H25">
            <v>0</v>
          </cell>
          <cell r="I25">
            <v>0</v>
          </cell>
          <cell r="J25">
            <v>0</v>
          </cell>
          <cell r="K25">
            <v>0</v>
          </cell>
          <cell r="L25">
            <v>0</v>
          </cell>
          <cell r="M25">
            <v>0</v>
          </cell>
          <cell r="N25">
            <v>0</v>
          </cell>
          <cell r="O25">
            <v>0</v>
          </cell>
          <cell r="P25">
            <v>0</v>
          </cell>
          <cell r="Q25">
            <v>0</v>
          </cell>
          <cell r="R25">
            <v>0</v>
          </cell>
          <cell r="U25">
            <v>0</v>
          </cell>
          <cell r="V25">
            <v>-2.5497015742119395</v>
          </cell>
          <cell r="W25">
            <v>-2.2601331144453352</v>
          </cell>
          <cell r="X25">
            <v>-2.5078837857442826</v>
          </cell>
          <cell r="Y25">
            <v>-2.2593440995685867</v>
          </cell>
          <cell r="Z25">
            <v>-2.3915040914239176</v>
          </cell>
          <cell r="AA25">
            <v>-2.6577966123264485</v>
          </cell>
          <cell r="AB25">
            <v>-2.7363035925628982</v>
          </cell>
          <cell r="AC25">
            <v>-3.1552704921162142</v>
          </cell>
          <cell r="AD25">
            <v>-2.8428206009239112</v>
          </cell>
          <cell r="AE25">
            <v>-2.7848280074829153</v>
          </cell>
          <cell r="AF25">
            <v>-2.4609374005777629</v>
          </cell>
          <cell r="AG25">
            <v>-28.60652337138421</v>
          </cell>
          <cell r="AJ25">
            <v>-2.393476628615788</v>
          </cell>
          <cell r="AK25">
            <v>-2.6916131469588214</v>
          </cell>
          <cell r="AL25">
            <v>-2.3870041556479031</v>
          </cell>
          <cell r="AM25">
            <v>-2.6575368341518701</v>
          </cell>
          <cell r="AN25">
            <v>-2.4007177937287496</v>
          </cell>
          <cell r="AO25">
            <v>-2.5436720816018132</v>
          </cell>
          <cell r="AP25">
            <v>-2.8304117869285985</v>
          </cell>
          <cell r="AQ25">
            <v>-2.9226671703815641</v>
          </cell>
          <cell r="AR25">
            <v>-3.3723082735171892</v>
          </cell>
          <cell r="AS25">
            <v>-3.0398564412542499</v>
          </cell>
          <cell r="AT25">
            <v>-2.9750283339629768</v>
          </cell>
          <cell r="AU25">
            <v>-2.6259539100868912</v>
          </cell>
          <cell r="AV25">
            <v>-32.840246556836419</v>
          </cell>
          <cell r="AY25">
            <v>-2.5532300717793728</v>
          </cell>
          <cell r="AZ25">
            <v>0</v>
          </cell>
          <cell r="BA25">
            <v>0</v>
          </cell>
          <cell r="BB25">
            <v>0</v>
          </cell>
          <cell r="BC25">
            <v>0</v>
          </cell>
          <cell r="BD25">
            <v>0</v>
          </cell>
          <cell r="BE25">
            <v>0</v>
          </cell>
          <cell r="BF25">
            <v>0</v>
          </cell>
          <cell r="BG25">
            <v>0</v>
          </cell>
          <cell r="BH25">
            <v>0</v>
          </cell>
          <cell r="BI25">
            <v>0</v>
          </cell>
          <cell r="BJ25">
            <v>0</v>
          </cell>
          <cell r="BK25">
            <v>-2.5532300717793728</v>
          </cell>
          <cell r="BN25">
            <v>0</v>
          </cell>
          <cell r="BO25">
            <v>0</v>
          </cell>
          <cell r="BP25">
            <v>0</v>
          </cell>
          <cell r="BQ25">
            <v>0</v>
          </cell>
          <cell r="BR25">
            <v>0</v>
          </cell>
          <cell r="BS25">
            <v>0</v>
          </cell>
          <cell r="BT25">
            <v>0</v>
          </cell>
          <cell r="BU25">
            <v>0</v>
          </cell>
          <cell r="BV25">
            <v>0</v>
          </cell>
          <cell r="BW25">
            <v>0</v>
          </cell>
          <cell r="BX25">
            <v>0</v>
          </cell>
          <cell r="BY25">
            <v>0</v>
          </cell>
          <cell r="BZ25">
            <v>0</v>
          </cell>
        </row>
        <row r="26">
          <cell r="A26">
            <v>26</v>
          </cell>
          <cell r="C26" t="str">
            <v>IU Payments - 1 Month lag</v>
          </cell>
          <cell r="F26">
            <v>0</v>
          </cell>
          <cell r="G26">
            <v>-36.484999999999999</v>
          </cell>
          <cell r="H26">
            <v>-60.25</v>
          </cell>
          <cell r="I26">
            <v>-28.101416666666669</v>
          </cell>
          <cell r="J26">
            <v>-51.013416666666664</v>
          </cell>
          <cell r="K26">
            <v>-54.627416666666662</v>
          </cell>
          <cell r="L26">
            <v>-22.989416666666667</v>
          </cell>
          <cell r="M26">
            <v>-9.157</v>
          </cell>
          <cell r="N26">
            <v>-26.931999999999999</v>
          </cell>
          <cell r="O26">
            <v>-29.53</v>
          </cell>
          <cell r="P26">
            <v>-8.7420000000000009</v>
          </cell>
          <cell r="Q26">
            <v>-8.7420000000000009</v>
          </cell>
          <cell r="R26">
            <v>-336.56966666666665</v>
          </cell>
          <cell r="U26">
            <v>-12.099</v>
          </cell>
          <cell r="V26">
            <v>-18</v>
          </cell>
          <cell r="W26">
            <v>-15.356572223127293</v>
          </cell>
          <cell r="X26">
            <v>-16.13176</v>
          </cell>
          <cell r="Y26">
            <v>-18.571786666666668</v>
          </cell>
          <cell r="Z26">
            <v>-17.338550666666666</v>
          </cell>
          <cell r="AA26">
            <v>-19.316322666666668</v>
          </cell>
          <cell r="AB26">
            <v>-18.899950666666665</v>
          </cell>
          <cell r="AC26">
            <v>-21.749778666666664</v>
          </cell>
          <cell r="AD26">
            <v>-18.423462666666666</v>
          </cell>
          <cell r="AE26">
            <v>-18.202780666666666</v>
          </cell>
          <cell r="AF26">
            <v>-17.208506666666668</v>
          </cell>
          <cell r="AG26">
            <v>-211.29847155646058</v>
          </cell>
          <cell r="AJ26">
            <v>-18.146210666666665</v>
          </cell>
          <cell r="AK26">
            <v>-11.026594000000001</v>
          </cell>
          <cell r="AL26">
            <v>-9.2884720000000005</v>
          </cell>
          <cell r="AM26">
            <v>-11.745464</v>
          </cell>
          <cell r="AN26">
            <v>-11.23573</v>
          </cell>
          <cell r="AO26">
            <v>-9.7159239999999993</v>
          </cell>
          <cell r="AP26">
            <v>-11.588760000000001</v>
          </cell>
          <cell r="AQ26">
            <v>-12.031074</v>
          </cell>
          <cell r="AR26">
            <v>-12.010074000000001</v>
          </cell>
          <cell r="AS26">
            <v>-11.662459999999999</v>
          </cell>
          <cell r="AT26">
            <v>-10.922803999999999</v>
          </cell>
          <cell r="AU26">
            <v>-11.02596</v>
          </cell>
          <cell r="AV26">
            <v>-140.39952666666665</v>
          </cell>
          <cell r="AY26">
            <v>-12.025974</v>
          </cell>
          <cell r="AZ26">
            <v>0</v>
          </cell>
          <cell r="BA26">
            <v>0</v>
          </cell>
          <cell r="BB26">
            <v>0</v>
          </cell>
          <cell r="BC26">
            <v>0</v>
          </cell>
          <cell r="BD26">
            <v>0</v>
          </cell>
          <cell r="BE26">
            <v>0</v>
          </cell>
          <cell r="BF26">
            <v>0</v>
          </cell>
          <cell r="BG26">
            <v>0</v>
          </cell>
          <cell r="BH26">
            <v>0</v>
          </cell>
          <cell r="BI26">
            <v>0</v>
          </cell>
          <cell r="BJ26">
            <v>0</v>
          </cell>
          <cell r="BK26">
            <v>-12.025974</v>
          </cell>
          <cell r="BN26">
            <v>0</v>
          </cell>
          <cell r="BO26">
            <v>0</v>
          </cell>
          <cell r="BP26">
            <v>0</v>
          </cell>
          <cell r="BQ26">
            <v>0</v>
          </cell>
          <cell r="BR26">
            <v>0</v>
          </cell>
          <cell r="BS26">
            <v>0</v>
          </cell>
          <cell r="BT26">
            <v>0</v>
          </cell>
          <cell r="BU26">
            <v>0</v>
          </cell>
          <cell r="BV26">
            <v>0</v>
          </cell>
          <cell r="BW26">
            <v>0</v>
          </cell>
          <cell r="BX26">
            <v>0</v>
          </cell>
          <cell r="BY26">
            <v>0</v>
          </cell>
          <cell r="BZ26">
            <v>0</v>
          </cell>
        </row>
        <row r="27">
          <cell r="A27">
            <v>27</v>
          </cell>
          <cell r="C27" t="str">
            <v>Bilateral Contract Cost - 1 Month lag</v>
          </cell>
          <cell r="F27">
            <v>0</v>
          </cell>
          <cell r="G27">
            <v>52.677999999999997</v>
          </cell>
          <cell r="H27">
            <v>-11.751959999999999</v>
          </cell>
          <cell r="I27">
            <v>-13.03167</v>
          </cell>
          <cell r="J27">
            <v>-12.541</v>
          </cell>
          <cell r="K27">
            <v>-12.98367</v>
          </cell>
          <cell r="L27">
            <v>-12.6051</v>
          </cell>
          <cell r="M27">
            <v>-17.678669999999997</v>
          </cell>
          <cell r="N27">
            <v>0</v>
          </cell>
          <cell r="O27">
            <v>0</v>
          </cell>
          <cell r="P27">
            <v>-15.623670000000001</v>
          </cell>
          <cell r="Q27">
            <v>-14.957100000000001</v>
          </cell>
          <cell r="R27">
            <v>-58.494839999999996</v>
          </cell>
          <cell r="U27">
            <v>-15.33567</v>
          </cell>
          <cell r="V27">
            <v>0</v>
          </cell>
          <cell r="W27">
            <v>0</v>
          </cell>
          <cell r="X27">
            <v>0</v>
          </cell>
          <cell r="Y27">
            <v>0</v>
          </cell>
          <cell r="Z27">
            <v>0</v>
          </cell>
          <cell r="AA27">
            <v>0</v>
          </cell>
          <cell r="AB27">
            <v>0</v>
          </cell>
          <cell r="AC27">
            <v>0</v>
          </cell>
          <cell r="AD27">
            <v>0</v>
          </cell>
          <cell r="AE27">
            <v>0</v>
          </cell>
          <cell r="AF27">
            <v>0</v>
          </cell>
          <cell r="AG27">
            <v>-15.33567</v>
          </cell>
          <cell r="AJ27">
            <v>0</v>
          </cell>
          <cell r="AK27">
            <v>0</v>
          </cell>
          <cell r="AL27">
            <v>0</v>
          </cell>
          <cell r="AM27">
            <v>0</v>
          </cell>
          <cell r="AN27">
            <v>0</v>
          </cell>
          <cell r="AO27">
            <v>0</v>
          </cell>
          <cell r="AP27">
            <v>0</v>
          </cell>
          <cell r="AQ27">
            <v>0</v>
          </cell>
          <cell r="AR27">
            <v>0</v>
          </cell>
          <cell r="AS27">
            <v>0</v>
          </cell>
          <cell r="AT27">
            <v>0</v>
          </cell>
          <cell r="AU27">
            <v>0</v>
          </cell>
          <cell r="AV27">
            <v>0</v>
          </cell>
          <cell r="AY27">
            <v>0</v>
          </cell>
          <cell r="AZ27">
            <v>0</v>
          </cell>
          <cell r="BA27">
            <v>0</v>
          </cell>
          <cell r="BB27">
            <v>0</v>
          </cell>
          <cell r="BC27">
            <v>0</v>
          </cell>
          <cell r="BD27">
            <v>0</v>
          </cell>
          <cell r="BE27">
            <v>0</v>
          </cell>
          <cell r="BF27">
            <v>0</v>
          </cell>
          <cell r="BG27">
            <v>0</v>
          </cell>
          <cell r="BH27">
            <v>0</v>
          </cell>
          <cell r="BI27">
            <v>0</v>
          </cell>
          <cell r="BJ27">
            <v>0</v>
          </cell>
          <cell r="BK27">
            <v>0</v>
          </cell>
          <cell r="BN27">
            <v>0</v>
          </cell>
          <cell r="BO27">
            <v>0</v>
          </cell>
          <cell r="BP27">
            <v>0</v>
          </cell>
          <cell r="BQ27">
            <v>0</v>
          </cell>
          <cell r="BR27">
            <v>0</v>
          </cell>
          <cell r="BS27">
            <v>0</v>
          </cell>
          <cell r="BT27">
            <v>0</v>
          </cell>
          <cell r="BU27">
            <v>0</v>
          </cell>
          <cell r="BV27">
            <v>0</v>
          </cell>
          <cell r="BW27">
            <v>0</v>
          </cell>
          <cell r="BX27">
            <v>0</v>
          </cell>
          <cell r="BY27">
            <v>0</v>
          </cell>
          <cell r="BZ27">
            <v>0</v>
          </cell>
        </row>
        <row r="28">
          <cell r="A28">
            <v>28</v>
          </cell>
          <cell r="C28" t="str">
            <v>Uplift (including GMC) - 1 Month lag</v>
          </cell>
          <cell r="F28">
            <v>0</v>
          </cell>
          <cell r="G28">
            <v>-2.5</v>
          </cell>
          <cell r="H28">
            <v>-2.5</v>
          </cell>
          <cell r="I28">
            <v>-2.5</v>
          </cell>
          <cell r="J28">
            <v>-2.5</v>
          </cell>
          <cell r="K28">
            <v>-2.5</v>
          </cell>
          <cell r="L28">
            <v>-2.5</v>
          </cell>
          <cell r="M28">
            <v>-2.5</v>
          </cell>
          <cell r="N28">
            <v>-2.5</v>
          </cell>
          <cell r="O28">
            <v>-10.596</v>
          </cell>
          <cell r="P28">
            <v>-5.8930369649659013</v>
          </cell>
          <cell r="Q28">
            <v>-6.6148918758799127</v>
          </cell>
          <cell r="R28">
            <v>-43.103928840845818</v>
          </cell>
          <cell r="S28">
            <v>-17.979785825544013</v>
          </cell>
          <cell r="T28">
            <v>6768.5290557144353</v>
          </cell>
          <cell r="U28">
            <v>-6.7798939496640998</v>
          </cell>
          <cell r="V28">
            <v>-2.38</v>
          </cell>
          <cell r="W28">
            <v>-2.2050000000000001</v>
          </cell>
          <cell r="X28">
            <v>-14.755000000000001</v>
          </cell>
          <cell r="Y28">
            <v>-7</v>
          </cell>
          <cell r="Z28">
            <v>-7</v>
          </cell>
          <cell r="AA28">
            <v>-7</v>
          </cell>
          <cell r="AB28">
            <v>-7</v>
          </cell>
          <cell r="AC28">
            <v>-95.4</v>
          </cell>
          <cell r="AD28">
            <v>-7</v>
          </cell>
          <cell r="AE28">
            <v>-7</v>
          </cell>
          <cell r="AF28">
            <v>-7</v>
          </cell>
          <cell r="AG28">
            <v>-170.51989394966409</v>
          </cell>
          <cell r="AJ28">
            <v>-7</v>
          </cell>
          <cell r="AK28">
            <v>-29.953604095451784</v>
          </cell>
          <cell r="AL28">
            <v>-23.02614650966872</v>
          </cell>
          <cell r="AM28">
            <v>-18.318004903855837</v>
          </cell>
          <cell r="AN28">
            <v>-17.022646249367995</v>
          </cell>
          <cell r="AO28">
            <v>-17.450110899272374</v>
          </cell>
          <cell r="AP28">
            <v>-20.379708188203391</v>
          </cell>
          <cell r="AQ28">
            <v>-46.379364709487653</v>
          </cell>
          <cell r="AR28">
            <v>-57.726080991965716</v>
          </cell>
          <cell r="AS28">
            <v>-33.621910416715224</v>
          </cell>
          <cell r="AT28">
            <v>-27.704751648198414</v>
          </cell>
          <cell r="AU28">
            <v>-15.802122728564736</v>
          </cell>
          <cell r="AV28">
            <v>-314.38445134075175</v>
          </cell>
          <cell r="AY28">
            <v>-16.741649307728782</v>
          </cell>
          <cell r="AZ28">
            <v>0</v>
          </cell>
          <cell r="BA28">
            <v>0</v>
          </cell>
          <cell r="BB28">
            <v>0</v>
          </cell>
          <cell r="BC28">
            <v>0</v>
          </cell>
          <cell r="BD28">
            <v>0</v>
          </cell>
          <cell r="BE28">
            <v>0</v>
          </cell>
          <cell r="BF28">
            <v>0</v>
          </cell>
          <cell r="BG28">
            <v>0</v>
          </cell>
          <cell r="BH28">
            <v>0</v>
          </cell>
          <cell r="BI28">
            <v>0</v>
          </cell>
          <cell r="BJ28">
            <v>0</v>
          </cell>
          <cell r="BK28">
            <v>-16.741649307728782</v>
          </cell>
          <cell r="BN28">
            <v>0</v>
          </cell>
          <cell r="BO28">
            <v>0</v>
          </cell>
          <cell r="BP28">
            <v>0</v>
          </cell>
          <cell r="BQ28">
            <v>0</v>
          </cell>
          <cell r="BR28">
            <v>0</v>
          </cell>
          <cell r="BS28">
            <v>0</v>
          </cell>
          <cell r="BT28">
            <v>0</v>
          </cell>
          <cell r="BU28">
            <v>0</v>
          </cell>
          <cell r="BV28">
            <v>0</v>
          </cell>
          <cell r="BW28">
            <v>0</v>
          </cell>
          <cell r="BX28">
            <v>0</v>
          </cell>
          <cell r="BY28">
            <v>0</v>
          </cell>
          <cell r="BZ28">
            <v>0</v>
          </cell>
        </row>
        <row r="29">
          <cell r="A29">
            <v>29</v>
          </cell>
          <cell r="C29" t="str">
            <v>Other Energy Expense (Cash Basis)</v>
          </cell>
          <cell r="U29">
            <v>0</v>
          </cell>
          <cell r="V29">
            <v>0</v>
          </cell>
          <cell r="W29">
            <v>0</v>
          </cell>
          <cell r="X29">
            <v>0</v>
          </cell>
          <cell r="Y29">
            <v>0</v>
          </cell>
          <cell r="Z29">
            <v>0</v>
          </cell>
          <cell r="AA29">
            <v>-25</v>
          </cell>
          <cell r="AB29">
            <v>-25</v>
          </cell>
          <cell r="AC29">
            <v>-25</v>
          </cell>
          <cell r="AD29">
            <v>-25</v>
          </cell>
          <cell r="AE29">
            <v>-25</v>
          </cell>
          <cell r="AF29">
            <v>-25</v>
          </cell>
          <cell r="AG29">
            <v>-150</v>
          </cell>
          <cell r="AJ29">
            <v>-12.5</v>
          </cell>
          <cell r="AK29">
            <v>-12.5</v>
          </cell>
          <cell r="AL29">
            <v>-12.5</v>
          </cell>
          <cell r="AM29">
            <v>-12.5</v>
          </cell>
          <cell r="AN29">
            <v>-12.5</v>
          </cell>
          <cell r="AO29">
            <v>-12.5</v>
          </cell>
          <cell r="AP29">
            <v>-12.5</v>
          </cell>
          <cell r="AQ29">
            <v>-12.5</v>
          </cell>
          <cell r="AR29">
            <v>-12.5</v>
          </cell>
          <cell r="AS29">
            <v>-12.5</v>
          </cell>
          <cell r="AT29">
            <v>-12.5</v>
          </cell>
          <cell r="AU29">
            <v>-12.5</v>
          </cell>
          <cell r="AZ29">
            <v>-318.1207384178482</v>
          </cell>
          <cell r="BA29">
            <v>-297.75448687020173</v>
          </cell>
          <cell r="BB29">
            <v>-280.05399355649553</v>
          </cell>
          <cell r="BC29">
            <v>-299.40316315719946</v>
          </cell>
          <cell r="BD29">
            <v>-281.82818304339605</v>
          </cell>
          <cell r="BE29">
            <v>-304.14273577809206</v>
          </cell>
          <cell r="BF29">
            <v>-544.14918244452497</v>
          </cell>
          <cell r="BG29">
            <v>-545.53586869146432</v>
          </cell>
          <cell r="BH29">
            <v>-506.64723260292499</v>
          </cell>
          <cell r="BI29">
            <v>-492.71470826638085</v>
          </cell>
          <cell r="BJ29">
            <v>-287.58686442916826</v>
          </cell>
          <cell r="BK29">
            <v>-4157.9371572576965</v>
          </cell>
          <cell r="BN29">
            <v>-288.83684274230399</v>
          </cell>
          <cell r="BO29">
            <v>-301.30584008482145</v>
          </cell>
          <cell r="BP29">
            <v>-282.01608688463176</v>
          </cell>
          <cell r="BQ29">
            <v>-265.25118801533256</v>
          </cell>
          <cell r="BR29">
            <v>-283.57761913855632</v>
          </cell>
          <cell r="BS29">
            <v>-266.93159922171566</v>
          </cell>
          <cell r="BT29">
            <v>-288.06667231152272</v>
          </cell>
          <cell r="BU29">
            <v>-515.38710542210174</v>
          </cell>
          <cell r="BV29">
            <v>-516.70049563566067</v>
          </cell>
          <cell r="BW29">
            <v>-479.86739501893948</v>
          </cell>
          <cell r="BX29">
            <v>-466.67130170354335</v>
          </cell>
          <cell r="BY29">
            <v>-272.38589415813016</v>
          </cell>
          <cell r="BZ29">
            <v>-4226.9980403372601</v>
          </cell>
        </row>
        <row r="30">
          <cell r="A30">
            <v>30</v>
          </cell>
          <cell r="C30" t="str">
            <v>Total Energy Cost</v>
          </cell>
          <cell r="F30">
            <v>-346.62600000000003</v>
          </cell>
          <cell r="G30">
            <v>-330.02600000000001</v>
          </cell>
          <cell r="H30">
            <v>-383.03996000000001</v>
          </cell>
          <cell r="I30">
            <v>-408.05258666666668</v>
          </cell>
          <cell r="J30">
            <v>-396.31838013666669</v>
          </cell>
          <cell r="K30">
            <v>-342.50954697666668</v>
          </cell>
          <cell r="L30">
            <v>-313.29759288666668</v>
          </cell>
          <cell r="M30">
            <v>-260.62151889737112</v>
          </cell>
          <cell r="N30">
            <v>-133.29248239512458</v>
          </cell>
          <cell r="O30">
            <v>-209.49936610785582</v>
          </cell>
          <cell r="P30">
            <v>-114.74372227810282</v>
          </cell>
          <cell r="Q30">
            <v>-135.69199356837703</v>
          </cell>
          <cell r="R30">
            <v>-3373.7191499134979</v>
          </cell>
          <cell r="U30">
            <v>-121.62653266373941</v>
          </cell>
          <cell r="V30">
            <v>-118.35205718895511</v>
          </cell>
          <cell r="W30">
            <v>-70.17389547640056</v>
          </cell>
          <cell r="X30">
            <v>-72.798728975744282</v>
          </cell>
          <cell r="Y30">
            <v>-49.75007105675283</v>
          </cell>
          <cell r="Z30">
            <v>-121.6415876295309</v>
          </cell>
          <cell r="AA30">
            <v>-166.43074957352198</v>
          </cell>
          <cell r="AB30">
            <v>-176.62631642130538</v>
          </cell>
          <cell r="AC30">
            <v>-376.91303930500749</v>
          </cell>
          <cell r="AD30">
            <v>-286.31752950984674</v>
          </cell>
          <cell r="AE30">
            <v>-277.08149322017664</v>
          </cell>
          <cell r="AF30">
            <v>-270.27334234841049</v>
          </cell>
          <cell r="AG30">
            <v>-2107.9853433693916</v>
          </cell>
          <cell r="AJ30">
            <v>-163.21983648630697</v>
          </cell>
          <cell r="AK30">
            <v>-171.20562223872179</v>
          </cell>
          <cell r="AL30">
            <v>-170.81338237309075</v>
          </cell>
          <cell r="AM30">
            <v>-174.33772293120762</v>
          </cell>
          <cell r="AN30">
            <v>-154.86598794595312</v>
          </cell>
          <cell r="AO30">
            <v>-168.1160670032038</v>
          </cell>
          <cell r="AP30">
            <v>-175.88751460578345</v>
          </cell>
          <cell r="AQ30">
            <v>-197.25589696858512</v>
          </cell>
          <cell r="AR30">
            <v>-317.38827568605876</v>
          </cell>
          <cell r="AS30">
            <v>-297.01923053813363</v>
          </cell>
          <cell r="AT30">
            <v>-279.95879081798705</v>
          </cell>
          <cell r="AU30">
            <v>-264.26180039313851</v>
          </cell>
          <cell r="AV30">
            <v>-2534.3301279881703</v>
          </cell>
          <cell r="AY30">
            <v>-152.34467362077885</v>
          </cell>
          <cell r="AZ30">
            <v>-318.1207384178482</v>
          </cell>
          <cell r="BA30">
            <v>-297.75448687020173</v>
          </cell>
          <cell r="BB30">
            <v>-280.05399355649553</v>
          </cell>
          <cell r="BC30">
            <v>-299.40316315719946</v>
          </cell>
          <cell r="BD30">
            <v>-281.82818304339605</v>
          </cell>
          <cell r="BE30">
            <v>-304.14273577809206</v>
          </cell>
          <cell r="BF30">
            <v>-544.14918244452497</v>
          </cell>
          <cell r="BG30">
            <v>-545.53586869146432</v>
          </cell>
          <cell r="BH30">
            <v>-506.64723260292499</v>
          </cell>
          <cell r="BI30">
            <v>-492.71470826638085</v>
          </cell>
          <cell r="BJ30">
            <v>-287.58686442916826</v>
          </cell>
          <cell r="BK30">
            <v>-4310.2818308784754</v>
          </cell>
          <cell r="BN30">
            <v>-288.83684274230399</v>
          </cell>
          <cell r="BO30">
            <v>-301.30584008482145</v>
          </cell>
          <cell r="BP30">
            <v>-282.01608688463176</v>
          </cell>
          <cell r="BQ30">
            <v>-265.25118801533256</v>
          </cell>
          <cell r="BR30">
            <v>-283.57761913855632</v>
          </cell>
          <cell r="BS30">
            <v>-266.93159922171566</v>
          </cell>
          <cell r="BT30">
            <v>-288.06667231152272</v>
          </cell>
          <cell r="BU30">
            <v>-515.38710542210174</v>
          </cell>
          <cell r="BV30">
            <v>-516.70049563566067</v>
          </cell>
          <cell r="BW30">
            <v>-479.86739501893948</v>
          </cell>
          <cell r="BX30">
            <v>-466.67130170354335</v>
          </cell>
          <cell r="BY30">
            <v>-272.38589415813016</v>
          </cell>
          <cell r="BZ30">
            <v>-4226.9980403372601</v>
          </cell>
        </row>
        <row r="31">
          <cell r="A31">
            <v>31</v>
          </cell>
          <cell r="C31" t="str">
            <v>Monthly Recorded  - $ Millions</v>
          </cell>
        </row>
        <row r="32">
          <cell r="A32">
            <v>32</v>
          </cell>
          <cell r="C32" t="str">
            <v>QF Energy Cost</v>
          </cell>
          <cell r="F32">
            <v>-11.311999999999999</v>
          </cell>
          <cell r="G32">
            <v>-1.73</v>
          </cell>
          <cell r="H32">
            <v>-1.73</v>
          </cell>
          <cell r="I32">
            <v>-237.68799999999999</v>
          </cell>
          <cell r="J32">
            <v>-9.8079999999999998</v>
          </cell>
          <cell r="K32">
            <v>-262.54064141999999</v>
          </cell>
          <cell r="L32">
            <v>-360.43217915000002</v>
          </cell>
          <cell r="M32">
            <v>-383.35875729399999</v>
          </cell>
          <cell r="N32">
            <v>-170.108</v>
          </cell>
          <cell r="O32">
            <v>-133.29</v>
          </cell>
          <cell r="P32">
            <v>-76.127999999999986</v>
          </cell>
          <cell r="Q32">
            <v>-82.088999999999999</v>
          </cell>
          <cell r="R32">
            <v>-1730.2145778639997</v>
          </cell>
          <cell r="U32">
            <v>-91</v>
          </cell>
          <cell r="V32">
            <v>-112</v>
          </cell>
          <cell r="W32">
            <v>0</v>
          </cell>
          <cell r="AG32">
            <v>-203</v>
          </cell>
          <cell r="AV32">
            <v>0</v>
          </cell>
          <cell r="BK32">
            <v>0</v>
          </cell>
          <cell r="BZ32">
            <v>0</v>
          </cell>
        </row>
        <row r="33">
          <cell r="A33">
            <v>33</v>
          </cell>
          <cell r="C33" t="str">
            <v>QF Buyout Cost</v>
          </cell>
          <cell r="R33">
            <v>0</v>
          </cell>
          <cell r="U33">
            <v>-9</v>
          </cell>
          <cell r="V33">
            <v>-3</v>
          </cell>
          <cell r="W33">
            <v>-6</v>
          </cell>
          <cell r="AG33">
            <v>-18</v>
          </cell>
          <cell r="AV33">
            <v>0</v>
          </cell>
          <cell r="BK33">
            <v>0</v>
          </cell>
          <cell r="BZ33">
            <v>0</v>
          </cell>
        </row>
        <row r="34">
          <cell r="A34">
            <v>34</v>
          </cell>
          <cell r="C34" t="str">
            <v>RMR Costs</v>
          </cell>
          <cell r="R34">
            <v>0</v>
          </cell>
          <cell r="AG34">
            <v>0</v>
          </cell>
          <cell r="AV34">
            <v>0</v>
          </cell>
          <cell r="BK34">
            <v>0</v>
          </cell>
          <cell r="BZ34">
            <v>0</v>
          </cell>
        </row>
        <row r="35">
          <cell r="A35">
            <v>35</v>
          </cell>
          <cell r="C35" t="str">
            <v>Bilateral &amp; IU Payments</v>
          </cell>
          <cell r="F35">
            <v>-7.6609999999999996</v>
          </cell>
          <cell r="G35">
            <v>-32.17</v>
          </cell>
          <cell r="H35">
            <v>-26.507000000000001</v>
          </cell>
          <cell r="I35">
            <v>-28.285</v>
          </cell>
          <cell r="J35">
            <v>-19.2</v>
          </cell>
          <cell r="K35">
            <v>-23.161000000000001</v>
          </cell>
          <cell r="L35">
            <v>-59.701999999999998</v>
          </cell>
          <cell r="M35">
            <v>-38.354999999999997</v>
          </cell>
          <cell r="N35">
            <v>-27.661000000000001</v>
          </cell>
          <cell r="O35">
            <v>-20.175999999999998</v>
          </cell>
          <cell r="P35">
            <v>-35.235999999999997</v>
          </cell>
          <cell r="Q35">
            <v>-18.006</v>
          </cell>
          <cell r="R35">
            <v>-336.12</v>
          </cell>
          <cell r="U35">
            <v>-17</v>
          </cell>
          <cell r="V35">
            <v>-8</v>
          </cell>
          <cell r="W35">
            <v>-9</v>
          </cell>
          <cell r="AG35">
            <v>-34</v>
          </cell>
          <cell r="AV35">
            <v>0</v>
          </cell>
          <cell r="BK35">
            <v>0</v>
          </cell>
          <cell r="BZ35">
            <v>0</v>
          </cell>
        </row>
        <row r="36">
          <cell r="A36">
            <v>36</v>
          </cell>
          <cell r="R36">
            <v>0</v>
          </cell>
          <cell r="AG36">
            <v>0</v>
          </cell>
          <cell r="AV36">
            <v>0</v>
          </cell>
          <cell r="BK36">
            <v>0</v>
          </cell>
          <cell r="BZ36">
            <v>0</v>
          </cell>
        </row>
        <row r="37">
          <cell r="A37">
            <v>37</v>
          </cell>
          <cell r="C37" t="str">
            <v xml:space="preserve">A/S (including GMC) </v>
          </cell>
          <cell r="F37">
            <v>-13.185</v>
          </cell>
          <cell r="G37">
            <v>2.4060000000000001</v>
          </cell>
          <cell r="H37">
            <v>0.314</v>
          </cell>
          <cell r="I37">
            <v>-1.855</v>
          </cell>
          <cell r="J37">
            <v>-1.855</v>
          </cell>
          <cell r="K37">
            <v>-2.036</v>
          </cell>
          <cell r="L37">
            <v>-0.45500000000000002</v>
          </cell>
          <cell r="M37">
            <v>-2.7890000000000001</v>
          </cell>
          <cell r="N37">
            <v>-10.289</v>
          </cell>
          <cell r="O37">
            <v>-3.04</v>
          </cell>
          <cell r="P37">
            <v>-5.5510000000000002</v>
          </cell>
          <cell r="Q37">
            <v>-2.7469999999999999</v>
          </cell>
          <cell r="R37">
            <v>-41.082000000000001</v>
          </cell>
          <cell r="U37">
            <v>-3</v>
          </cell>
          <cell r="V37">
            <v>-3</v>
          </cell>
          <cell r="W37">
            <v>0</v>
          </cell>
          <cell r="AG37">
            <v>-6</v>
          </cell>
          <cell r="AV37">
            <v>0</v>
          </cell>
          <cell r="BK37">
            <v>0</v>
          </cell>
          <cell r="BZ37">
            <v>0</v>
          </cell>
        </row>
        <row r="38">
          <cell r="A38">
            <v>38</v>
          </cell>
          <cell r="C38" t="str">
            <v>Total Energy Cost</v>
          </cell>
          <cell r="F38">
            <v>-32.158000000000001</v>
          </cell>
          <cell r="G38">
            <v>-31.494</v>
          </cell>
          <cell r="H38">
            <v>-27.923000000000002</v>
          </cell>
          <cell r="I38">
            <v>-267.82800000000003</v>
          </cell>
          <cell r="J38">
            <v>-30.863</v>
          </cell>
          <cell r="K38">
            <v>-287.73764141999999</v>
          </cell>
          <cell r="L38">
            <v>-420.58917915000001</v>
          </cell>
          <cell r="M38">
            <v>-424.50275729399999</v>
          </cell>
          <cell r="N38">
            <v>-208.05799999999999</v>
          </cell>
          <cell r="O38">
            <v>-156.50599999999997</v>
          </cell>
          <cell r="P38">
            <v>-116.91499999999998</v>
          </cell>
          <cell r="Q38">
            <v>-102.842</v>
          </cell>
          <cell r="R38">
            <v>-2107.4165778639995</v>
          </cell>
          <cell r="U38">
            <v>-120</v>
          </cell>
          <cell r="V38">
            <v>-126</v>
          </cell>
          <cell r="W38">
            <v>-15</v>
          </cell>
          <cell r="X38">
            <v>0</v>
          </cell>
          <cell r="Y38">
            <v>0</v>
          </cell>
          <cell r="Z38">
            <v>0</v>
          </cell>
          <cell r="AA38">
            <v>0</v>
          </cell>
          <cell r="AB38">
            <v>0</v>
          </cell>
          <cell r="AC38">
            <v>0</v>
          </cell>
          <cell r="AD38">
            <v>0</v>
          </cell>
          <cell r="AE38">
            <v>0</v>
          </cell>
          <cell r="AF38">
            <v>0</v>
          </cell>
          <cell r="AG38">
            <v>-261</v>
          </cell>
          <cell r="AJ38">
            <v>0</v>
          </cell>
          <cell r="AK38">
            <v>0</v>
          </cell>
          <cell r="AL38">
            <v>0</v>
          </cell>
          <cell r="AM38">
            <v>0</v>
          </cell>
          <cell r="AN38">
            <v>0</v>
          </cell>
          <cell r="AO38">
            <v>0</v>
          </cell>
          <cell r="AP38">
            <v>0</v>
          </cell>
          <cell r="AQ38">
            <v>0</v>
          </cell>
          <cell r="AR38">
            <v>0</v>
          </cell>
          <cell r="AS38">
            <v>0</v>
          </cell>
          <cell r="AT38">
            <v>0</v>
          </cell>
          <cell r="AU38">
            <v>0</v>
          </cell>
          <cell r="AV38">
            <v>0</v>
          </cell>
          <cell r="AY38">
            <v>0</v>
          </cell>
          <cell r="AZ38">
            <v>0</v>
          </cell>
          <cell r="BA38">
            <v>0</v>
          </cell>
          <cell r="BB38">
            <v>0</v>
          </cell>
          <cell r="BC38">
            <v>0</v>
          </cell>
          <cell r="BD38">
            <v>0</v>
          </cell>
          <cell r="BE38">
            <v>0</v>
          </cell>
          <cell r="BF38">
            <v>0</v>
          </cell>
          <cell r="BG38">
            <v>0</v>
          </cell>
          <cell r="BH38">
            <v>0</v>
          </cell>
          <cell r="BI38">
            <v>0</v>
          </cell>
          <cell r="BJ38">
            <v>0</v>
          </cell>
          <cell r="BK38">
            <v>0</v>
          </cell>
          <cell r="BN38">
            <v>0</v>
          </cell>
          <cell r="BO38">
            <v>0</v>
          </cell>
          <cell r="BP38">
            <v>0</v>
          </cell>
          <cell r="BQ38">
            <v>0</v>
          </cell>
          <cell r="BR38">
            <v>0</v>
          </cell>
          <cell r="BS38">
            <v>0</v>
          </cell>
          <cell r="BT38">
            <v>0</v>
          </cell>
          <cell r="BU38">
            <v>0</v>
          </cell>
          <cell r="BV38">
            <v>0</v>
          </cell>
          <cell r="BW38">
            <v>0</v>
          </cell>
          <cell r="BX38">
            <v>0</v>
          </cell>
          <cell r="BY38">
            <v>0</v>
          </cell>
          <cell r="BZ38">
            <v>0</v>
          </cell>
        </row>
        <row r="39">
          <cell r="A39">
            <v>39</v>
          </cell>
          <cell r="C39" t="str">
            <v>Forecast vs. Recorded Variance</v>
          </cell>
          <cell r="F39">
            <v>314.46800000000002</v>
          </cell>
          <cell r="G39">
            <v>298.53200000000004</v>
          </cell>
          <cell r="H39">
            <v>355.11696000000001</v>
          </cell>
          <cell r="I39">
            <v>140.22458666666665</v>
          </cell>
          <cell r="J39">
            <v>365.45538013666669</v>
          </cell>
          <cell r="K39">
            <v>54.771905556666695</v>
          </cell>
          <cell r="L39">
            <v>-107.29158626333333</v>
          </cell>
          <cell r="M39">
            <v>-163.88123839662887</v>
          </cell>
          <cell r="N39">
            <v>-74.765517604875413</v>
          </cell>
          <cell r="O39">
            <v>52.993366107855849</v>
          </cell>
          <cell r="P39">
            <v>-2.1712777218971553</v>
          </cell>
          <cell r="Q39">
            <v>32.84999356837703</v>
          </cell>
          <cell r="R39">
            <v>1266.3025720494979</v>
          </cell>
          <cell r="U39">
            <v>1.6265326637394111</v>
          </cell>
          <cell r="V39">
            <v>-7.647942811044885</v>
          </cell>
          <cell r="W39">
            <v>55.17389547640056</v>
          </cell>
          <cell r="X39">
            <v>0</v>
          </cell>
          <cell r="Y39">
            <v>0</v>
          </cell>
          <cell r="Z39">
            <v>0</v>
          </cell>
          <cell r="AA39">
            <v>0</v>
          </cell>
          <cell r="AB39">
            <v>0</v>
          </cell>
          <cell r="AC39">
            <v>0</v>
          </cell>
          <cell r="AD39">
            <v>0</v>
          </cell>
          <cell r="AE39">
            <v>0</v>
          </cell>
          <cell r="AF39">
            <v>0</v>
          </cell>
          <cell r="AG39">
            <v>49.152485329095086</v>
          </cell>
          <cell r="AJ39">
            <v>0</v>
          </cell>
          <cell r="AK39">
            <v>0</v>
          </cell>
          <cell r="AL39">
            <v>0</v>
          </cell>
          <cell r="AM39">
            <v>0</v>
          </cell>
          <cell r="AN39">
            <v>0</v>
          </cell>
          <cell r="AO39">
            <v>0</v>
          </cell>
          <cell r="AP39">
            <v>0</v>
          </cell>
          <cell r="AQ39">
            <v>0</v>
          </cell>
          <cell r="AR39">
            <v>0</v>
          </cell>
          <cell r="AS39">
            <v>0</v>
          </cell>
          <cell r="AT39">
            <v>0</v>
          </cell>
          <cell r="AU39">
            <v>0</v>
          </cell>
          <cell r="AV39">
            <v>0</v>
          </cell>
          <cell r="AY39">
            <v>0</v>
          </cell>
          <cell r="AZ39">
            <v>0</v>
          </cell>
          <cell r="BA39">
            <v>0</v>
          </cell>
          <cell r="BB39">
            <v>0</v>
          </cell>
          <cell r="BC39">
            <v>0</v>
          </cell>
          <cell r="BD39">
            <v>0</v>
          </cell>
          <cell r="BE39">
            <v>0</v>
          </cell>
          <cell r="BF39">
            <v>0</v>
          </cell>
          <cell r="BG39">
            <v>0</v>
          </cell>
          <cell r="BH39">
            <v>0</v>
          </cell>
          <cell r="BI39">
            <v>0</v>
          </cell>
          <cell r="BJ39">
            <v>0</v>
          </cell>
          <cell r="BK39">
            <v>0</v>
          </cell>
          <cell r="BN39">
            <v>0</v>
          </cell>
          <cell r="BO39">
            <v>0</v>
          </cell>
          <cell r="BP39">
            <v>0</v>
          </cell>
          <cell r="BQ39">
            <v>0</v>
          </cell>
          <cell r="BR39">
            <v>0</v>
          </cell>
          <cell r="BS39">
            <v>0</v>
          </cell>
          <cell r="BT39">
            <v>0</v>
          </cell>
          <cell r="BU39">
            <v>0</v>
          </cell>
          <cell r="BV39">
            <v>0</v>
          </cell>
          <cell r="BW39">
            <v>0</v>
          </cell>
          <cell r="BX39">
            <v>0</v>
          </cell>
          <cell r="BY39">
            <v>0</v>
          </cell>
          <cell r="BZ39">
            <v>0</v>
          </cell>
        </row>
        <row r="40">
          <cell r="A40">
            <v>40</v>
          </cell>
          <cell r="C40" t="str">
            <v>Monthly Forecast - Input ($ Millions)</v>
          </cell>
          <cell r="AH40" t="str">
            <v xml:space="preserve">Forecast </v>
          </cell>
          <cell r="AI40" t="str">
            <v>Difference</v>
          </cell>
        </row>
        <row r="41">
          <cell r="A41">
            <v>41</v>
          </cell>
          <cell r="C41" t="str">
            <v>QF Energy Cost</v>
          </cell>
          <cell r="F41">
            <v>-11.311999999999999</v>
          </cell>
          <cell r="G41">
            <v>-1.73</v>
          </cell>
          <cell r="H41">
            <v>-1.73</v>
          </cell>
          <cell r="I41">
            <v>-237.68799999999999</v>
          </cell>
          <cell r="J41">
            <v>-9.8079999999999998</v>
          </cell>
          <cell r="K41">
            <v>-262.54064141999999</v>
          </cell>
          <cell r="L41">
            <v>-360.43217915000002</v>
          </cell>
          <cell r="M41">
            <v>-383.35875729399999</v>
          </cell>
          <cell r="N41">
            <v>-170.108</v>
          </cell>
          <cell r="O41">
            <v>-133.29</v>
          </cell>
          <cell r="P41">
            <v>-76.127999999999986</v>
          </cell>
          <cell r="Q41">
            <v>-82.088999999999999</v>
          </cell>
          <cell r="R41">
            <v>-1730.2145778639997</v>
          </cell>
          <cell r="U41">
            <v>-91</v>
          </cell>
          <cell r="V41">
            <v>-112</v>
          </cell>
          <cell r="W41">
            <v>0</v>
          </cell>
          <cell r="X41">
            <v>-30</v>
          </cell>
          <cell r="Y41">
            <v>-18.332083100517572</v>
          </cell>
          <cell r="Z41">
            <v>-88.792993871440331</v>
          </cell>
          <cell r="AA41">
            <v>-103.95836329452885</v>
          </cell>
          <cell r="AB41">
            <v>-120.30902316207582</v>
          </cell>
          <cell r="AC41">
            <v>-225.48945114622458</v>
          </cell>
          <cell r="AD41">
            <v>-224.55297924225613</v>
          </cell>
          <cell r="AE41">
            <v>-221.41284554602706</v>
          </cell>
          <cell r="AF41">
            <v>-212.48535928116607</v>
          </cell>
          <cell r="AG41">
            <v>-1448.3330986442363</v>
          </cell>
          <cell r="AH41">
            <v>-1469.0768977118828</v>
          </cell>
          <cell r="AI41">
            <v>20.743799067646478</v>
          </cell>
          <cell r="AJ41">
            <v>-115.66188219102452</v>
          </cell>
          <cell r="AK41">
            <v>-113.33277199631118</v>
          </cell>
          <cell r="AL41">
            <v>-118.47322070777413</v>
          </cell>
          <cell r="AM41">
            <v>-121.59845019319991</v>
          </cell>
          <cell r="AN41">
            <v>-110.00585490285638</v>
          </cell>
          <cell r="AO41">
            <v>-120.76782102232961</v>
          </cell>
          <cell r="AP41">
            <v>-117.47059563065146</v>
          </cell>
          <cell r="AQ41">
            <v>-121.72175208871593</v>
          </cell>
          <cell r="AR41">
            <v>-226.64127342057586</v>
          </cell>
          <cell r="AS41">
            <v>-225.07696468016414</v>
          </cell>
          <cell r="AT41">
            <v>-224.15516783582567</v>
          </cell>
          <cell r="AU41">
            <v>-216.91922475448686</v>
          </cell>
          <cell r="AV41">
            <v>-1831.8249794239157</v>
          </cell>
          <cell r="AY41">
            <v>-121.02382024127071</v>
          </cell>
          <cell r="AZ41">
            <v>0</v>
          </cell>
          <cell r="BA41">
            <v>0</v>
          </cell>
          <cell r="BB41">
            <v>0</v>
          </cell>
          <cell r="BC41">
            <v>0</v>
          </cell>
          <cell r="BD41">
            <v>0</v>
          </cell>
          <cell r="BE41">
            <v>0</v>
          </cell>
          <cell r="BF41">
            <v>0</v>
          </cell>
          <cell r="BG41">
            <v>0</v>
          </cell>
          <cell r="BH41">
            <v>0</v>
          </cell>
          <cell r="BI41">
            <v>0</v>
          </cell>
          <cell r="BJ41">
            <v>0</v>
          </cell>
          <cell r="BK41">
            <v>-121.02382024127071</v>
          </cell>
          <cell r="BN41">
            <v>0</v>
          </cell>
          <cell r="BO41">
            <v>0</v>
          </cell>
          <cell r="BP41">
            <v>0</v>
          </cell>
          <cell r="BQ41">
            <v>0</v>
          </cell>
          <cell r="BR41">
            <v>0</v>
          </cell>
          <cell r="BS41">
            <v>0</v>
          </cell>
          <cell r="BT41">
            <v>0</v>
          </cell>
          <cell r="BU41">
            <v>0</v>
          </cell>
          <cell r="BV41">
            <v>0</v>
          </cell>
          <cell r="BW41">
            <v>0</v>
          </cell>
          <cell r="BX41">
            <v>0</v>
          </cell>
          <cell r="BY41">
            <v>0</v>
          </cell>
          <cell r="BZ41">
            <v>0</v>
          </cell>
        </row>
        <row r="42">
          <cell r="A42">
            <v>42</v>
          </cell>
          <cell r="C42" t="str">
            <v xml:space="preserve">QF Buyout Cost </v>
          </cell>
          <cell r="F42">
            <v>0</v>
          </cell>
          <cell r="G42">
            <v>0</v>
          </cell>
          <cell r="H42">
            <v>0</v>
          </cell>
          <cell r="I42">
            <v>0</v>
          </cell>
          <cell r="J42">
            <v>0</v>
          </cell>
          <cell r="K42">
            <v>0</v>
          </cell>
          <cell r="L42">
            <v>0</v>
          </cell>
          <cell r="M42">
            <v>0</v>
          </cell>
          <cell r="N42">
            <v>0</v>
          </cell>
          <cell r="O42">
            <v>0</v>
          </cell>
          <cell r="P42">
            <v>0</v>
          </cell>
          <cell r="Q42">
            <v>0</v>
          </cell>
          <cell r="R42">
            <v>0</v>
          </cell>
          <cell r="U42">
            <v>-9</v>
          </cell>
          <cell r="V42">
            <v>-3</v>
          </cell>
          <cell r="W42">
            <v>-6</v>
          </cell>
          <cell r="X42">
            <v>-9.40408519</v>
          </cell>
          <cell r="Y42">
            <v>-3.5868571899999999</v>
          </cell>
          <cell r="Z42">
            <v>-6.1185390000000002</v>
          </cell>
          <cell r="AA42">
            <v>-8.4982670000000002</v>
          </cell>
          <cell r="AB42">
            <v>-2.6810389999999997</v>
          </cell>
          <cell r="AC42">
            <v>-6.1185390000000002</v>
          </cell>
          <cell r="AD42">
            <v>-8.4982670000000002</v>
          </cell>
          <cell r="AE42">
            <v>-2.6810389999999997</v>
          </cell>
          <cell r="AF42">
            <v>-6.1185390000000002</v>
          </cell>
          <cell r="AG42">
            <v>-71.705171379999996</v>
          </cell>
          <cell r="AH42">
            <v>-63.147886779999993</v>
          </cell>
          <cell r="AI42">
            <v>-8.5572846000000027</v>
          </cell>
          <cell r="AJ42">
            <v>-7.5182669999999998</v>
          </cell>
          <cell r="AK42">
            <v>-1.701039</v>
          </cell>
          <cell r="AL42">
            <v>-5.1385389999999997</v>
          </cell>
          <cell r="AM42">
            <v>-7.5182669999999998</v>
          </cell>
          <cell r="AN42">
            <v>-1.701039</v>
          </cell>
          <cell r="AO42">
            <v>-5.1385389999999997</v>
          </cell>
          <cell r="AP42">
            <v>-11.118039000000001</v>
          </cell>
          <cell r="AQ42">
            <v>-1.701039</v>
          </cell>
          <cell r="AR42">
            <v>-5.1385389999999997</v>
          </cell>
          <cell r="AS42">
            <v>-11.118039000000001</v>
          </cell>
          <cell r="AT42">
            <v>-1.701039</v>
          </cell>
          <cell r="AU42">
            <v>-5.3885389999999997</v>
          </cell>
          <cell r="AV42">
            <v>-64.880924000000007</v>
          </cell>
          <cell r="AY42">
            <v>0</v>
          </cell>
          <cell r="AZ42">
            <v>0</v>
          </cell>
          <cell r="BA42">
            <v>0</v>
          </cell>
          <cell r="BB42">
            <v>0</v>
          </cell>
          <cell r="BC42">
            <v>0</v>
          </cell>
          <cell r="BD42">
            <v>0</v>
          </cell>
          <cell r="BE42">
            <v>0</v>
          </cell>
          <cell r="BF42">
            <v>0</v>
          </cell>
          <cell r="BG42">
            <v>0</v>
          </cell>
          <cell r="BH42">
            <v>0</v>
          </cell>
          <cell r="BI42">
            <v>0</v>
          </cell>
          <cell r="BJ42">
            <v>0</v>
          </cell>
          <cell r="BK42">
            <v>0</v>
          </cell>
          <cell r="BN42">
            <v>0</v>
          </cell>
          <cell r="BO42">
            <v>0</v>
          </cell>
          <cell r="BP42">
            <v>0</v>
          </cell>
          <cell r="BQ42">
            <v>0</v>
          </cell>
          <cell r="BR42">
            <v>0</v>
          </cell>
          <cell r="BS42">
            <v>0</v>
          </cell>
          <cell r="BT42">
            <v>0</v>
          </cell>
          <cell r="BU42">
            <v>0</v>
          </cell>
          <cell r="BV42">
            <v>0</v>
          </cell>
          <cell r="BW42">
            <v>0</v>
          </cell>
          <cell r="BX42">
            <v>0</v>
          </cell>
          <cell r="BY42">
            <v>0</v>
          </cell>
          <cell r="BZ42">
            <v>0</v>
          </cell>
        </row>
        <row r="43">
          <cell r="A43">
            <v>43</v>
          </cell>
          <cell r="C43" t="str">
            <v xml:space="preserve">RMR Costs </v>
          </cell>
          <cell r="F43">
            <v>0</v>
          </cell>
          <cell r="G43">
            <v>0</v>
          </cell>
          <cell r="H43">
            <v>0</v>
          </cell>
          <cell r="I43">
            <v>0</v>
          </cell>
          <cell r="J43">
            <v>0</v>
          </cell>
          <cell r="K43">
            <v>0</v>
          </cell>
          <cell r="L43">
            <v>0</v>
          </cell>
          <cell r="M43">
            <v>0</v>
          </cell>
          <cell r="N43">
            <v>0</v>
          </cell>
          <cell r="O43">
            <v>0</v>
          </cell>
          <cell r="P43">
            <v>0</v>
          </cell>
          <cell r="Q43">
            <v>0</v>
          </cell>
          <cell r="R43">
            <v>0</v>
          </cell>
          <cell r="U43">
            <v>0</v>
          </cell>
          <cell r="V43">
            <v>0</v>
          </cell>
          <cell r="W43">
            <v>0</v>
          </cell>
          <cell r="X43">
            <v>-2.5078837857442826</v>
          </cell>
          <cell r="Y43">
            <v>-2.2593440995685867</v>
          </cell>
          <cell r="Z43">
            <v>-2.3915040914239176</v>
          </cell>
          <cell r="AA43">
            <v>-2.6577966123264485</v>
          </cell>
          <cell r="AB43">
            <v>-2.7363035925628982</v>
          </cell>
          <cell r="AC43">
            <v>-3.1552704921162142</v>
          </cell>
          <cell r="AD43">
            <v>-2.8428206009239112</v>
          </cell>
          <cell r="AE43">
            <v>-2.7848280074829153</v>
          </cell>
          <cell r="AF43">
            <v>-2.4609374005777629</v>
          </cell>
          <cell r="AG43">
            <v>-23.796688682726938</v>
          </cell>
          <cell r="AH43">
            <v>-28.60652337138421</v>
          </cell>
          <cell r="AI43">
            <v>4.809834688657272</v>
          </cell>
          <cell r="AJ43">
            <v>-2.393476628615788</v>
          </cell>
          <cell r="AK43">
            <v>-2.6916131469588214</v>
          </cell>
          <cell r="AL43">
            <v>-2.3870041556479031</v>
          </cell>
          <cell r="AM43">
            <v>-2.6575368341518701</v>
          </cell>
          <cell r="AN43">
            <v>-2.4007177937287496</v>
          </cell>
          <cell r="AO43">
            <v>-2.5436720816018132</v>
          </cell>
          <cell r="AP43">
            <v>-2.8304117869285985</v>
          </cell>
          <cell r="AQ43">
            <v>-2.9226671703815641</v>
          </cell>
          <cell r="AR43">
            <v>-3.3723082735171892</v>
          </cell>
          <cell r="AS43">
            <v>-3.0398564412542499</v>
          </cell>
          <cell r="AT43">
            <v>-2.9750283339629768</v>
          </cell>
          <cell r="AU43">
            <v>-2.6259539100868912</v>
          </cell>
          <cell r="AV43">
            <v>-32.840246556836419</v>
          </cell>
          <cell r="AY43">
            <v>-2.5532300717793728</v>
          </cell>
          <cell r="AZ43">
            <v>0</v>
          </cell>
          <cell r="BA43">
            <v>0</v>
          </cell>
          <cell r="BB43">
            <v>0</v>
          </cell>
          <cell r="BC43">
            <v>0</v>
          </cell>
          <cell r="BD43">
            <v>0</v>
          </cell>
          <cell r="BE43">
            <v>0</v>
          </cell>
          <cell r="BF43">
            <v>0</v>
          </cell>
          <cell r="BG43">
            <v>0</v>
          </cell>
          <cell r="BH43">
            <v>0</v>
          </cell>
          <cell r="BI43">
            <v>0</v>
          </cell>
          <cell r="BJ43">
            <v>0</v>
          </cell>
          <cell r="BK43">
            <v>-2.5532300717793728</v>
          </cell>
          <cell r="BN43">
            <v>0</v>
          </cell>
          <cell r="BO43">
            <v>0</v>
          </cell>
          <cell r="BP43">
            <v>0</v>
          </cell>
          <cell r="BQ43">
            <v>0</v>
          </cell>
          <cell r="BR43">
            <v>0</v>
          </cell>
          <cell r="BS43">
            <v>0</v>
          </cell>
          <cell r="BT43">
            <v>0</v>
          </cell>
          <cell r="BU43">
            <v>0</v>
          </cell>
          <cell r="BV43">
            <v>0</v>
          </cell>
          <cell r="BW43">
            <v>0</v>
          </cell>
          <cell r="BX43">
            <v>0</v>
          </cell>
          <cell r="BY43">
            <v>0</v>
          </cell>
          <cell r="BZ43">
            <v>0</v>
          </cell>
        </row>
        <row r="44">
          <cell r="A44">
            <v>44</v>
          </cell>
          <cell r="C44" t="str">
            <v xml:space="preserve">IU Payments </v>
          </cell>
          <cell r="F44">
            <v>-7.6609999999999996</v>
          </cell>
          <cell r="G44">
            <v>-32.17</v>
          </cell>
          <cell r="H44">
            <v>-26.507000000000001</v>
          </cell>
          <cell r="I44">
            <v>-28.285</v>
          </cell>
          <cell r="J44">
            <v>-19.2</v>
          </cell>
          <cell r="K44">
            <v>-23.161000000000001</v>
          </cell>
          <cell r="L44">
            <v>-59.701999999999998</v>
          </cell>
          <cell r="M44">
            <v>-38.354999999999997</v>
          </cell>
          <cell r="N44">
            <v>-27.661000000000001</v>
          </cell>
          <cell r="O44">
            <v>-20.175999999999998</v>
          </cell>
          <cell r="P44">
            <v>-35.235999999999997</v>
          </cell>
          <cell r="Q44">
            <v>-18.006</v>
          </cell>
          <cell r="R44">
            <v>-336.12</v>
          </cell>
          <cell r="U44">
            <v>-17</v>
          </cell>
          <cell r="V44">
            <v>-8</v>
          </cell>
          <cell r="W44">
            <v>-9</v>
          </cell>
          <cell r="X44">
            <v>-16.13176</v>
          </cell>
          <cell r="Y44">
            <v>-18.571786666666668</v>
          </cell>
          <cell r="Z44">
            <v>-17.338550666666666</v>
          </cell>
          <cell r="AA44">
            <v>-19.316322666666668</v>
          </cell>
          <cell r="AB44">
            <v>-18.899950666666665</v>
          </cell>
          <cell r="AC44">
            <v>-21.749778666666664</v>
          </cell>
          <cell r="AD44">
            <v>-18.423462666666666</v>
          </cell>
          <cell r="AE44">
            <v>-18.202780666666666</v>
          </cell>
          <cell r="AF44">
            <v>-17.208506666666668</v>
          </cell>
          <cell r="AG44">
            <v>-199.84289933333332</v>
          </cell>
          <cell r="AH44">
            <v>-211.29847155646058</v>
          </cell>
          <cell r="AI44">
            <v>11.455572223127263</v>
          </cell>
          <cell r="AJ44">
            <v>-18.146210666666665</v>
          </cell>
          <cell r="AK44">
            <v>-11.026594000000001</v>
          </cell>
          <cell r="AL44">
            <v>-9.2884720000000005</v>
          </cell>
          <cell r="AM44">
            <v>-11.745464</v>
          </cell>
          <cell r="AN44">
            <v>-11.23573</v>
          </cell>
          <cell r="AO44">
            <v>-9.7159239999999993</v>
          </cell>
          <cell r="AP44">
            <v>-11.588760000000001</v>
          </cell>
          <cell r="AQ44">
            <v>-12.031074</v>
          </cell>
          <cell r="AR44">
            <v>-12.010074000000001</v>
          </cell>
          <cell r="AS44">
            <v>-11.662459999999999</v>
          </cell>
          <cell r="AT44">
            <v>-10.922803999999999</v>
          </cell>
          <cell r="AU44">
            <v>-11.02596</v>
          </cell>
          <cell r="AV44">
            <v>-140.39952666666665</v>
          </cell>
          <cell r="AY44">
            <v>-12.025974</v>
          </cell>
          <cell r="AZ44">
            <v>0</v>
          </cell>
          <cell r="BA44">
            <v>0</v>
          </cell>
          <cell r="BB44">
            <v>0</v>
          </cell>
          <cell r="BC44">
            <v>0</v>
          </cell>
          <cell r="BD44">
            <v>0</v>
          </cell>
          <cell r="BE44">
            <v>0</v>
          </cell>
          <cell r="BF44">
            <v>0</v>
          </cell>
          <cell r="BG44">
            <v>0</v>
          </cell>
          <cell r="BH44">
            <v>0</v>
          </cell>
          <cell r="BI44">
            <v>0</v>
          </cell>
          <cell r="BJ44">
            <v>0</v>
          </cell>
          <cell r="BK44">
            <v>-12.025974</v>
          </cell>
          <cell r="BN44">
            <v>0</v>
          </cell>
          <cell r="BO44">
            <v>0</v>
          </cell>
          <cell r="BP44">
            <v>0</v>
          </cell>
          <cell r="BQ44">
            <v>0</v>
          </cell>
          <cell r="BR44">
            <v>0</v>
          </cell>
          <cell r="BS44">
            <v>0</v>
          </cell>
          <cell r="BT44">
            <v>0</v>
          </cell>
          <cell r="BU44">
            <v>0</v>
          </cell>
          <cell r="BV44">
            <v>0</v>
          </cell>
          <cell r="BW44">
            <v>0</v>
          </cell>
          <cell r="BX44">
            <v>0</v>
          </cell>
          <cell r="BY44">
            <v>0</v>
          </cell>
          <cell r="BZ44">
            <v>0</v>
          </cell>
        </row>
        <row r="45">
          <cell r="A45">
            <v>45</v>
          </cell>
          <cell r="C45" t="str">
            <v xml:space="preserve">Bilateral Contract Cost </v>
          </cell>
          <cell r="F45">
            <v>0</v>
          </cell>
          <cell r="G45">
            <v>0</v>
          </cell>
          <cell r="H45">
            <v>0</v>
          </cell>
          <cell r="I45">
            <v>0</v>
          </cell>
          <cell r="J45">
            <v>0</v>
          </cell>
          <cell r="K45">
            <v>0</v>
          </cell>
          <cell r="L45">
            <v>0</v>
          </cell>
          <cell r="M45">
            <v>0</v>
          </cell>
          <cell r="N45">
            <v>0</v>
          </cell>
          <cell r="O45">
            <v>0</v>
          </cell>
          <cell r="P45">
            <v>0</v>
          </cell>
          <cell r="Q45">
            <v>0</v>
          </cell>
          <cell r="R45">
            <v>0</v>
          </cell>
          <cell r="U45">
            <v>0</v>
          </cell>
          <cell r="V45">
            <v>0</v>
          </cell>
          <cell r="W45">
            <v>0</v>
          </cell>
          <cell r="X45">
            <v>0</v>
          </cell>
          <cell r="Y45">
            <v>0</v>
          </cell>
          <cell r="Z45">
            <v>0</v>
          </cell>
          <cell r="AA45">
            <v>0</v>
          </cell>
          <cell r="AB45">
            <v>0</v>
          </cell>
          <cell r="AC45">
            <v>0</v>
          </cell>
          <cell r="AD45">
            <v>0</v>
          </cell>
          <cell r="AE45">
            <v>0</v>
          </cell>
          <cell r="AF45">
            <v>0</v>
          </cell>
          <cell r="AG45">
            <v>0</v>
          </cell>
          <cell r="AH45">
            <v>-15.33567</v>
          </cell>
          <cell r="AI45">
            <v>15.33567</v>
          </cell>
          <cell r="AJ45">
            <v>0</v>
          </cell>
          <cell r="AK45">
            <v>0</v>
          </cell>
          <cell r="AL45">
            <v>0</v>
          </cell>
          <cell r="AM45">
            <v>0</v>
          </cell>
          <cell r="AN45">
            <v>0</v>
          </cell>
          <cell r="AO45">
            <v>0</v>
          </cell>
          <cell r="AP45">
            <v>0</v>
          </cell>
          <cell r="AQ45">
            <v>0</v>
          </cell>
          <cell r="AR45">
            <v>0</v>
          </cell>
          <cell r="AS45">
            <v>0</v>
          </cell>
          <cell r="AT45">
            <v>0</v>
          </cell>
          <cell r="AU45">
            <v>0</v>
          </cell>
          <cell r="AV45">
            <v>0</v>
          </cell>
          <cell r="AY45">
            <v>0</v>
          </cell>
          <cell r="AZ45">
            <v>0</v>
          </cell>
          <cell r="BA45">
            <v>0</v>
          </cell>
          <cell r="BB45">
            <v>0</v>
          </cell>
          <cell r="BC45">
            <v>0</v>
          </cell>
          <cell r="BD45">
            <v>0</v>
          </cell>
          <cell r="BE45">
            <v>0</v>
          </cell>
          <cell r="BF45">
            <v>0</v>
          </cell>
          <cell r="BG45">
            <v>0</v>
          </cell>
          <cell r="BH45">
            <v>0</v>
          </cell>
          <cell r="BI45">
            <v>0</v>
          </cell>
          <cell r="BJ45">
            <v>0</v>
          </cell>
          <cell r="BK45">
            <v>0</v>
          </cell>
          <cell r="BN45">
            <v>0</v>
          </cell>
          <cell r="BO45">
            <v>0</v>
          </cell>
          <cell r="BP45">
            <v>0</v>
          </cell>
          <cell r="BQ45">
            <v>0</v>
          </cell>
          <cell r="BR45">
            <v>0</v>
          </cell>
          <cell r="BS45">
            <v>0</v>
          </cell>
          <cell r="BT45">
            <v>0</v>
          </cell>
          <cell r="BU45">
            <v>0</v>
          </cell>
          <cell r="BV45">
            <v>0</v>
          </cell>
          <cell r="BW45">
            <v>0</v>
          </cell>
          <cell r="BX45">
            <v>0</v>
          </cell>
          <cell r="BY45">
            <v>0</v>
          </cell>
          <cell r="BZ45">
            <v>0</v>
          </cell>
        </row>
        <row r="46">
          <cell r="A46">
            <v>46</v>
          </cell>
          <cell r="C46" t="str">
            <v xml:space="preserve">Uplift (including GMC) </v>
          </cell>
          <cell r="F46">
            <v>-13.185</v>
          </cell>
          <cell r="G46">
            <v>2.4060000000000001</v>
          </cell>
          <cell r="H46">
            <v>0.314</v>
          </cell>
          <cell r="I46">
            <v>-1.855</v>
          </cell>
          <cell r="J46">
            <v>-1.855</v>
          </cell>
          <cell r="K46">
            <v>-2.036</v>
          </cell>
          <cell r="L46">
            <v>-0.45500000000000002</v>
          </cell>
          <cell r="M46">
            <v>-2.7890000000000001</v>
          </cell>
          <cell r="N46">
            <v>-10.289</v>
          </cell>
          <cell r="O46">
            <v>-3.04</v>
          </cell>
          <cell r="P46">
            <v>-5.5510000000000002</v>
          </cell>
          <cell r="Q46">
            <v>-2.7469999999999999</v>
          </cell>
          <cell r="R46">
            <v>-41.082000000000001</v>
          </cell>
          <cell r="U46">
            <v>-3</v>
          </cell>
          <cell r="V46">
            <v>-3</v>
          </cell>
          <cell r="W46">
            <v>0</v>
          </cell>
          <cell r="X46">
            <v>-14.755000000000001</v>
          </cell>
          <cell r="Y46">
            <v>-7</v>
          </cell>
          <cell r="Z46">
            <v>-7</v>
          </cell>
          <cell r="AA46">
            <v>-32</v>
          </cell>
          <cell r="AB46">
            <v>-32</v>
          </cell>
          <cell r="AC46">
            <v>-120.4</v>
          </cell>
          <cell r="AD46">
            <v>-32</v>
          </cell>
          <cell r="AE46">
            <v>-32</v>
          </cell>
          <cell r="AF46">
            <v>-32</v>
          </cell>
          <cell r="AG46">
            <v>-315.15499999999997</v>
          </cell>
          <cell r="AH46">
            <v>-170.51989394966409</v>
          </cell>
          <cell r="AI46">
            <v>-144.63510605033588</v>
          </cell>
          <cell r="AJ46">
            <v>-19.5</v>
          </cell>
          <cell r="AK46">
            <v>-42.45360409545178</v>
          </cell>
          <cell r="AL46">
            <v>-35.52614650966872</v>
          </cell>
          <cell r="AM46">
            <v>-30.818004903855837</v>
          </cell>
          <cell r="AN46">
            <v>-29.522646249367995</v>
          </cell>
          <cell r="AO46">
            <v>-29.950110899272374</v>
          </cell>
          <cell r="AP46">
            <v>-32.879708188203395</v>
          </cell>
          <cell r="AQ46">
            <v>-58.879364709487653</v>
          </cell>
          <cell r="AR46">
            <v>-70.226080991965716</v>
          </cell>
          <cell r="AS46">
            <v>-46.121910416715224</v>
          </cell>
          <cell r="AT46">
            <v>-40.20475164819841</v>
          </cell>
          <cell r="AU46">
            <v>-28.302122728564736</v>
          </cell>
          <cell r="AV46">
            <v>-464.38445134075187</v>
          </cell>
          <cell r="AY46">
            <v>-16.741649307728782</v>
          </cell>
          <cell r="AZ46">
            <v>0</v>
          </cell>
          <cell r="BA46">
            <v>0</v>
          </cell>
          <cell r="BB46">
            <v>0</v>
          </cell>
          <cell r="BC46">
            <v>0</v>
          </cell>
          <cell r="BD46">
            <v>0</v>
          </cell>
          <cell r="BE46">
            <v>0</v>
          </cell>
          <cell r="BF46">
            <v>0</v>
          </cell>
          <cell r="BG46">
            <v>0</v>
          </cell>
          <cell r="BH46">
            <v>0</v>
          </cell>
          <cell r="BI46">
            <v>0</v>
          </cell>
          <cell r="BJ46">
            <v>0</v>
          </cell>
          <cell r="BK46">
            <v>-16.741649307728782</v>
          </cell>
          <cell r="BN46">
            <v>0</v>
          </cell>
          <cell r="BO46">
            <v>0</v>
          </cell>
          <cell r="BP46">
            <v>0</v>
          </cell>
          <cell r="BQ46">
            <v>0</v>
          </cell>
          <cell r="BR46">
            <v>0</v>
          </cell>
          <cell r="BS46">
            <v>0</v>
          </cell>
          <cell r="BT46">
            <v>0</v>
          </cell>
          <cell r="BU46">
            <v>0</v>
          </cell>
          <cell r="BV46">
            <v>0</v>
          </cell>
          <cell r="BW46">
            <v>0</v>
          </cell>
          <cell r="BX46">
            <v>0</v>
          </cell>
          <cell r="BY46">
            <v>0</v>
          </cell>
          <cell r="BZ46">
            <v>0</v>
          </cell>
        </row>
        <row r="47">
          <cell r="A47">
            <v>47</v>
          </cell>
          <cell r="C47" t="str">
            <v>Other Energy Expenses</v>
          </cell>
          <cell r="AH47">
            <v>-150</v>
          </cell>
          <cell r="AI47">
            <v>150</v>
          </cell>
          <cell r="AZ47">
            <v>-318.1207384178482</v>
          </cell>
          <cell r="BA47">
            <v>-297.75448687020173</v>
          </cell>
          <cell r="BB47">
            <v>-280.05399355649553</v>
          </cell>
          <cell r="BC47">
            <v>-299.40316315719946</v>
          </cell>
          <cell r="BD47">
            <v>-281.82818304339605</v>
          </cell>
          <cell r="BE47">
            <v>-304.14273577809206</v>
          </cell>
          <cell r="BF47">
            <v>-544.14918244452497</v>
          </cell>
          <cell r="BG47">
            <v>-545.53586869146432</v>
          </cell>
          <cell r="BH47">
            <v>-506.64723260292499</v>
          </cell>
          <cell r="BI47">
            <v>-492.71470826638085</v>
          </cell>
          <cell r="BJ47">
            <v>-287.58686442916826</v>
          </cell>
          <cell r="BK47">
            <v>-4157.9371572576965</v>
          </cell>
          <cell r="BN47">
            <v>-288.83684274230399</v>
          </cell>
          <cell r="BO47">
            <v>-301.30584008482145</v>
          </cell>
          <cell r="BP47">
            <v>-282.01608688463176</v>
          </cell>
          <cell r="BQ47">
            <v>-265.25118801533256</v>
          </cell>
          <cell r="BR47">
            <v>-283.57761913855632</v>
          </cell>
          <cell r="BS47">
            <v>-266.93159922171566</v>
          </cell>
          <cell r="BT47">
            <v>-288.06667231152272</v>
          </cell>
          <cell r="BU47">
            <v>-515.38710542210174</v>
          </cell>
          <cell r="BV47">
            <v>-516.70049563566067</v>
          </cell>
          <cell r="BW47">
            <v>-479.86739501893948</v>
          </cell>
          <cell r="BX47">
            <v>-466.67130170354335</v>
          </cell>
          <cell r="BY47">
            <v>-272.38589415813016</v>
          </cell>
          <cell r="BZ47">
            <v>-4226.9980403372601</v>
          </cell>
        </row>
        <row r="48">
          <cell r="A48">
            <v>48</v>
          </cell>
          <cell r="C48" t="str">
            <v>Total Energy Cost</v>
          </cell>
          <cell r="F48">
            <v>-32.158000000000001</v>
          </cell>
          <cell r="G48">
            <v>-31.494</v>
          </cell>
          <cell r="H48">
            <v>-27.923000000000002</v>
          </cell>
          <cell r="I48">
            <v>-267.82800000000003</v>
          </cell>
          <cell r="J48">
            <v>-30.863</v>
          </cell>
          <cell r="K48">
            <v>-287.73764141999999</v>
          </cell>
          <cell r="L48">
            <v>-420.58917915000001</v>
          </cell>
          <cell r="M48">
            <v>-424.50275729399999</v>
          </cell>
          <cell r="N48">
            <v>-208.05799999999999</v>
          </cell>
          <cell r="O48">
            <v>-156.50599999999997</v>
          </cell>
          <cell r="P48">
            <v>-116.91499999999998</v>
          </cell>
          <cell r="Q48">
            <v>-102.842</v>
          </cell>
          <cell r="R48">
            <v>-2107.4165778639995</v>
          </cell>
          <cell r="U48">
            <v>-120</v>
          </cell>
          <cell r="V48">
            <v>-126</v>
          </cell>
          <cell r="W48">
            <v>-15</v>
          </cell>
          <cell r="X48">
            <v>-72.798728975744282</v>
          </cell>
          <cell r="Y48">
            <v>-49.75007105675283</v>
          </cell>
          <cell r="Z48">
            <v>-121.6415876295309</v>
          </cell>
          <cell r="AA48">
            <v>-166.43074957352198</v>
          </cell>
          <cell r="AB48">
            <v>-176.62631642130538</v>
          </cell>
          <cell r="AC48">
            <v>-376.91303930500749</v>
          </cell>
          <cell r="AD48">
            <v>-286.31752950984674</v>
          </cell>
          <cell r="AE48">
            <v>-277.08149322017664</v>
          </cell>
          <cell r="AF48">
            <v>-270.27334234841049</v>
          </cell>
          <cell r="AG48">
            <v>-2058.8328580402967</v>
          </cell>
          <cell r="AH48">
            <v>-2107.9853433693916</v>
          </cell>
          <cell r="AI48">
            <v>49.152485329095128</v>
          </cell>
          <cell r="AJ48">
            <v>-163.21983648630697</v>
          </cell>
          <cell r="AK48">
            <v>-171.20562223872179</v>
          </cell>
          <cell r="AL48">
            <v>-170.81338237309075</v>
          </cell>
          <cell r="AM48">
            <v>-174.33772293120762</v>
          </cell>
          <cell r="AN48">
            <v>-154.86598794595312</v>
          </cell>
          <cell r="AO48">
            <v>-168.1160670032038</v>
          </cell>
          <cell r="AP48">
            <v>-175.88751460578345</v>
          </cell>
          <cell r="AQ48">
            <v>-197.25589696858512</v>
          </cell>
          <cell r="AR48">
            <v>-317.38827568605876</v>
          </cell>
          <cell r="AS48">
            <v>-297.01923053813363</v>
          </cell>
          <cell r="AT48">
            <v>-279.95879081798705</v>
          </cell>
          <cell r="AU48">
            <v>-264.26180039313846</v>
          </cell>
          <cell r="AV48">
            <v>-2534.3301279881707</v>
          </cell>
          <cell r="AY48">
            <v>-152.34467362077885</v>
          </cell>
          <cell r="AZ48">
            <v>-318.1207384178482</v>
          </cell>
          <cell r="BA48">
            <v>-297.75448687020173</v>
          </cell>
          <cell r="BB48">
            <v>-280.05399355649553</v>
          </cell>
          <cell r="BC48">
            <v>-299.40316315719946</v>
          </cell>
          <cell r="BD48">
            <v>-281.82818304339605</v>
          </cell>
          <cell r="BE48">
            <v>-304.14273577809206</v>
          </cell>
          <cell r="BF48">
            <v>-544.14918244452497</v>
          </cell>
          <cell r="BG48">
            <v>-545.53586869146432</v>
          </cell>
          <cell r="BH48">
            <v>-506.64723260292499</v>
          </cell>
          <cell r="BI48">
            <v>-492.71470826638085</v>
          </cell>
          <cell r="BJ48">
            <v>-287.58686442916826</v>
          </cell>
          <cell r="BK48">
            <v>-4310.2818308784754</v>
          </cell>
          <cell r="BN48">
            <v>-288.83684274230399</v>
          </cell>
          <cell r="BO48">
            <v>-301.30584008482145</v>
          </cell>
          <cell r="BP48">
            <v>-282.01608688463176</v>
          </cell>
          <cell r="BQ48">
            <v>-265.25118801533256</v>
          </cell>
          <cell r="BR48">
            <v>-283.57761913855632</v>
          </cell>
          <cell r="BS48">
            <v>-266.93159922171566</v>
          </cell>
          <cell r="BT48">
            <v>-288.06667231152272</v>
          </cell>
          <cell r="BU48">
            <v>-515.38710542210174</v>
          </cell>
          <cell r="BV48">
            <v>-516.70049563566067</v>
          </cell>
          <cell r="BW48">
            <v>-479.86739501893948</v>
          </cell>
          <cell r="BX48">
            <v>-466.67130170354335</v>
          </cell>
          <cell r="BY48">
            <v>-272.38589415813016</v>
          </cell>
          <cell r="BZ48">
            <v>-4226.9980403372601</v>
          </cell>
        </row>
        <row r="49">
          <cell r="A49">
            <v>49</v>
          </cell>
        </row>
        <row r="50">
          <cell r="A50">
            <v>50</v>
          </cell>
          <cell r="C50" t="str">
            <v>SCE Fuel Payments</v>
          </cell>
          <cell r="F50">
            <v>36892</v>
          </cell>
          <cell r="G50">
            <v>36923</v>
          </cell>
          <cell r="H50">
            <v>36951</v>
          </cell>
          <cell r="I50">
            <v>36982</v>
          </cell>
          <cell r="J50">
            <v>37012</v>
          </cell>
          <cell r="K50">
            <v>37043</v>
          </cell>
          <cell r="L50">
            <v>37073</v>
          </cell>
          <cell r="M50">
            <v>37104</v>
          </cell>
          <cell r="N50">
            <v>37135</v>
          </cell>
          <cell r="O50">
            <v>37165</v>
          </cell>
          <cell r="P50">
            <v>37196</v>
          </cell>
          <cell r="Q50">
            <v>37226</v>
          </cell>
          <cell r="R50" t="str">
            <v>Total</v>
          </cell>
          <cell r="S50" t="str">
            <v>Bench</v>
          </cell>
          <cell r="T50" t="str">
            <v>Notes</v>
          </cell>
          <cell r="U50">
            <v>37257</v>
          </cell>
          <cell r="V50">
            <v>37288</v>
          </cell>
          <cell r="W50">
            <v>37316</v>
          </cell>
          <cell r="X50">
            <v>37347</v>
          </cell>
          <cell r="Y50">
            <v>37377</v>
          </cell>
          <cell r="Z50">
            <v>37408</v>
          </cell>
          <cell r="AA50">
            <v>37438</v>
          </cell>
          <cell r="AB50">
            <v>37469</v>
          </cell>
          <cell r="AC50">
            <v>37500</v>
          </cell>
          <cell r="AD50">
            <v>37530</v>
          </cell>
          <cell r="AE50">
            <v>37561</v>
          </cell>
          <cell r="AF50">
            <v>37591</v>
          </cell>
          <cell r="AG50" t="str">
            <v>Total</v>
          </cell>
          <cell r="AH50" t="str">
            <v>Bench</v>
          </cell>
          <cell r="AI50" t="str">
            <v>Notes</v>
          </cell>
          <cell r="AJ50">
            <v>37622</v>
          </cell>
          <cell r="AK50">
            <v>37653</v>
          </cell>
          <cell r="AL50">
            <v>37681</v>
          </cell>
          <cell r="AM50">
            <v>37712</v>
          </cell>
          <cell r="AN50">
            <v>37742</v>
          </cell>
          <cell r="AO50">
            <v>37773</v>
          </cell>
          <cell r="AP50">
            <v>37803</v>
          </cell>
          <cell r="AQ50">
            <v>37834</v>
          </cell>
          <cell r="AR50">
            <v>37865</v>
          </cell>
          <cell r="AS50">
            <v>37895</v>
          </cell>
          <cell r="AT50">
            <v>37926</v>
          </cell>
          <cell r="AU50">
            <v>37956</v>
          </cell>
          <cell r="AV50" t="str">
            <v>Total</v>
          </cell>
          <cell r="AW50" t="str">
            <v>Bench</v>
          </cell>
          <cell r="AX50" t="str">
            <v>Notes</v>
          </cell>
          <cell r="AY50">
            <v>37987</v>
          </cell>
          <cell r="AZ50">
            <v>38018</v>
          </cell>
          <cell r="BA50">
            <v>38047</v>
          </cell>
          <cell r="BB50">
            <v>38078</v>
          </cell>
          <cell r="BC50">
            <v>38108</v>
          </cell>
          <cell r="BD50">
            <v>38139</v>
          </cell>
          <cell r="BE50">
            <v>38169</v>
          </cell>
          <cell r="BF50">
            <v>38200</v>
          </cell>
          <cell r="BG50">
            <v>38231</v>
          </cell>
          <cell r="BH50">
            <v>38261</v>
          </cell>
          <cell r="BI50">
            <v>38292</v>
          </cell>
          <cell r="BJ50">
            <v>38322</v>
          </cell>
          <cell r="BK50" t="str">
            <v>Total</v>
          </cell>
          <cell r="BL50" t="str">
            <v>Bench</v>
          </cell>
          <cell r="BM50" t="str">
            <v>Notes</v>
          </cell>
          <cell r="BN50">
            <v>38353</v>
          </cell>
          <cell r="BO50">
            <v>38384</v>
          </cell>
          <cell r="BP50">
            <v>38412</v>
          </cell>
          <cell r="BQ50">
            <v>38443</v>
          </cell>
          <cell r="BR50">
            <v>38473</v>
          </cell>
          <cell r="BS50">
            <v>38504</v>
          </cell>
          <cell r="BT50">
            <v>38534</v>
          </cell>
          <cell r="BU50">
            <v>38565</v>
          </cell>
          <cell r="BV50">
            <v>38596</v>
          </cell>
          <cell r="BW50">
            <v>38626</v>
          </cell>
          <cell r="BX50">
            <v>38657</v>
          </cell>
          <cell r="BY50">
            <v>38687</v>
          </cell>
          <cell r="BZ50" t="str">
            <v>Total</v>
          </cell>
          <cell r="CA50" t="str">
            <v>Bench</v>
          </cell>
          <cell r="CB50" t="str">
            <v>Notes</v>
          </cell>
        </row>
        <row r="51">
          <cell r="A51">
            <v>51</v>
          </cell>
          <cell r="C51" t="str">
            <v>Fuel - Accrual Basis</v>
          </cell>
          <cell r="F51">
            <v>-17.160125000000001</v>
          </cell>
          <cell r="G51">
            <v>-16.486753</v>
          </cell>
          <cell r="H51">
            <v>-16.671951</v>
          </cell>
          <cell r="I51">
            <v>-13.162987511969309</v>
          </cell>
          <cell r="J51">
            <v>-15.691661214814113</v>
          </cell>
          <cell r="K51">
            <v>-13.296362468340041</v>
          </cell>
          <cell r="L51">
            <v>-18.936435745098738</v>
          </cell>
          <cell r="M51">
            <v>-14.213176886946867</v>
          </cell>
          <cell r="N51">
            <v>-15.959340130275802</v>
          </cell>
          <cell r="O51">
            <v>-21.932590678939903</v>
          </cell>
          <cell r="P51">
            <v>-15.217884781127212</v>
          </cell>
          <cell r="Q51">
            <v>-25.512683481139124</v>
          </cell>
          <cell r="R51">
            <v>-204.24195189865114</v>
          </cell>
          <cell r="U51">
            <v>-17.672669158803977</v>
          </cell>
          <cell r="V51">
            <v>-16.979184666307439</v>
          </cell>
          <cell r="W51">
            <v>-17.169914220018274</v>
          </cell>
          <cell r="X51">
            <v>-13.556143876603572</v>
          </cell>
          <cell r="Y51">
            <v>-16.160344822747266</v>
          </cell>
          <cell r="Z51">
            <v>-13.693502519271377</v>
          </cell>
          <cell r="AA51">
            <v>-19.502035327253132</v>
          </cell>
          <cell r="AB51">
            <v>-14.637700647202244</v>
          </cell>
          <cell r="AC51">
            <v>-16.436018858556555</v>
          </cell>
          <cell r="AD51">
            <v>-22.587680384867404</v>
          </cell>
          <cell r="AE51">
            <v>-15.672417481437883</v>
          </cell>
          <cell r="AF51">
            <v>-26.2747045557917</v>
          </cell>
          <cell r="AG51">
            <v>-210.34231651886086</v>
          </cell>
          <cell r="AJ51">
            <v>-18.205992704648441</v>
          </cell>
          <cell r="AK51">
            <v>-17.491580325979022</v>
          </cell>
          <cell r="AL51">
            <v>-17.688065691727552</v>
          </cell>
          <cell r="AM51">
            <v>-13.965239449846184</v>
          </cell>
          <cell r="AN51">
            <v>-16.648029638520732</v>
          </cell>
          <cell r="AO51">
            <v>-14.106743284035524</v>
          </cell>
          <cell r="AP51">
            <v>-20.090565250970581</v>
          </cell>
          <cell r="AQ51">
            <v>-15.079435302110706</v>
          </cell>
          <cell r="AR51">
            <v>-16.932022930066321</v>
          </cell>
          <cell r="AS51">
            <v>-23.269328509834292</v>
          </cell>
          <cell r="AT51">
            <v>-16.145377688413255</v>
          </cell>
          <cell r="AU51">
            <v>-27.067619223847359</v>
          </cell>
          <cell r="AV51">
            <v>-216.68999999999994</v>
          </cell>
          <cell r="AY51">
            <v>0</v>
          </cell>
          <cell r="AZ51">
            <v>0</v>
          </cell>
          <cell r="BA51">
            <v>0</v>
          </cell>
          <cell r="BB51">
            <v>0</v>
          </cell>
          <cell r="BC51">
            <v>0</v>
          </cell>
          <cell r="BD51">
            <v>0</v>
          </cell>
          <cell r="BE51">
            <v>0</v>
          </cell>
          <cell r="BF51">
            <v>0</v>
          </cell>
          <cell r="BG51">
            <v>0</v>
          </cell>
          <cell r="BH51">
            <v>0</v>
          </cell>
          <cell r="BI51">
            <v>0</v>
          </cell>
          <cell r="BJ51">
            <v>0</v>
          </cell>
          <cell r="BK51">
            <v>0</v>
          </cell>
          <cell r="BL51">
            <v>0</v>
          </cell>
          <cell r="BM51">
            <v>0</v>
          </cell>
          <cell r="BN51">
            <v>0</v>
          </cell>
          <cell r="BO51">
            <v>0</v>
          </cell>
          <cell r="BP51">
            <v>0</v>
          </cell>
          <cell r="BQ51">
            <v>0</v>
          </cell>
          <cell r="BR51">
            <v>0</v>
          </cell>
          <cell r="BS51">
            <v>0</v>
          </cell>
          <cell r="BT51">
            <v>0</v>
          </cell>
          <cell r="BU51">
            <v>0</v>
          </cell>
          <cell r="BV51">
            <v>0</v>
          </cell>
          <cell r="BW51">
            <v>0</v>
          </cell>
          <cell r="BX51">
            <v>0</v>
          </cell>
          <cell r="BY51">
            <v>0</v>
          </cell>
          <cell r="BZ51">
            <v>0</v>
          </cell>
        </row>
        <row r="52">
          <cell r="A52">
            <v>52</v>
          </cell>
          <cell r="C52" t="str">
            <v>Fuel - Book Basis</v>
          </cell>
          <cell r="F52">
            <v>-17.160125000000001</v>
          </cell>
          <cell r="G52">
            <v>-16.486753</v>
          </cell>
          <cell r="H52">
            <v>-16.671951</v>
          </cell>
          <cell r="I52">
            <v>-13.334547000000001</v>
          </cell>
          <cell r="J52">
            <v>-20.748913999999999</v>
          </cell>
          <cell r="K52">
            <v>-20.258437000000001</v>
          </cell>
          <cell r="L52">
            <v>-19.349</v>
          </cell>
          <cell r="M52">
            <v>-21.734000000000002</v>
          </cell>
          <cell r="N52">
            <v>-19.524999999999999</v>
          </cell>
          <cell r="O52">
            <v>-21.932590678939903</v>
          </cell>
          <cell r="P52">
            <v>-15.217884781127212</v>
          </cell>
          <cell r="Q52">
            <v>-25.512683481139124</v>
          </cell>
          <cell r="R52">
            <v>-227.93188594120627</v>
          </cell>
          <cell r="U52">
            <v>-17.672669158803977</v>
          </cell>
          <cell r="V52">
            <v>-16.979184666307439</v>
          </cell>
          <cell r="W52">
            <v>-17.169914220018274</v>
          </cell>
          <cell r="X52">
            <v>-13.556143876603572</v>
          </cell>
          <cell r="Y52">
            <v>-16.160344822747266</v>
          </cell>
          <cell r="Z52">
            <v>-13.693502519271377</v>
          </cell>
          <cell r="AA52">
            <v>-19.502035327253132</v>
          </cell>
          <cell r="AB52">
            <v>-14.637700647202244</v>
          </cell>
          <cell r="AC52">
            <v>-16.436018858556555</v>
          </cell>
          <cell r="AD52">
            <v>-22.587680384867404</v>
          </cell>
          <cell r="AE52">
            <v>-15.672417481437883</v>
          </cell>
          <cell r="AF52">
            <v>-26.2747045557917</v>
          </cell>
          <cell r="AG52">
            <v>-210.34231651886086</v>
          </cell>
          <cell r="AJ52">
            <v>-18.205992704648441</v>
          </cell>
          <cell r="AK52">
            <v>-17.491580325979022</v>
          </cell>
          <cell r="AL52">
            <v>-17.688065691727552</v>
          </cell>
          <cell r="AM52">
            <v>-13.965239449846184</v>
          </cell>
          <cell r="AN52">
            <v>-16.648029638520732</v>
          </cell>
          <cell r="AO52">
            <v>-14.106743284035524</v>
          </cell>
          <cell r="AP52">
            <v>-20.090565250970581</v>
          </cell>
          <cell r="AQ52">
            <v>-15.079435302110706</v>
          </cell>
          <cell r="AR52">
            <v>-16.932022930066321</v>
          </cell>
          <cell r="AS52">
            <v>-23.269328509834292</v>
          </cell>
          <cell r="AT52">
            <v>-16.145377688413255</v>
          </cell>
          <cell r="AU52">
            <v>-27.067619223847359</v>
          </cell>
          <cell r="AV52">
            <v>-216.68999999999994</v>
          </cell>
          <cell r="AY52">
            <v>0</v>
          </cell>
          <cell r="AZ52">
            <v>0</v>
          </cell>
          <cell r="BA52">
            <v>0</v>
          </cell>
          <cell r="BB52">
            <v>0</v>
          </cell>
          <cell r="BC52">
            <v>0</v>
          </cell>
          <cell r="BD52">
            <v>0</v>
          </cell>
          <cell r="BE52">
            <v>0</v>
          </cell>
          <cell r="BF52">
            <v>0</v>
          </cell>
          <cell r="BG52">
            <v>0</v>
          </cell>
          <cell r="BH52">
            <v>0</v>
          </cell>
          <cell r="BI52">
            <v>0</v>
          </cell>
          <cell r="BJ52">
            <v>0</v>
          </cell>
          <cell r="BK52">
            <v>0</v>
          </cell>
          <cell r="BN52">
            <v>0</v>
          </cell>
          <cell r="BO52">
            <v>0</v>
          </cell>
          <cell r="BP52">
            <v>0</v>
          </cell>
          <cell r="BQ52">
            <v>0</v>
          </cell>
          <cell r="BR52">
            <v>0</v>
          </cell>
          <cell r="BS52">
            <v>0</v>
          </cell>
          <cell r="BT52">
            <v>0</v>
          </cell>
          <cell r="BU52">
            <v>0</v>
          </cell>
          <cell r="BV52">
            <v>0</v>
          </cell>
          <cell r="BW52">
            <v>0</v>
          </cell>
          <cell r="BX52">
            <v>0</v>
          </cell>
          <cell r="BY52">
            <v>0</v>
          </cell>
          <cell r="BZ52">
            <v>0</v>
          </cell>
        </row>
        <row r="53">
          <cell r="A53">
            <v>53</v>
          </cell>
          <cell r="C53" t="str">
            <v>Fuel - Cash Basis</v>
          </cell>
          <cell r="F53">
            <v>-22.506999999999998</v>
          </cell>
          <cell r="G53">
            <v>-12.460481051484075</v>
          </cell>
          <cell r="H53">
            <v>-18.309221847185654</v>
          </cell>
          <cell r="I53">
            <v>-15.635174202679156</v>
          </cell>
          <cell r="J53">
            <v>-12.71598751196931</v>
          </cell>
          <cell r="K53">
            <v>-12.246661214814115</v>
          </cell>
          <cell r="L53">
            <v>-17.850362468340037</v>
          </cell>
          <cell r="M53">
            <v>-15.927435745098741</v>
          </cell>
          <cell r="N53">
            <v>-16.217176886946866</v>
          </cell>
          <cell r="O53">
            <v>-22.198340130275799</v>
          </cell>
          <cell r="P53">
            <v>-15.381590678939904</v>
          </cell>
          <cell r="Q53">
            <v>-25.014884781127211</v>
          </cell>
          <cell r="R53">
            <v>-206.4643165188609</v>
          </cell>
          <cell r="U53">
            <v>-16.43</v>
          </cell>
          <cell r="V53">
            <v>-34.960481051484074</v>
          </cell>
          <cell r="W53">
            <v>-14.131221847185655</v>
          </cell>
          <cell r="X53">
            <v>-22.956174202679154</v>
          </cell>
          <cell r="Y53">
            <v>-11.43398751196931</v>
          </cell>
          <cell r="Z53">
            <v>-15.744661214814114</v>
          </cell>
          <cell r="AA53">
            <v>-29.708362468340042</v>
          </cell>
          <cell r="AB53">
            <v>-14.404435745098741</v>
          </cell>
          <cell r="AC53">
            <v>-14.947176886946867</v>
          </cell>
          <cell r="AD53">
            <v>-39.414340130275804</v>
          </cell>
          <cell r="AE53">
            <v>-13.662590678939903</v>
          </cell>
          <cell r="AF53">
            <v>-15.548884781127214</v>
          </cell>
          <cell r="AG53">
            <v>-243.34231651886086</v>
          </cell>
          <cell r="AJ53">
            <v>-27.001076621832301</v>
          </cell>
          <cell r="AK53">
            <v>-14.948522842493938</v>
          </cell>
          <cell r="AL53">
            <v>-21.965108720930637</v>
          </cell>
          <cell r="AM53">
            <v>-18.757121635146209</v>
          </cell>
          <cell r="AN53">
            <v>-15.255047457810727</v>
          </cell>
          <cell r="AO53">
            <v>-14.692008611668271</v>
          </cell>
          <cell r="AP53">
            <v>-21.414626771010308</v>
          </cell>
          <cell r="AQ53">
            <v>-19.107740389333173</v>
          </cell>
          <cell r="AR53">
            <v>-19.455335482927989</v>
          </cell>
          <cell r="AS53">
            <v>-26.630785210604333</v>
          </cell>
          <cell r="AT53">
            <v>-18.452903918235123</v>
          </cell>
          <cell r="AU53">
            <v>-30.009722338006959</v>
          </cell>
          <cell r="AV53">
            <v>-247.68999999999994</v>
          </cell>
          <cell r="AY53">
            <v>-27.001076621832301</v>
          </cell>
          <cell r="AZ53">
            <v>0</v>
          </cell>
          <cell r="BA53">
            <v>0</v>
          </cell>
          <cell r="BB53">
            <v>0</v>
          </cell>
          <cell r="BC53">
            <v>0</v>
          </cell>
          <cell r="BD53">
            <v>0</v>
          </cell>
          <cell r="BE53">
            <v>0</v>
          </cell>
          <cell r="BF53">
            <v>0</v>
          </cell>
          <cell r="BG53">
            <v>0</v>
          </cell>
          <cell r="BH53">
            <v>0</v>
          </cell>
          <cell r="BI53">
            <v>0</v>
          </cell>
          <cell r="BJ53">
            <v>0</v>
          </cell>
          <cell r="BK53">
            <v>-27.001076621832301</v>
          </cell>
          <cell r="BN53">
            <v>0</v>
          </cell>
          <cell r="BO53">
            <v>0</v>
          </cell>
          <cell r="BP53">
            <v>0</v>
          </cell>
          <cell r="BQ53">
            <v>0</v>
          </cell>
          <cell r="BR53">
            <v>0</v>
          </cell>
          <cell r="BS53">
            <v>0</v>
          </cell>
          <cell r="BT53">
            <v>0</v>
          </cell>
          <cell r="BU53">
            <v>0</v>
          </cell>
          <cell r="BV53">
            <v>0</v>
          </cell>
          <cell r="BW53">
            <v>0</v>
          </cell>
          <cell r="BX53">
            <v>0</v>
          </cell>
          <cell r="BY53">
            <v>0</v>
          </cell>
          <cell r="BZ53">
            <v>0</v>
          </cell>
        </row>
        <row r="54">
          <cell r="A54">
            <v>54</v>
          </cell>
          <cell r="C54" t="str">
            <v>Fuel - Recorded Basis</v>
          </cell>
          <cell r="F54">
            <v>-29.809000000000001</v>
          </cell>
          <cell r="G54">
            <v>-17.018999999999998</v>
          </cell>
          <cell r="H54">
            <v>-16.492999999999999</v>
          </cell>
          <cell r="I54">
            <v>-15.259</v>
          </cell>
          <cell r="J54">
            <v>-26.254999999999999</v>
          </cell>
          <cell r="K54">
            <v>-21.561</v>
          </cell>
          <cell r="L54">
            <v>-19.37</v>
          </cell>
          <cell r="M54">
            <v>-18.713000000000001</v>
          </cell>
          <cell r="N54">
            <v>-17.626000000000001</v>
          </cell>
          <cell r="O54">
            <v>-21.733000000000001</v>
          </cell>
          <cell r="P54">
            <v>-33.317</v>
          </cell>
          <cell r="Q54">
            <v>-19.440999999999999</v>
          </cell>
          <cell r="R54">
            <v>-256.596</v>
          </cell>
          <cell r="U54">
            <v>-21</v>
          </cell>
          <cell r="V54">
            <v>-42</v>
          </cell>
          <cell r="W54">
            <v>-13</v>
          </cell>
          <cell r="AG54">
            <v>-76</v>
          </cell>
          <cell r="AV54">
            <v>0</v>
          </cell>
          <cell r="BK54">
            <v>0</v>
          </cell>
          <cell r="BZ54">
            <v>0</v>
          </cell>
        </row>
        <row r="55">
          <cell r="A55">
            <v>55</v>
          </cell>
          <cell r="C55" t="str">
            <v>Fuel - Input</v>
          </cell>
          <cell r="F55">
            <v>-29.809000000000001</v>
          </cell>
          <cell r="G55">
            <v>-17.018999999999998</v>
          </cell>
          <cell r="H55">
            <v>-16.492999999999999</v>
          </cell>
          <cell r="I55">
            <v>-15.259</v>
          </cell>
          <cell r="J55">
            <v>-26.254999999999999</v>
          </cell>
          <cell r="K55">
            <v>-21.561</v>
          </cell>
          <cell r="L55">
            <v>-19.37</v>
          </cell>
          <cell r="M55">
            <v>-18.713000000000001</v>
          </cell>
          <cell r="N55">
            <v>-17.626000000000001</v>
          </cell>
          <cell r="O55">
            <v>-21.733000000000001</v>
          </cell>
          <cell r="P55">
            <v>-33.317</v>
          </cell>
          <cell r="Q55">
            <v>-19.440999999999999</v>
          </cell>
          <cell r="R55">
            <v>-256.596</v>
          </cell>
          <cell r="U55">
            <v>-21</v>
          </cell>
          <cell r="V55">
            <v>-42</v>
          </cell>
          <cell r="W55">
            <v>-13</v>
          </cell>
          <cell r="X55">
            <v>-22.956174202679154</v>
          </cell>
          <cell r="Y55">
            <v>-11.43398751196931</v>
          </cell>
          <cell r="Z55">
            <v>-15.744661214814114</v>
          </cell>
          <cell r="AA55">
            <v>-29.708362468340042</v>
          </cell>
          <cell r="AB55">
            <v>-14.404435745098741</v>
          </cell>
          <cell r="AC55">
            <v>-14.947176886946867</v>
          </cell>
          <cell r="AD55">
            <v>-39.414340130275804</v>
          </cell>
          <cell r="AE55">
            <v>-13.662590678939903</v>
          </cell>
          <cell r="AF55">
            <v>-15.548884781127214</v>
          </cell>
          <cell r="AG55">
            <v>-253.82061362019112</v>
          </cell>
          <cell r="AJ55">
            <v>-27.001076621832301</v>
          </cell>
          <cell r="AK55">
            <v>-14.948522842493938</v>
          </cell>
          <cell r="AL55">
            <v>-21.965108720930637</v>
          </cell>
          <cell r="AM55">
            <v>-18.757121635146209</v>
          </cell>
          <cell r="AN55">
            <v>-15.255047457810727</v>
          </cell>
          <cell r="AO55">
            <v>-14.692008611668271</v>
          </cell>
          <cell r="AP55">
            <v>-21.414626771010308</v>
          </cell>
          <cell r="AQ55">
            <v>-19.107740389333173</v>
          </cell>
          <cell r="AR55">
            <v>-19.455335482927989</v>
          </cell>
          <cell r="AS55">
            <v>-26.630785210604333</v>
          </cell>
          <cell r="AT55">
            <v>-18.452903918235123</v>
          </cell>
          <cell r="AU55">
            <v>-30.009722338006959</v>
          </cell>
          <cell r="AV55">
            <v>-247.68999999999994</v>
          </cell>
          <cell r="AY55">
            <v>-27.001076621832301</v>
          </cell>
          <cell r="AZ55">
            <v>0</v>
          </cell>
          <cell r="BA55">
            <v>0</v>
          </cell>
          <cell r="BB55">
            <v>0</v>
          </cell>
          <cell r="BC55">
            <v>0</v>
          </cell>
          <cell r="BD55">
            <v>0</v>
          </cell>
          <cell r="BE55">
            <v>0</v>
          </cell>
          <cell r="BF55">
            <v>0</v>
          </cell>
          <cell r="BG55">
            <v>0</v>
          </cell>
          <cell r="BH55">
            <v>0</v>
          </cell>
          <cell r="BI55">
            <v>0</v>
          </cell>
          <cell r="BJ55">
            <v>0</v>
          </cell>
          <cell r="BK55">
            <v>-27.001076621832301</v>
          </cell>
          <cell r="BN55">
            <v>0</v>
          </cell>
          <cell r="BO55">
            <v>0</v>
          </cell>
          <cell r="BP55">
            <v>0</v>
          </cell>
          <cell r="BQ55">
            <v>0</v>
          </cell>
          <cell r="BR55">
            <v>0</v>
          </cell>
          <cell r="BS55">
            <v>0</v>
          </cell>
          <cell r="BT55">
            <v>0</v>
          </cell>
          <cell r="BU55">
            <v>0</v>
          </cell>
          <cell r="BV55">
            <v>0</v>
          </cell>
          <cell r="BW55">
            <v>0</v>
          </cell>
          <cell r="BX55">
            <v>0</v>
          </cell>
          <cell r="BY55">
            <v>0</v>
          </cell>
          <cell r="BZ55">
            <v>0</v>
          </cell>
        </row>
        <row r="57">
          <cell r="A57">
            <v>1</v>
          </cell>
          <cell r="C57" t="str">
            <v>SCE CDWR Payments</v>
          </cell>
          <cell r="F57">
            <v>36892</v>
          </cell>
          <cell r="G57">
            <v>36923</v>
          </cell>
          <cell r="H57">
            <v>36951</v>
          </cell>
          <cell r="I57">
            <v>36982</v>
          </cell>
          <cell r="J57">
            <v>37012</v>
          </cell>
          <cell r="K57">
            <v>37043</v>
          </cell>
          <cell r="L57">
            <v>37073</v>
          </cell>
          <cell r="M57">
            <v>37104</v>
          </cell>
          <cell r="N57">
            <v>37135</v>
          </cell>
          <cell r="O57">
            <v>37165</v>
          </cell>
          <cell r="P57">
            <v>37196</v>
          </cell>
          <cell r="Q57">
            <v>37226</v>
          </cell>
          <cell r="R57" t="str">
            <v>Total</v>
          </cell>
          <cell r="S57" t="str">
            <v>Bench</v>
          </cell>
          <cell r="T57" t="str">
            <v>Notes</v>
          </cell>
          <cell r="U57">
            <v>37257</v>
          </cell>
          <cell r="V57">
            <v>37288</v>
          </cell>
          <cell r="W57">
            <v>37316</v>
          </cell>
          <cell r="X57">
            <v>37347</v>
          </cell>
          <cell r="Y57">
            <v>37377</v>
          </cell>
          <cell r="Z57">
            <v>37408</v>
          </cell>
          <cell r="AA57">
            <v>37438</v>
          </cell>
          <cell r="AB57">
            <v>37469</v>
          </cell>
          <cell r="AC57">
            <v>37500</v>
          </cell>
          <cell r="AD57">
            <v>37530</v>
          </cell>
          <cell r="AE57">
            <v>37561</v>
          </cell>
          <cell r="AF57">
            <v>37591</v>
          </cell>
          <cell r="AG57" t="str">
            <v>Total</v>
          </cell>
          <cell r="AH57" t="str">
            <v>Bench</v>
          </cell>
          <cell r="AI57" t="str">
            <v>Notes</v>
          </cell>
          <cell r="AJ57">
            <v>37622</v>
          </cell>
          <cell r="AK57">
            <v>37653</v>
          </cell>
          <cell r="AL57">
            <v>37681</v>
          </cell>
          <cell r="AM57">
            <v>37712</v>
          </cell>
          <cell r="AN57">
            <v>37742</v>
          </cell>
          <cell r="AO57">
            <v>37773</v>
          </cell>
          <cell r="AP57">
            <v>37803</v>
          </cell>
          <cell r="AQ57">
            <v>37834</v>
          </cell>
          <cell r="AR57">
            <v>37865</v>
          </cell>
          <cell r="AS57">
            <v>37895</v>
          </cell>
          <cell r="AT57">
            <v>37926</v>
          </cell>
          <cell r="AU57">
            <v>37956</v>
          </cell>
          <cell r="AV57" t="str">
            <v>Total</v>
          </cell>
          <cell r="AW57" t="str">
            <v>Bench</v>
          </cell>
          <cell r="AX57" t="str">
            <v>Notes</v>
          </cell>
          <cell r="AY57">
            <v>37987</v>
          </cell>
          <cell r="AZ57">
            <v>38018</v>
          </cell>
          <cell r="BA57">
            <v>38047</v>
          </cell>
          <cell r="BB57">
            <v>38078</v>
          </cell>
          <cell r="BC57">
            <v>38108</v>
          </cell>
          <cell r="BD57">
            <v>38139</v>
          </cell>
          <cell r="BE57">
            <v>38169</v>
          </cell>
          <cell r="BF57">
            <v>38200</v>
          </cell>
          <cell r="BG57">
            <v>38231</v>
          </cell>
          <cell r="BH57">
            <v>38261</v>
          </cell>
          <cell r="BI57">
            <v>38292</v>
          </cell>
          <cell r="BJ57">
            <v>38322</v>
          </cell>
          <cell r="BK57" t="str">
            <v>Total</v>
          </cell>
          <cell r="BL57" t="str">
            <v>Bench</v>
          </cell>
          <cell r="BM57" t="str">
            <v>Notes</v>
          </cell>
          <cell r="BN57">
            <v>38353</v>
          </cell>
          <cell r="BO57">
            <v>38384</v>
          </cell>
          <cell r="BP57">
            <v>38412</v>
          </cell>
          <cell r="BQ57">
            <v>38443</v>
          </cell>
          <cell r="BR57">
            <v>38473</v>
          </cell>
          <cell r="BS57">
            <v>38504</v>
          </cell>
          <cell r="BT57">
            <v>38534</v>
          </cell>
          <cell r="BU57">
            <v>38565</v>
          </cell>
          <cell r="BV57">
            <v>38596</v>
          </cell>
          <cell r="BW57">
            <v>38626</v>
          </cell>
          <cell r="BX57">
            <v>38657</v>
          </cell>
          <cell r="BY57">
            <v>38687</v>
          </cell>
          <cell r="BZ57" t="str">
            <v>Total</v>
          </cell>
          <cell r="CA57" t="str">
            <v>Bench</v>
          </cell>
          <cell r="CB57" t="str">
            <v>Notes</v>
          </cell>
        </row>
        <row r="58">
          <cell r="A58">
            <v>2</v>
          </cell>
          <cell r="C58" t="str">
            <v>Monthly Forecast - Accrual ($ Millions)</v>
          </cell>
          <cell r="U58">
            <v>2</v>
          </cell>
          <cell r="V58" t="str">
            <v>Base Case w/Monthly DWR</v>
          </cell>
          <cell r="AF58" t="str">
            <v>Check--&gt;</v>
          </cell>
          <cell r="AG58">
            <v>1436948.2484228266</v>
          </cell>
          <cell r="AU58" t="str">
            <v>Check--&gt;</v>
          </cell>
          <cell r="AV58">
            <v>1686501.7881752113</v>
          </cell>
          <cell r="BJ58" t="str">
            <v>Check--&gt;</v>
          </cell>
          <cell r="BY58" t="str">
            <v>Check--&gt;</v>
          </cell>
        </row>
        <row r="59">
          <cell r="A59">
            <v>3</v>
          </cell>
          <cell r="C59" t="str">
            <v>DWR Payment - Lump Sum Scenario</v>
          </cell>
          <cell r="F59">
            <v>27203</v>
          </cell>
          <cell r="G59">
            <v>65772</v>
          </cell>
          <cell r="H59">
            <v>103421</v>
          </cell>
          <cell r="I59">
            <v>97116</v>
          </cell>
          <cell r="J59">
            <v>117916</v>
          </cell>
          <cell r="K59">
            <v>152988</v>
          </cell>
          <cell r="L59">
            <v>147445</v>
          </cell>
          <cell r="M59">
            <v>198057</v>
          </cell>
          <cell r="N59">
            <v>176489</v>
          </cell>
          <cell r="O59">
            <v>239203</v>
          </cell>
          <cell r="P59">
            <v>120925</v>
          </cell>
          <cell r="Q59">
            <v>141300</v>
          </cell>
          <cell r="R59">
            <v>1587835</v>
          </cell>
          <cell r="V59">
            <v>41148</v>
          </cell>
          <cell r="W59">
            <v>-17514</v>
          </cell>
          <cell r="AG59">
            <v>23634</v>
          </cell>
          <cell r="AY59">
            <v>0</v>
          </cell>
          <cell r="AZ59">
            <v>0</v>
          </cell>
          <cell r="BA59">
            <v>0</v>
          </cell>
          <cell r="BB59">
            <v>0</v>
          </cell>
          <cell r="BC59">
            <v>0</v>
          </cell>
          <cell r="BD59">
            <v>0</v>
          </cell>
          <cell r="BE59">
            <v>0</v>
          </cell>
          <cell r="BF59">
            <v>0</v>
          </cell>
          <cell r="BG59">
            <v>0</v>
          </cell>
          <cell r="BH59">
            <v>0</v>
          </cell>
          <cell r="BI59">
            <v>0</v>
          </cell>
          <cell r="BJ59">
            <v>0</v>
          </cell>
          <cell r="BK59">
            <v>0</v>
          </cell>
          <cell r="BN59">
            <v>0</v>
          </cell>
          <cell r="BO59">
            <v>0</v>
          </cell>
          <cell r="BP59">
            <v>0</v>
          </cell>
          <cell r="BQ59">
            <v>0</v>
          </cell>
          <cell r="BR59">
            <v>0</v>
          </cell>
          <cell r="BS59">
            <v>0</v>
          </cell>
          <cell r="BT59">
            <v>0</v>
          </cell>
          <cell r="BU59">
            <v>0</v>
          </cell>
          <cell r="BV59">
            <v>0</v>
          </cell>
          <cell r="BW59">
            <v>0</v>
          </cell>
          <cell r="BX59">
            <v>0</v>
          </cell>
          <cell r="BY59">
            <v>0</v>
          </cell>
          <cell r="BZ59">
            <v>0</v>
          </cell>
        </row>
        <row r="60">
          <cell r="A60">
            <v>4</v>
          </cell>
          <cell r="C60" t="str">
            <v>IE</v>
          </cell>
          <cell r="AG60">
            <v>0</v>
          </cell>
        </row>
        <row r="61">
          <cell r="A61">
            <v>5</v>
          </cell>
          <cell r="C61" t="str">
            <v>DWR Schedule Payments</v>
          </cell>
          <cell r="F61">
            <v>21510.481189999999</v>
          </cell>
          <cell r="G61">
            <v>83276.73126</v>
          </cell>
          <cell r="H61">
            <v>79777.968580000001</v>
          </cell>
          <cell r="I61">
            <v>61210.244630000001</v>
          </cell>
          <cell r="J61">
            <v>41987.747860000003</v>
          </cell>
          <cell r="K61">
            <v>33744.725770000005</v>
          </cell>
          <cell r="L61">
            <v>39004.220399999998</v>
          </cell>
          <cell r="M61">
            <v>27424.536759999999</v>
          </cell>
          <cell r="N61">
            <v>13321.978440000001</v>
          </cell>
          <cell r="O61">
            <v>21414</v>
          </cell>
          <cell r="P61">
            <v>11000</v>
          </cell>
          <cell r="Q61">
            <v>11000</v>
          </cell>
          <cell r="R61">
            <v>444672.63488999993</v>
          </cell>
          <cell r="U61">
            <v>104544</v>
          </cell>
          <cell r="V61">
            <v>79868.800960000008</v>
          </cell>
          <cell r="W61">
            <v>101763.43698</v>
          </cell>
          <cell r="X61">
            <v>58138.94</v>
          </cell>
          <cell r="Y61">
            <v>91396.393239442492</v>
          </cell>
          <cell r="Z61">
            <v>136828.02894108786</v>
          </cell>
          <cell r="AA61">
            <v>181194.26905965302</v>
          </cell>
          <cell r="AB61">
            <v>230951.88865277061</v>
          </cell>
          <cell r="AC61">
            <v>153404.16060750344</v>
          </cell>
          <cell r="AD61">
            <v>140442.43802988669</v>
          </cell>
          <cell r="AE61">
            <v>67445.467591007749</v>
          </cell>
          <cell r="AF61">
            <v>67336.424361474899</v>
          </cell>
          <cell r="AG61">
            <v>1413314.2484228266</v>
          </cell>
          <cell r="AJ61">
            <v>119174.19732709063</v>
          </cell>
          <cell r="AK61">
            <v>119565.11874086154</v>
          </cell>
          <cell r="AL61">
            <v>116953.25588906398</v>
          </cell>
          <cell r="AM61">
            <v>106060.14800692024</v>
          </cell>
          <cell r="AN61">
            <v>109468.99409619783</v>
          </cell>
          <cell r="AO61">
            <v>149259.06936598662</v>
          </cell>
          <cell r="AP61">
            <v>172488.08222946973</v>
          </cell>
          <cell r="AQ61">
            <v>216617.10257611892</v>
          </cell>
          <cell r="AR61">
            <v>171756.83949706767</v>
          </cell>
          <cell r="AS61">
            <v>163038.83167161356</v>
          </cell>
          <cell r="AT61">
            <v>121387.62853255251</v>
          </cell>
          <cell r="AU61">
            <v>120732.52024226826</v>
          </cell>
          <cell r="AV61">
            <v>1686501.7881752113</v>
          </cell>
        </row>
        <row r="62">
          <cell r="A62">
            <v>6</v>
          </cell>
          <cell r="C62" t="str">
            <v>Total CDWR Payments - Accrual</v>
          </cell>
          <cell r="F62">
            <v>48713.481189999999</v>
          </cell>
          <cell r="G62">
            <v>149048.73126</v>
          </cell>
          <cell r="H62">
            <v>183198.96857999999</v>
          </cell>
          <cell r="I62">
            <v>158326.24463</v>
          </cell>
          <cell r="J62">
            <v>159903.74786</v>
          </cell>
          <cell r="K62">
            <v>186732.72577000002</v>
          </cell>
          <cell r="L62">
            <v>186449.22039999999</v>
          </cell>
          <cell r="M62">
            <v>225481.53675999999</v>
          </cell>
          <cell r="N62">
            <v>189810.97844000001</v>
          </cell>
          <cell r="O62">
            <v>260617</v>
          </cell>
          <cell r="P62">
            <v>131925</v>
          </cell>
          <cell r="Q62">
            <v>152300</v>
          </cell>
          <cell r="R62">
            <v>2032507.6348899999</v>
          </cell>
          <cell r="U62">
            <v>104544</v>
          </cell>
          <cell r="V62">
            <v>79868.800960000008</v>
          </cell>
          <cell r="W62">
            <v>101763.43698</v>
          </cell>
          <cell r="X62">
            <v>58138.94</v>
          </cell>
          <cell r="Y62">
            <v>91396.393239442492</v>
          </cell>
          <cell r="Z62">
            <v>136828.02894108786</v>
          </cell>
          <cell r="AA62">
            <v>181194.26905965302</v>
          </cell>
          <cell r="AB62">
            <v>230951.88865277061</v>
          </cell>
          <cell r="AC62">
            <v>153404.16060750344</v>
          </cell>
          <cell r="AD62">
            <v>140442.43802988669</v>
          </cell>
          <cell r="AE62">
            <v>67445.467591007749</v>
          </cell>
          <cell r="AF62">
            <v>67336.424361474899</v>
          </cell>
          <cell r="AG62">
            <v>1436948.2484228266</v>
          </cell>
          <cell r="AJ62">
            <v>119174.19732709063</v>
          </cell>
          <cell r="AK62">
            <v>119565.11874086154</v>
          </cell>
          <cell r="AL62">
            <v>116953.25588906398</v>
          </cell>
          <cell r="AM62">
            <v>106060.14800692024</v>
          </cell>
          <cell r="AN62">
            <v>109468.99409619783</v>
          </cell>
          <cell r="AO62">
            <v>149259.06936598662</v>
          </cell>
          <cell r="AP62">
            <v>172488.08222946973</v>
          </cell>
          <cell r="AQ62">
            <v>216617.10257611892</v>
          </cell>
          <cell r="AR62">
            <v>171756.83949706767</v>
          </cell>
          <cell r="AS62">
            <v>163038.83167161356</v>
          </cell>
          <cell r="AT62">
            <v>121387.62853255251</v>
          </cell>
          <cell r="AU62">
            <v>120732.52024226826</v>
          </cell>
          <cell r="AV62">
            <v>1686501.7881752113</v>
          </cell>
          <cell r="AY62">
            <v>0</v>
          </cell>
          <cell r="AZ62">
            <v>0</v>
          </cell>
          <cell r="BA62">
            <v>0</v>
          </cell>
          <cell r="BB62">
            <v>0</v>
          </cell>
          <cell r="BC62">
            <v>0</v>
          </cell>
          <cell r="BD62">
            <v>0</v>
          </cell>
          <cell r="BE62">
            <v>0</v>
          </cell>
          <cell r="BF62">
            <v>0</v>
          </cell>
          <cell r="BG62">
            <v>0</v>
          </cell>
          <cell r="BH62">
            <v>0</v>
          </cell>
          <cell r="BI62">
            <v>0</v>
          </cell>
          <cell r="BJ62">
            <v>0</v>
          </cell>
          <cell r="BK62">
            <v>0</v>
          </cell>
          <cell r="BN62">
            <v>0</v>
          </cell>
          <cell r="BO62">
            <v>0</v>
          </cell>
          <cell r="BP62">
            <v>0</v>
          </cell>
          <cell r="BQ62">
            <v>0</v>
          </cell>
          <cell r="BR62">
            <v>0</v>
          </cell>
          <cell r="BS62">
            <v>0</v>
          </cell>
          <cell r="BT62">
            <v>0</v>
          </cell>
          <cell r="BU62">
            <v>0</v>
          </cell>
          <cell r="BV62">
            <v>0</v>
          </cell>
          <cell r="BW62">
            <v>0</v>
          </cell>
          <cell r="BX62">
            <v>0</v>
          </cell>
          <cell r="BY62">
            <v>0</v>
          </cell>
          <cell r="BZ62">
            <v>0</v>
          </cell>
        </row>
        <row r="63">
          <cell r="A63">
            <v>7</v>
          </cell>
          <cell r="C63" t="str">
            <v>Monthly Forecast - Book ($ Millions)</v>
          </cell>
          <cell r="AG63">
            <v>0</v>
          </cell>
          <cell r="AU63" t="str">
            <v>Check--&gt;</v>
          </cell>
          <cell r="BJ63" t="str">
            <v>Check--&gt;</v>
          </cell>
          <cell r="BY63" t="str">
            <v>Check--&gt;</v>
          </cell>
        </row>
        <row r="64">
          <cell r="A64">
            <v>8</v>
          </cell>
          <cell r="C64" t="str">
            <v>DWR Accrued</v>
          </cell>
          <cell r="U64">
            <v>104544</v>
          </cell>
          <cell r="V64">
            <v>79868.800960000008</v>
          </cell>
          <cell r="W64">
            <v>101763.43698</v>
          </cell>
          <cell r="X64">
            <v>58138.94</v>
          </cell>
          <cell r="Y64">
            <v>91396.393239442492</v>
          </cell>
          <cell r="Z64">
            <v>136828.02894108786</v>
          </cell>
          <cell r="AA64">
            <v>181194.26905965302</v>
          </cell>
          <cell r="AB64">
            <v>230951.88865277061</v>
          </cell>
          <cell r="AC64">
            <v>153404.16060750344</v>
          </cell>
          <cell r="AD64">
            <v>140442.43802988669</v>
          </cell>
          <cell r="AE64">
            <v>67445.467591007749</v>
          </cell>
          <cell r="AF64">
            <v>67336.424361474899</v>
          </cell>
          <cell r="AG64">
            <v>1413314.2484228266</v>
          </cell>
          <cell r="AJ64">
            <v>119174.19732709063</v>
          </cell>
          <cell r="AK64">
            <v>119565.11874086154</v>
          </cell>
          <cell r="AL64">
            <v>116953.25588906398</v>
          </cell>
          <cell r="AM64">
            <v>106060.14800692024</v>
          </cell>
          <cell r="AN64">
            <v>109468.99409619783</v>
          </cell>
          <cell r="AO64">
            <v>149259.06936598662</v>
          </cell>
          <cell r="AP64">
            <v>172488.08222946973</v>
          </cell>
          <cell r="AQ64">
            <v>216617.10257611892</v>
          </cell>
          <cell r="AR64">
            <v>171756.83949706767</v>
          </cell>
          <cell r="AS64">
            <v>163038.83167161356</v>
          </cell>
          <cell r="AT64">
            <v>121387.62853255251</v>
          </cell>
          <cell r="AU64">
            <v>120732.52024226826</v>
          </cell>
          <cell r="AV64">
            <v>1686501.7881752113</v>
          </cell>
          <cell r="AY64">
            <v>0</v>
          </cell>
          <cell r="AZ64">
            <v>0</v>
          </cell>
          <cell r="BA64">
            <v>0</v>
          </cell>
          <cell r="BB64">
            <v>0</v>
          </cell>
          <cell r="BC64">
            <v>0</v>
          </cell>
          <cell r="BD64">
            <v>0</v>
          </cell>
          <cell r="BE64">
            <v>0</v>
          </cell>
          <cell r="BF64">
            <v>0</v>
          </cell>
          <cell r="BG64">
            <v>0</v>
          </cell>
          <cell r="BH64">
            <v>0</v>
          </cell>
          <cell r="BI64">
            <v>0</v>
          </cell>
          <cell r="BJ64">
            <v>0</v>
          </cell>
        </row>
        <row r="65">
          <cell r="A65">
            <v>9</v>
          </cell>
          <cell r="C65" t="str">
            <v xml:space="preserve">DWR Payment </v>
          </cell>
          <cell r="F65">
            <v>27203</v>
          </cell>
          <cell r="G65">
            <v>65772</v>
          </cell>
          <cell r="H65">
            <v>103421</v>
          </cell>
          <cell r="I65">
            <v>97116</v>
          </cell>
          <cell r="J65">
            <v>117916</v>
          </cell>
          <cell r="K65">
            <v>153209</v>
          </cell>
          <cell r="L65">
            <v>177137</v>
          </cell>
          <cell r="M65">
            <v>221814</v>
          </cell>
          <cell r="N65">
            <v>187857</v>
          </cell>
          <cell r="O65">
            <v>185662</v>
          </cell>
          <cell r="P65">
            <v>120150</v>
          </cell>
          <cell r="Q65">
            <v>130570</v>
          </cell>
          <cell r="R65">
            <v>1587827</v>
          </cell>
          <cell r="U65">
            <v>0</v>
          </cell>
          <cell r="V65">
            <v>41148</v>
          </cell>
          <cell r="W65">
            <v>-17514</v>
          </cell>
          <cell r="X65">
            <v>0</v>
          </cell>
          <cell r="Y65">
            <v>0</v>
          </cell>
          <cell r="Z65">
            <v>0</v>
          </cell>
          <cell r="AA65">
            <v>0</v>
          </cell>
          <cell r="AB65">
            <v>0</v>
          </cell>
          <cell r="AC65">
            <v>0</v>
          </cell>
          <cell r="AD65">
            <v>0</v>
          </cell>
          <cell r="AE65">
            <v>0</v>
          </cell>
          <cell r="AF65">
            <v>0</v>
          </cell>
          <cell r="AG65">
            <v>23634</v>
          </cell>
          <cell r="AJ65">
            <v>0</v>
          </cell>
          <cell r="AK65">
            <v>0</v>
          </cell>
          <cell r="AL65">
            <v>0</v>
          </cell>
          <cell r="AM65">
            <v>0</v>
          </cell>
          <cell r="AN65">
            <v>0</v>
          </cell>
          <cell r="AO65">
            <v>0</v>
          </cell>
          <cell r="AP65">
            <v>0</v>
          </cell>
          <cell r="AQ65">
            <v>0</v>
          </cell>
          <cell r="AR65">
            <v>0</v>
          </cell>
          <cell r="AS65">
            <v>0</v>
          </cell>
          <cell r="AT65">
            <v>0</v>
          </cell>
          <cell r="AU65">
            <v>0</v>
          </cell>
          <cell r="AV65">
            <v>0</v>
          </cell>
          <cell r="AY65">
            <v>0</v>
          </cell>
          <cell r="AZ65">
            <v>0</v>
          </cell>
          <cell r="BA65">
            <v>0</v>
          </cell>
          <cell r="BB65">
            <v>0</v>
          </cell>
          <cell r="BC65">
            <v>0</v>
          </cell>
          <cell r="BD65">
            <v>0</v>
          </cell>
          <cell r="BE65">
            <v>0</v>
          </cell>
          <cell r="BF65">
            <v>0</v>
          </cell>
          <cell r="BG65">
            <v>0</v>
          </cell>
          <cell r="BH65">
            <v>0</v>
          </cell>
          <cell r="BI65">
            <v>0</v>
          </cell>
          <cell r="BJ65">
            <v>0</v>
          </cell>
          <cell r="BK65">
            <v>0</v>
          </cell>
          <cell r="BN65">
            <v>0</v>
          </cell>
          <cell r="BO65">
            <v>0</v>
          </cell>
          <cell r="BP65">
            <v>0</v>
          </cell>
          <cell r="BQ65">
            <v>0</v>
          </cell>
          <cell r="BR65">
            <v>0</v>
          </cell>
          <cell r="BS65">
            <v>0</v>
          </cell>
          <cell r="BT65">
            <v>0</v>
          </cell>
          <cell r="BU65">
            <v>0</v>
          </cell>
          <cell r="BV65">
            <v>0</v>
          </cell>
          <cell r="BW65">
            <v>0</v>
          </cell>
          <cell r="BX65">
            <v>0</v>
          </cell>
          <cell r="BY65">
            <v>0</v>
          </cell>
          <cell r="BZ65">
            <v>0</v>
          </cell>
        </row>
        <row r="66">
          <cell r="A66">
            <v>10</v>
          </cell>
          <cell r="C66" t="str">
            <v>Adjustments (20/20 Pgm, late Payments, etc)</v>
          </cell>
          <cell r="K66">
            <v>-221</v>
          </cell>
          <cell r="L66">
            <v>-29692</v>
          </cell>
          <cell r="M66">
            <v>-50062</v>
          </cell>
          <cell r="N66">
            <v>-29690</v>
          </cell>
          <cell r="O66">
            <v>-24758</v>
          </cell>
          <cell r="P66">
            <v>168</v>
          </cell>
          <cell r="Q66">
            <v>140</v>
          </cell>
          <cell r="R66">
            <v>-134115</v>
          </cell>
        </row>
        <row r="67">
          <cell r="A67">
            <v>11</v>
          </cell>
          <cell r="C67" t="str">
            <v>ISO Revenue Payments (IE)</v>
          </cell>
          <cell r="F67">
            <v>21341</v>
          </cell>
          <cell r="G67">
            <v>83325</v>
          </cell>
          <cell r="H67">
            <v>44908</v>
          </cell>
          <cell r="I67">
            <v>52784</v>
          </cell>
          <cell r="J67">
            <v>42471</v>
          </cell>
          <cell r="K67">
            <v>14931</v>
          </cell>
          <cell r="L67">
            <v>39960</v>
          </cell>
          <cell r="M67">
            <v>26306</v>
          </cell>
          <cell r="N67">
            <v>18322</v>
          </cell>
          <cell r="O67">
            <v>78066</v>
          </cell>
          <cell r="P67">
            <v>607</v>
          </cell>
          <cell r="Q67">
            <v>10590</v>
          </cell>
          <cell r="R67">
            <v>433611</v>
          </cell>
        </row>
        <row r="68">
          <cell r="A68">
            <v>12</v>
          </cell>
          <cell r="C68" t="str">
            <v>Total CDWR Payments - Book</v>
          </cell>
          <cell r="F68">
            <v>48544</v>
          </cell>
          <cell r="G68">
            <v>149097</v>
          </cell>
          <cell r="H68">
            <v>148329</v>
          </cell>
          <cell r="I68">
            <v>149900</v>
          </cell>
          <cell r="J68">
            <v>160387</v>
          </cell>
          <cell r="K68">
            <v>167919</v>
          </cell>
          <cell r="L68">
            <v>187405</v>
          </cell>
          <cell r="M68">
            <v>198058</v>
          </cell>
          <cell r="N68">
            <v>176489</v>
          </cell>
          <cell r="O68">
            <v>238970</v>
          </cell>
          <cell r="P68">
            <v>120925</v>
          </cell>
          <cell r="Q68">
            <v>141300</v>
          </cell>
          <cell r="R68">
            <v>1887323</v>
          </cell>
          <cell r="U68">
            <v>104544</v>
          </cell>
          <cell r="V68">
            <v>121016.80096000001</v>
          </cell>
          <cell r="W68">
            <v>84249.436979999999</v>
          </cell>
          <cell r="X68">
            <v>58138.94</v>
          </cell>
          <cell r="Y68">
            <v>91396.393239442492</v>
          </cell>
          <cell r="Z68">
            <v>136828.02894108786</v>
          </cell>
          <cell r="AA68">
            <v>181194.26905965302</v>
          </cell>
          <cell r="AB68">
            <v>230951.88865277061</v>
          </cell>
          <cell r="AC68">
            <v>153404.16060750344</v>
          </cell>
          <cell r="AD68">
            <v>140442.43802988669</v>
          </cell>
          <cell r="AE68">
            <v>67445.467591007749</v>
          </cell>
          <cell r="AF68">
            <v>67336.424361474899</v>
          </cell>
          <cell r="AG68">
            <v>1436948.2484228266</v>
          </cell>
          <cell r="AJ68">
            <v>0</v>
          </cell>
          <cell r="AK68">
            <v>0</v>
          </cell>
          <cell r="AL68">
            <v>0</v>
          </cell>
          <cell r="AM68">
            <v>0</v>
          </cell>
          <cell r="AN68">
            <v>0</v>
          </cell>
          <cell r="AO68">
            <v>0</v>
          </cell>
          <cell r="AP68">
            <v>0</v>
          </cell>
          <cell r="AQ68">
            <v>0</v>
          </cell>
          <cell r="AR68">
            <v>0</v>
          </cell>
          <cell r="AS68">
            <v>0</v>
          </cell>
          <cell r="AT68">
            <v>0</v>
          </cell>
          <cell r="AU68">
            <v>0</v>
          </cell>
          <cell r="AV68">
            <v>1686501.7881752113</v>
          </cell>
          <cell r="AY68">
            <v>0</v>
          </cell>
          <cell r="AZ68">
            <v>0</v>
          </cell>
          <cell r="BA68">
            <v>0</v>
          </cell>
          <cell r="BB68">
            <v>0</v>
          </cell>
          <cell r="BC68">
            <v>0</v>
          </cell>
          <cell r="BD68">
            <v>0</v>
          </cell>
          <cell r="BE68">
            <v>0</v>
          </cell>
          <cell r="BF68">
            <v>0</v>
          </cell>
          <cell r="BG68">
            <v>0</v>
          </cell>
          <cell r="BH68">
            <v>0</v>
          </cell>
          <cell r="BI68">
            <v>0</v>
          </cell>
          <cell r="BJ68">
            <v>0</v>
          </cell>
          <cell r="BK68">
            <v>0</v>
          </cell>
          <cell r="BN68">
            <v>0</v>
          </cell>
          <cell r="BO68">
            <v>0</v>
          </cell>
          <cell r="BP68">
            <v>0</v>
          </cell>
          <cell r="BQ68">
            <v>0</v>
          </cell>
          <cell r="BR68">
            <v>0</v>
          </cell>
          <cell r="BS68">
            <v>0</v>
          </cell>
          <cell r="BT68">
            <v>0</v>
          </cell>
          <cell r="BU68">
            <v>0</v>
          </cell>
          <cell r="BV68">
            <v>0</v>
          </cell>
          <cell r="BW68">
            <v>0</v>
          </cell>
          <cell r="BX68">
            <v>0</v>
          </cell>
          <cell r="BY68">
            <v>0</v>
          </cell>
          <cell r="BZ68">
            <v>0</v>
          </cell>
        </row>
        <row r="69">
          <cell r="A69">
            <v>13</v>
          </cell>
          <cell r="C69" t="str">
            <v>Monthly Forecast - Cash ($ Millions) [1c]</v>
          </cell>
          <cell r="U69" t="str">
            <v>Denotes adjustments to DWR Forecast based on Phil Scholdfield's forecast</v>
          </cell>
          <cell r="AB69">
            <v>37347</v>
          </cell>
          <cell r="AF69">
            <v>-1228.3</v>
          </cell>
        </row>
        <row r="70">
          <cell r="A70">
            <v>14</v>
          </cell>
          <cell r="C70" t="str">
            <v>Adjusted DWR Payment</v>
          </cell>
          <cell r="O70" t="str">
            <v>Phil Scolfield's Forecast --&gt;</v>
          </cell>
          <cell r="P70">
            <v>-168.96799999999999</v>
          </cell>
          <cell r="Q70">
            <v>-126.352</v>
          </cell>
          <cell r="T70" t="str">
            <v>Accrual vs Cash</v>
          </cell>
          <cell r="U70">
            <v>-140.12</v>
          </cell>
          <cell r="V70">
            <v>-102.54900000000001</v>
          </cell>
          <cell r="W70">
            <v>-108</v>
          </cell>
          <cell r="X70">
            <v>-86.600000000000009</v>
          </cell>
          <cell r="Y70">
            <v>-99.199999999999989</v>
          </cell>
          <cell r="Z70">
            <v>-47.6</v>
          </cell>
          <cell r="AA70">
            <v>-101.9</v>
          </cell>
          <cell r="AB70">
            <v>-220.8</v>
          </cell>
          <cell r="AC70">
            <v>-252.39999999999998</v>
          </cell>
          <cell r="AD70">
            <v>-165</v>
          </cell>
          <cell r="AE70">
            <v>-160</v>
          </cell>
          <cell r="AF70">
            <v>-94.8</v>
          </cell>
          <cell r="AG70">
            <v>-1578.9689999999998</v>
          </cell>
          <cell r="AI70" t="str">
            <v>Accrual vs Cash</v>
          </cell>
        </row>
        <row r="71">
          <cell r="A71">
            <v>15</v>
          </cell>
          <cell r="C71" t="str">
            <v>DWR Payment</v>
          </cell>
          <cell r="F71">
            <v>0</v>
          </cell>
          <cell r="G71">
            <v>0</v>
          </cell>
          <cell r="H71">
            <v>-54.381999999999998</v>
          </cell>
          <cell r="I71">
            <v>-92.641999999999996</v>
          </cell>
          <cell r="J71">
            <v>-99.078999999999994</v>
          </cell>
          <cell r="K71">
            <v>-112.628</v>
          </cell>
          <cell r="L71">
            <v>-114.456</v>
          </cell>
          <cell r="M71">
            <v>-148.27645000000001</v>
          </cell>
          <cell r="N71">
            <v>-190.46519999999998</v>
          </cell>
          <cell r="O71">
            <v>-179.7242</v>
          </cell>
          <cell r="P71">
            <v>-229.79589999999999</v>
          </cell>
          <cell r="Q71">
            <v>-138.66670000000002</v>
          </cell>
          <cell r="R71">
            <v>-1360.11545</v>
          </cell>
          <cell r="T71">
            <v>227.71955000000003</v>
          </cell>
          <cell r="U71">
            <v>-120</v>
          </cell>
          <cell r="V71">
            <v>-138</v>
          </cell>
          <cell r="W71">
            <v>-136</v>
          </cell>
          <cell r="X71">
            <v>-98.479241576999996</v>
          </cell>
          <cell r="Y71">
            <v>-64.682614547</v>
          </cell>
          <cell r="Z71">
            <v>-86.407775253526111</v>
          </cell>
          <cell r="AA71">
            <v>-130.01328358584104</v>
          </cell>
          <cell r="AB71">
            <v>-174.53933304186825</v>
          </cell>
          <cell r="AC71">
            <v>-223.48824571380297</v>
          </cell>
          <cell r="AD71">
            <v>-165.03631981429351</v>
          </cell>
          <cell r="AE71">
            <v>-142.38669641652919</v>
          </cell>
          <cell r="AF71">
            <v>-78.395013156839582</v>
          </cell>
          <cell r="AG71">
            <v>-1557.428523106701</v>
          </cell>
          <cell r="AI71">
            <v>-142020.75157717313</v>
          </cell>
          <cell r="AJ71">
            <v>-67.352780845904832</v>
          </cell>
          <cell r="AK71">
            <v>-111.39853138224827</v>
          </cell>
          <cell r="AL71">
            <v>-119.5064805287959</v>
          </cell>
          <cell r="AM71">
            <v>-117.34503531683362</v>
          </cell>
          <cell r="AN71">
            <v>-107.69411418924179</v>
          </cell>
          <cell r="AO71">
            <v>-108.95766718280619</v>
          </cell>
          <cell r="AP71">
            <v>-143.29055807551831</v>
          </cell>
          <cell r="AQ71">
            <v>-169.00373029994725</v>
          </cell>
          <cell r="AR71">
            <v>-209.99774952412153</v>
          </cell>
          <cell r="AS71">
            <v>-178.48587895892538</v>
          </cell>
          <cell r="AT71">
            <v>-164.34653284543168</v>
          </cell>
          <cell r="AU71">
            <v>-127.63530900341166</v>
          </cell>
          <cell r="AV71">
            <v>-1625.0143681531868</v>
          </cell>
          <cell r="AY71">
            <v>-120.83078648581089</v>
          </cell>
          <cell r="AZ71">
            <v>0</v>
          </cell>
          <cell r="BA71">
            <v>0</v>
          </cell>
          <cell r="BB71">
            <v>0</v>
          </cell>
          <cell r="BC71">
            <v>0</v>
          </cell>
          <cell r="BD71">
            <v>0</v>
          </cell>
          <cell r="BE71">
            <v>0</v>
          </cell>
          <cell r="BF71">
            <v>0</v>
          </cell>
          <cell r="BG71">
            <v>0</v>
          </cell>
          <cell r="BH71">
            <v>0</v>
          </cell>
          <cell r="BI71">
            <v>0</v>
          </cell>
          <cell r="BJ71">
            <v>0</v>
          </cell>
          <cell r="BK71">
            <v>-120.83078648581089</v>
          </cell>
          <cell r="BN71">
            <v>0</v>
          </cell>
          <cell r="BO71">
            <v>0</v>
          </cell>
          <cell r="BP71">
            <v>0</v>
          </cell>
          <cell r="BQ71">
            <v>0</v>
          </cell>
          <cell r="BR71">
            <v>0</v>
          </cell>
          <cell r="BS71">
            <v>0</v>
          </cell>
          <cell r="BT71">
            <v>0</v>
          </cell>
          <cell r="BU71">
            <v>0</v>
          </cell>
          <cell r="BV71">
            <v>0</v>
          </cell>
          <cell r="BW71">
            <v>0</v>
          </cell>
          <cell r="BX71">
            <v>0</v>
          </cell>
          <cell r="BY71">
            <v>0</v>
          </cell>
          <cell r="BZ71">
            <v>0</v>
          </cell>
        </row>
        <row r="72">
          <cell r="A72">
            <v>16</v>
          </cell>
          <cell r="C72" t="str">
            <v>Total CDWR Payments - Cash</v>
          </cell>
          <cell r="H72">
            <v>-54.381999999999998</v>
          </cell>
          <cell r="I72">
            <v>-92.641999999999996</v>
          </cell>
          <cell r="J72">
            <v>-99.078999999999994</v>
          </cell>
          <cell r="K72">
            <v>-112.628</v>
          </cell>
          <cell r="L72">
            <v>-114.456</v>
          </cell>
          <cell r="M72">
            <v>-148.27645000000001</v>
          </cell>
          <cell r="N72">
            <v>-190.46519999999998</v>
          </cell>
          <cell r="O72">
            <v>-179.7242</v>
          </cell>
          <cell r="P72">
            <v>-168.96799999999999</v>
          </cell>
          <cell r="Q72">
            <v>-126.352</v>
          </cell>
          <cell r="R72">
            <v>-1360.11545</v>
          </cell>
          <cell r="U72">
            <v>-140.12</v>
          </cell>
          <cell r="V72">
            <v>-102.54900000000001</v>
          </cell>
          <cell r="W72">
            <v>-108</v>
          </cell>
          <cell r="X72">
            <v>-86.600000000000009</v>
          </cell>
          <cell r="Y72">
            <v>-99.199999999999989</v>
          </cell>
          <cell r="Z72">
            <v>-47.6</v>
          </cell>
          <cell r="AA72">
            <v>-101.9</v>
          </cell>
          <cell r="AB72">
            <v>-220.8</v>
          </cell>
          <cell r="AC72">
            <v>-252.39999999999998</v>
          </cell>
          <cell r="AD72">
            <v>-165</v>
          </cell>
          <cell r="AE72">
            <v>-160</v>
          </cell>
          <cell r="AF72">
            <v>-94.8</v>
          </cell>
          <cell r="AG72">
            <v>-1578.9689999999998</v>
          </cell>
          <cell r="AJ72">
            <v>-67.352780845904832</v>
          </cell>
          <cell r="AK72">
            <v>-111.39853138224827</v>
          </cell>
          <cell r="AL72">
            <v>-119.5064805287959</v>
          </cell>
          <cell r="AM72">
            <v>-117.34503531683362</v>
          </cell>
          <cell r="AN72">
            <v>-107.69411418924179</v>
          </cell>
          <cell r="AO72">
            <v>-108.95766718280619</v>
          </cell>
          <cell r="AP72">
            <v>-143.29055807551831</v>
          </cell>
          <cell r="AQ72">
            <v>-169.00373029994725</v>
          </cell>
          <cell r="AR72">
            <v>-209.99774952412153</v>
          </cell>
          <cell r="AS72">
            <v>-178.48587895892538</v>
          </cell>
          <cell r="AT72">
            <v>-164.34653284543168</v>
          </cell>
          <cell r="AU72">
            <v>-127.63530900341166</v>
          </cell>
          <cell r="AV72">
            <v>-1625.0143681531868</v>
          </cell>
          <cell r="AY72">
            <v>-120.83078648581089</v>
          </cell>
          <cell r="AZ72">
            <v>0</v>
          </cell>
          <cell r="BA72">
            <v>0</v>
          </cell>
          <cell r="BB72">
            <v>0</v>
          </cell>
          <cell r="BC72">
            <v>0</v>
          </cell>
          <cell r="BD72">
            <v>0</v>
          </cell>
          <cell r="BE72">
            <v>0</v>
          </cell>
          <cell r="BF72">
            <v>0</v>
          </cell>
          <cell r="BG72">
            <v>0</v>
          </cell>
          <cell r="BH72">
            <v>0</v>
          </cell>
          <cell r="BI72">
            <v>0</v>
          </cell>
          <cell r="BJ72">
            <v>0</v>
          </cell>
          <cell r="BK72">
            <v>-120.83078648581089</v>
          </cell>
          <cell r="BN72">
            <v>0</v>
          </cell>
          <cell r="BO72">
            <v>0</v>
          </cell>
          <cell r="BP72">
            <v>0</v>
          </cell>
          <cell r="BQ72">
            <v>0</v>
          </cell>
          <cell r="BR72">
            <v>0</v>
          </cell>
          <cell r="BS72">
            <v>0</v>
          </cell>
          <cell r="BT72">
            <v>0</v>
          </cell>
          <cell r="BU72">
            <v>0</v>
          </cell>
          <cell r="BV72">
            <v>0</v>
          </cell>
          <cell r="BW72">
            <v>0</v>
          </cell>
          <cell r="BX72">
            <v>0</v>
          </cell>
          <cell r="BY72">
            <v>0</v>
          </cell>
          <cell r="BZ72">
            <v>0</v>
          </cell>
        </row>
        <row r="73">
          <cell r="A73">
            <v>17</v>
          </cell>
          <cell r="C73" t="str">
            <v>Variance in DWR payment</v>
          </cell>
          <cell r="P73">
            <v>60.8279</v>
          </cell>
          <cell r="Q73">
            <v>12.314700000000016</v>
          </cell>
          <cell r="R73">
            <v>73.142600000000016</v>
          </cell>
          <cell r="U73">
            <v>-20.120000000000005</v>
          </cell>
          <cell r="V73">
            <v>35.450999999999993</v>
          </cell>
          <cell r="W73">
            <v>28</v>
          </cell>
          <cell r="X73">
            <v>11.879241576999988</v>
          </cell>
          <cell r="Y73">
            <v>-34.517385452999989</v>
          </cell>
          <cell r="Z73">
            <v>38.80777525352611</v>
          </cell>
          <cell r="AA73">
            <v>28.113283585841032</v>
          </cell>
          <cell r="AB73">
            <v>-46.260666958131765</v>
          </cell>
          <cell r="AC73">
            <v>-28.911754286197009</v>
          </cell>
          <cell r="AD73">
            <v>3.631981429350617E-2</v>
          </cell>
          <cell r="AE73">
            <v>-17.61330358347081</v>
          </cell>
          <cell r="AF73">
            <v>-16.404986843160415</v>
          </cell>
          <cell r="AG73">
            <v>-21.540476893299356</v>
          </cell>
        </row>
        <row r="74">
          <cell r="A74">
            <v>18</v>
          </cell>
          <cell r="C74" t="str">
            <v>Total ISO Payments - Cash</v>
          </cell>
          <cell r="F74">
            <v>0</v>
          </cell>
          <cell r="G74">
            <v>0</v>
          </cell>
          <cell r="H74">
            <v>0</v>
          </cell>
          <cell r="I74">
            <v>0</v>
          </cell>
          <cell r="J74">
            <v>0</v>
          </cell>
          <cell r="K74">
            <v>0</v>
          </cell>
          <cell r="L74">
            <v>0</v>
          </cell>
          <cell r="M74">
            <v>0</v>
          </cell>
          <cell r="N74">
            <v>0</v>
          </cell>
          <cell r="O74">
            <v>0</v>
          </cell>
          <cell r="P74">
            <v>0</v>
          </cell>
          <cell r="Q74">
            <v>0</v>
          </cell>
          <cell r="R74">
            <v>0</v>
          </cell>
          <cell r="U74">
            <v>0</v>
          </cell>
          <cell r="V74">
            <v>0</v>
          </cell>
          <cell r="W74">
            <v>0</v>
          </cell>
          <cell r="X74">
            <v>0</v>
          </cell>
          <cell r="Y74">
            <v>0</v>
          </cell>
          <cell r="Z74">
            <v>0</v>
          </cell>
          <cell r="AA74">
            <v>0</v>
          </cell>
          <cell r="AB74">
            <v>0</v>
          </cell>
          <cell r="AC74">
            <v>-15</v>
          </cell>
          <cell r="AD74">
            <v>0</v>
          </cell>
          <cell r="AE74">
            <v>0</v>
          </cell>
          <cell r="AF74">
            <v>0</v>
          </cell>
          <cell r="AG74">
            <v>-15</v>
          </cell>
        </row>
        <row r="75">
          <cell r="A75">
            <v>19</v>
          </cell>
          <cell r="C75" t="str">
            <v>Monthly Forecast - Deferred ($ Millions)</v>
          </cell>
        </row>
        <row r="76">
          <cell r="A76">
            <v>20</v>
          </cell>
          <cell r="C76" t="str">
            <v>DWR Payment</v>
          </cell>
          <cell r="R76">
            <v>0</v>
          </cell>
        </row>
        <row r="77">
          <cell r="A77">
            <v>21</v>
          </cell>
          <cell r="C77" t="str">
            <v>ISO Revenue Payments (IE)</v>
          </cell>
          <cell r="F77">
            <v>-21.51048119</v>
          </cell>
          <cell r="G77">
            <v>-83.276731260000005</v>
          </cell>
          <cell r="H77">
            <v>-79.777968580000007</v>
          </cell>
          <cell r="I77">
            <v>-61.210244629999998</v>
          </cell>
          <cell r="J77">
            <v>-41.987747860000006</v>
          </cell>
          <cell r="K77">
            <v>-33.744725770000002</v>
          </cell>
          <cell r="L77">
            <v>-39.004220400000001</v>
          </cell>
          <cell r="M77">
            <v>-27.424536759999999</v>
          </cell>
          <cell r="N77">
            <v>-13.321978440000001</v>
          </cell>
          <cell r="O77">
            <v>-21.414000000000001</v>
          </cell>
          <cell r="P77">
            <v>-11</v>
          </cell>
          <cell r="Q77">
            <v>-11</v>
          </cell>
          <cell r="R77">
            <v>-444.67263489000004</v>
          </cell>
          <cell r="U77">
            <v>60.7</v>
          </cell>
          <cell r="V77">
            <v>0</v>
          </cell>
          <cell r="W77">
            <v>0</v>
          </cell>
          <cell r="X77">
            <v>100</v>
          </cell>
          <cell r="Y77">
            <v>0</v>
          </cell>
          <cell r="Z77">
            <v>150</v>
          </cell>
          <cell r="AA77">
            <v>133.97263489000005</v>
          </cell>
          <cell r="AB77">
            <v>0</v>
          </cell>
          <cell r="AC77">
            <v>0</v>
          </cell>
          <cell r="AD77">
            <v>0</v>
          </cell>
          <cell r="AE77">
            <v>0</v>
          </cell>
          <cell r="AF77">
            <v>0</v>
          </cell>
          <cell r="AG77">
            <v>444.67263489000004</v>
          </cell>
        </row>
        <row r="78">
          <cell r="A78">
            <v>22</v>
          </cell>
          <cell r="C78" t="str">
            <v>Total CDWR Payments - Deferred</v>
          </cell>
          <cell r="F78">
            <v>-21.51048119</v>
          </cell>
          <cell r="G78">
            <v>-104.78721245</v>
          </cell>
          <cell r="H78">
            <v>-184.56518103000002</v>
          </cell>
          <cell r="I78">
            <v>-245.77542566000002</v>
          </cell>
          <cell r="J78">
            <v>-287.76317352000001</v>
          </cell>
          <cell r="K78">
            <v>-321.50789929000001</v>
          </cell>
          <cell r="L78">
            <v>-360.51211969000002</v>
          </cell>
          <cell r="M78">
            <v>-387.93665645000004</v>
          </cell>
          <cell r="N78">
            <v>-401.25863489000005</v>
          </cell>
          <cell r="O78">
            <v>-422.67263489000004</v>
          </cell>
          <cell r="P78">
            <v>-433.67263489000004</v>
          </cell>
          <cell r="Q78">
            <v>-444.67263489000004</v>
          </cell>
          <cell r="R78">
            <v>-444.67263489000004</v>
          </cell>
          <cell r="U78">
            <v>-383.97263489000005</v>
          </cell>
          <cell r="V78">
            <v>-383.97263489000005</v>
          </cell>
          <cell r="W78">
            <v>-383.97263489000005</v>
          </cell>
          <cell r="X78">
            <v>-283.97263489000005</v>
          </cell>
          <cell r="Y78">
            <v>-283.97263489000005</v>
          </cell>
          <cell r="Z78">
            <v>-133.97263489000005</v>
          </cell>
          <cell r="AA78">
            <v>0</v>
          </cell>
          <cell r="AB78">
            <v>0</v>
          </cell>
          <cell r="AC78">
            <v>0</v>
          </cell>
          <cell r="AD78">
            <v>0</v>
          </cell>
          <cell r="AE78">
            <v>0</v>
          </cell>
          <cell r="AF78">
            <v>0</v>
          </cell>
          <cell r="AG78">
            <v>0</v>
          </cell>
          <cell r="AJ78">
            <v>0</v>
          </cell>
          <cell r="AK78">
            <v>0</v>
          </cell>
          <cell r="AL78">
            <v>0</v>
          </cell>
          <cell r="AM78">
            <v>0</v>
          </cell>
          <cell r="AN78">
            <v>0</v>
          </cell>
          <cell r="AO78">
            <v>0</v>
          </cell>
          <cell r="AP78">
            <v>0</v>
          </cell>
          <cell r="AQ78">
            <v>0</v>
          </cell>
          <cell r="AR78">
            <v>0</v>
          </cell>
          <cell r="AS78">
            <v>0</v>
          </cell>
          <cell r="AT78">
            <v>0</v>
          </cell>
          <cell r="AU78">
            <v>0</v>
          </cell>
          <cell r="AV78">
            <v>0</v>
          </cell>
          <cell r="AY78">
            <v>0</v>
          </cell>
          <cell r="AZ78">
            <v>0</v>
          </cell>
          <cell r="BA78">
            <v>0</v>
          </cell>
          <cell r="BB78">
            <v>0</v>
          </cell>
          <cell r="BC78">
            <v>0</v>
          </cell>
          <cell r="BD78">
            <v>0</v>
          </cell>
          <cell r="BE78">
            <v>0</v>
          </cell>
          <cell r="BF78">
            <v>0</v>
          </cell>
          <cell r="BG78">
            <v>0</v>
          </cell>
          <cell r="BH78">
            <v>0</v>
          </cell>
          <cell r="BI78">
            <v>0</v>
          </cell>
          <cell r="BJ78">
            <v>0</v>
          </cell>
          <cell r="BK78">
            <v>0</v>
          </cell>
          <cell r="BN78">
            <v>0</v>
          </cell>
          <cell r="BO78">
            <v>0</v>
          </cell>
          <cell r="BP78">
            <v>0</v>
          </cell>
          <cell r="BQ78">
            <v>0</v>
          </cell>
          <cell r="BR78">
            <v>0</v>
          </cell>
          <cell r="BS78">
            <v>0</v>
          </cell>
          <cell r="BT78">
            <v>0</v>
          </cell>
          <cell r="BU78">
            <v>0</v>
          </cell>
          <cell r="BV78">
            <v>0</v>
          </cell>
          <cell r="BW78">
            <v>0</v>
          </cell>
          <cell r="BX78">
            <v>0</v>
          </cell>
          <cell r="BY78">
            <v>0</v>
          </cell>
          <cell r="BZ78">
            <v>0</v>
          </cell>
        </row>
        <row r="79">
          <cell r="A79">
            <v>23</v>
          </cell>
          <cell r="C79" t="str">
            <v>Monthly Forecast - Recorded ($ Millions)</v>
          </cell>
        </row>
        <row r="80">
          <cell r="A80">
            <v>24</v>
          </cell>
          <cell r="C80" t="str">
            <v>DWR Payment</v>
          </cell>
          <cell r="F80">
            <v>0</v>
          </cell>
          <cell r="G80">
            <v>0</v>
          </cell>
          <cell r="H80">
            <v>-54.381</v>
          </cell>
          <cell r="I80">
            <v>-92.64</v>
          </cell>
          <cell r="J80">
            <v>-99.08</v>
          </cell>
          <cell r="K80">
            <v>-118.502</v>
          </cell>
          <cell r="L80">
            <v>-138.58199999999999</v>
          </cell>
          <cell r="M80">
            <v>-151.08799999999999</v>
          </cell>
          <cell r="N80">
            <v>-140.26900000000001</v>
          </cell>
          <cell r="O80">
            <v>-183.898</v>
          </cell>
          <cell r="P80">
            <v>-167.392</v>
          </cell>
          <cell r="Q80">
            <v>-141.571</v>
          </cell>
          <cell r="R80">
            <v>-1287.403</v>
          </cell>
          <cell r="U80">
            <v>-150</v>
          </cell>
          <cell r="V80">
            <v>-111</v>
          </cell>
          <cell r="W80">
            <v>-109</v>
          </cell>
        </row>
        <row r="81">
          <cell r="A81">
            <v>25</v>
          </cell>
          <cell r="C81" t="str">
            <v>ISO Revenue Payments (IE)</v>
          </cell>
          <cell r="R81">
            <v>0</v>
          </cell>
        </row>
        <row r="82">
          <cell r="A82">
            <v>26</v>
          </cell>
          <cell r="C82" t="str">
            <v>Total CDWR Payments - Recorded</v>
          </cell>
          <cell r="F82">
            <v>0</v>
          </cell>
          <cell r="G82">
            <v>0</v>
          </cell>
          <cell r="H82">
            <v>-54.381</v>
          </cell>
          <cell r="I82">
            <v>-92.64</v>
          </cell>
          <cell r="J82">
            <v>-99.08</v>
          </cell>
          <cell r="K82">
            <v>-118.502</v>
          </cell>
          <cell r="L82">
            <v>-138.58199999999999</v>
          </cell>
          <cell r="M82">
            <v>-151.08799999999999</v>
          </cell>
          <cell r="N82">
            <v>-140.26900000000001</v>
          </cell>
          <cell r="O82">
            <v>-183.898</v>
          </cell>
          <cell r="P82">
            <v>-167.392</v>
          </cell>
          <cell r="Q82">
            <v>-141.571</v>
          </cell>
          <cell r="R82">
            <v>-1287.403</v>
          </cell>
          <cell r="U82">
            <v>-150</v>
          </cell>
          <cell r="V82">
            <v>-111</v>
          </cell>
          <cell r="W82">
            <v>-109</v>
          </cell>
          <cell r="X82">
            <v>0</v>
          </cell>
          <cell r="Y82">
            <v>0</v>
          </cell>
          <cell r="Z82">
            <v>0</v>
          </cell>
          <cell r="AA82">
            <v>0</v>
          </cell>
          <cell r="AB82">
            <v>0</v>
          </cell>
          <cell r="AC82">
            <v>0</v>
          </cell>
          <cell r="AD82">
            <v>0</v>
          </cell>
          <cell r="AE82">
            <v>0</v>
          </cell>
          <cell r="AF82">
            <v>0</v>
          </cell>
          <cell r="AG82">
            <v>0</v>
          </cell>
          <cell r="AJ82">
            <v>0</v>
          </cell>
          <cell r="AK82">
            <v>0</v>
          </cell>
          <cell r="AL82">
            <v>0</v>
          </cell>
          <cell r="AM82">
            <v>0</v>
          </cell>
          <cell r="AN82">
            <v>0</v>
          </cell>
          <cell r="AO82">
            <v>0</v>
          </cell>
          <cell r="AP82">
            <v>0</v>
          </cell>
          <cell r="AQ82">
            <v>0</v>
          </cell>
          <cell r="AR82">
            <v>0</v>
          </cell>
          <cell r="AS82">
            <v>0</v>
          </cell>
          <cell r="AT82">
            <v>0</v>
          </cell>
          <cell r="AU82">
            <v>0</v>
          </cell>
          <cell r="AV82">
            <v>0</v>
          </cell>
          <cell r="AY82">
            <v>0</v>
          </cell>
          <cell r="AZ82">
            <v>0</v>
          </cell>
          <cell r="BA82">
            <v>0</v>
          </cell>
          <cell r="BB82">
            <v>0</v>
          </cell>
          <cell r="BC82">
            <v>0</v>
          </cell>
          <cell r="BD82">
            <v>0</v>
          </cell>
          <cell r="BE82">
            <v>0</v>
          </cell>
          <cell r="BF82">
            <v>0</v>
          </cell>
          <cell r="BG82">
            <v>0</v>
          </cell>
          <cell r="BH82">
            <v>0</v>
          </cell>
          <cell r="BI82">
            <v>0</v>
          </cell>
          <cell r="BJ82">
            <v>0</v>
          </cell>
          <cell r="BK82">
            <v>0</v>
          </cell>
          <cell r="BN82">
            <v>0</v>
          </cell>
          <cell r="BO82">
            <v>0</v>
          </cell>
          <cell r="BP82">
            <v>0</v>
          </cell>
          <cell r="BQ82">
            <v>0</v>
          </cell>
          <cell r="BR82">
            <v>0</v>
          </cell>
          <cell r="BS82">
            <v>0</v>
          </cell>
          <cell r="BT82">
            <v>0</v>
          </cell>
          <cell r="BU82">
            <v>0</v>
          </cell>
          <cell r="BV82">
            <v>0</v>
          </cell>
          <cell r="BW82">
            <v>0</v>
          </cell>
          <cell r="BX82">
            <v>0</v>
          </cell>
          <cell r="BY82">
            <v>0</v>
          </cell>
          <cell r="BZ82">
            <v>0</v>
          </cell>
        </row>
        <row r="83">
          <cell r="A83">
            <v>27</v>
          </cell>
          <cell r="C83" t="str">
            <v>Forecast vs. Recorded Variance</v>
          </cell>
          <cell r="F83">
            <v>0</v>
          </cell>
          <cell r="G83">
            <v>0</v>
          </cell>
          <cell r="H83">
            <v>9.9999999999766942E-4</v>
          </cell>
          <cell r="I83">
            <v>1.9999999999953388E-3</v>
          </cell>
          <cell r="J83">
            <v>-1.0000000000047748E-3</v>
          </cell>
          <cell r="K83">
            <v>-5.8739999999999952</v>
          </cell>
          <cell r="L83">
            <v>-24.125999999999991</v>
          </cell>
          <cell r="M83">
            <v>-2.8115499999999827</v>
          </cell>
          <cell r="N83">
            <v>50.196199999999976</v>
          </cell>
          <cell r="O83">
            <v>-4.1738</v>
          </cell>
          <cell r="P83">
            <v>1.5759999999999934</v>
          </cell>
          <cell r="Q83">
            <v>-15.218999999999994</v>
          </cell>
          <cell r="R83">
            <v>-0.4301500000000047</v>
          </cell>
          <cell r="U83">
            <v>-9.8799999999999955</v>
          </cell>
          <cell r="V83">
            <v>-8.4509999999999934</v>
          </cell>
          <cell r="W83">
            <v>-1</v>
          </cell>
        </row>
        <row r="84">
          <cell r="A84">
            <v>28</v>
          </cell>
          <cell r="C84" t="str">
            <v>Monthly Forecast - Input ($ Millions)</v>
          </cell>
        </row>
        <row r="85">
          <cell r="A85">
            <v>29</v>
          </cell>
          <cell r="C85" t="str">
            <v>DWR Payment</v>
          </cell>
          <cell r="F85">
            <v>0</v>
          </cell>
          <cell r="G85">
            <v>0</v>
          </cell>
          <cell r="H85">
            <v>-54.381</v>
          </cell>
          <cell r="I85">
            <v>-92.64</v>
          </cell>
          <cell r="J85">
            <v>-99.08</v>
          </cell>
          <cell r="K85">
            <v>-118.502</v>
          </cell>
          <cell r="L85">
            <v>-138.58199999999999</v>
          </cell>
          <cell r="M85">
            <v>-151.08799999999999</v>
          </cell>
          <cell r="N85">
            <v>-140.26900000000001</v>
          </cell>
          <cell r="O85">
            <v>-183.898</v>
          </cell>
          <cell r="P85">
            <v>-167.392</v>
          </cell>
          <cell r="Q85">
            <v>-141.571</v>
          </cell>
          <cell r="R85">
            <v>-1287.403</v>
          </cell>
          <cell r="U85">
            <v>-150</v>
          </cell>
          <cell r="V85">
            <v>-111</v>
          </cell>
          <cell r="W85">
            <v>-109</v>
          </cell>
          <cell r="X85">
            <v>-86.600000000000009</v>
          </cell>
          <cell r="Y85">
            <v>-99.199999999999989</v>
          </cell>
          <cell r="Z85">
            <v>-47.6</v>
          </cell>
          <cell r="AA85">
            <v>-101.9</v>
          </cell>
          <cell r="AB85">
            <v>-220.8</v>
          </cell>
          <cell r="AC85">
            <v>-252.39999999999998</v>
          </cell>
          <cell r="AD85">
            <v>-165</v>
          </cell>
          <cell r="AE85">
            <v>-160</v>
          </cell>
          <cell r="AF85">
            <v>-94.8</v>
          </cell>
          <cell r="AG85">
            <v>-1598.3</v>
          </cell>
          <cell r="AI85" t="str">
            <v>Forecast vs Rcrd</v>
          </cell>
          <cell r="AJ85">
            <v>-67.352780845904832</v>
          </cell>
          <cell r="AK85">
            <v>-111.39853138224827</v>
          </cell>
          <cell r="AL85">
            <v>-119.5064805287959</v>
          </cell>
          <cell r="AM85">
            <v>-117.34503531683362</v>
          </cell>
          <cell r="AN85">
            <v>-107.69411418924179</v>
          </cell>
          <cell r="AO85">
            <v>-108.95766718280619</v>
          </cell>
          <cell r="AP85">
            <v>-143.29055807551831</v>
          </cell>
          <cell r="AQ85">
            <v>-169.00373029994725</v>
          </cell>
          <cell r="AR85">
            <v>-209.99774952412153</v>
          </cell>
          <cell r="AS85">
            <v>-178.48587895892538</v>
          </cell>
          <cell r="AT85">
            <v>-164.34653284543168</v>
          </cell>
          <cell r="AU85">
            <v>-127.63530900341166</v>
          </cell>
          <cell r="AV85">
            <v>-1625.0143681531868</v>
          </cell>
          <cell r="AY85">
            <v>-120.83078648581089</v>
          </cell>
          <cell r="AZ85">
            <v>0</v>
          </cell>
          <cell r="BA85">
            <v>0</v>
          </cell>
          <cell r="BB85">
            <v>0</v>
          </cell>
          <cell r="BC85">
            <v>0</v>
          </cell>
          <cell r="BD85">
            <v>0</v>
          </cell>
          <cell r="BE85">
            <v>0</v>
          </cell>
          <cell r="BF85">
            <v>0</v>
          </cell>
          <cell r="BG85">
            <v>0</v>
          </cell>
          <cell r="BH85">
            <v>0</v>
          </cell>
          <cell r="BI85">
            <v>0</v>
          </cell>
          <cell r="BJ85">
            <v>0</v>
          </cell>
          <cell r="BK85">
            <v>-120.83078648581089</v>
          </cell>
          <cell r="BN85">
            <v>0</v>
          </cell>
          <cell r="BO85">
            <v>0</v>
          </cell>
          <cell r="BP85">
            <v>0</v>
          </cell>
          <cell r="BQ85">
            <v>0</v>
          </cell>
          <cell r="BR85">
            <v>0</v>
          </cell>
          <cell r="BS85">
            <v>0</v>
          </cell>
          <cell r="BT85">
            <v>0</v>
          </cell>
          <cell r="BU85">
            <v>0</v>
          </cell>
          <cell r="BV85">
            <v>0</v>
          </cell>
          <cell r="BW85">
            <v>0</v>
          </cell>
          <cell r="BX85">
            <v>0</v>
          </cell>
          <cell r="BY85">
            <v>0</v>
          </cell>
          <cell r="BZ85">
            <v>0</v>
          </cell>
        </row>
        <row r="86">
          <cell r="A86">
            <v>30</v>
          </cell>
          <cell r="C86" t="str">
            <v>ISO Revenue Payments (IE)</v>
          </cell>
          <cell r="F86">
            <v>0</v>
          </cell>
          <cell r="G86">
            <v>0</v>
          </cell>
          <cell r="H86">
            <v>0</v>
          </cell>
          <cell r="I86">
            <v>0</v>
          </cell>
          <cell r="J86">
            <v>0</v>
          </cell>
          <cell r="K86">
            <v>0</v>
          </cell>
          <cell r="L86">
            <v>0</v>
          </cell>
          <cell r="M86">
            <v>0</v>
          </cell>
          <cell r="N86">
            <v>0</v>
          </cell>
          <cell r="O86">
            <v>0</v>
          </cell>
          <cell r="P86">
            <v>0</v>
          </cell>
          <cell r="Q86">
            <v>0</v>
          </cell>
          <cell r="R86">
            <v>0</v>
          </cell>
          <cell r="U86">
            <v>0</v>
          </cell>
          <cell r="V86">
            <v>0</v>
          </cell>
          <cell r="W86">
            <v>0</v>
          </cell>
          <cell r="X86">
            <v>0</v>
          </cell>
          <cell r="Y86">
            <v>0</v>
          </cell>
          <cell r="Z86">
            <v>0</v>
          </cell>
          <cell r="AA86">
            <v>0</v>
          </cell>
          <cell r="AB86">
            <v>0</v>
          </cell>
          <cell r="AC86">
            <v>-15</v>
          </cell>
          <cell r="AD86">
            <v>0</v>
          </cell>
          <cell r="AE86">
            <v>0</v>
          </cell>
          <cell r="AF86">
            <v>0</v>
          </cell>
          <cell r="AG86">
            <v>-15</v>
          </cell>
          <cell r="AI86">
            <v>-34.331000000000131</v>
          </cell>
          <cell r="AJ86">
            <v>0</v>
          </cell>
          <cell r="AK86">
            <v>0</v>
          </cell>
          <cell r="AL86">
            <v>0</v>
          </cell>
          <cell r="AM86">
            <v>0</v>
          </cell>
          <cell r="AN86">
            <v>0</v>
          </cell>
          <cell r="AO86">
            <v>0</v>
          </cell>
          <cell r="AP86">
            <v>0</v>
          </cell>
          <cell r="AQ86">
            <v>0</v>
          </cell>
          <cell r="AR86">
            <v>0</v>
          </cell>
          <cell r="AS86">
            <v>0</v>
          </cell>
          <cell r="AT86">
            <v>0</v>
          </cell>
          <cell r="AU86">
            <v>0</v>
          </cell>
          <cell r="AV86">
            <v>0</v>
          </cell>
          <cell r="AY86">
            <v>0</v>
          </cell>
          <cell r="AZ86">
            <v>0</v>
          </cell>
          <cell r="BA86">
            <v>0</v>
          </cell>
          <cell r="BB86">
            <v>0</v>
          </cell>
          <cell r="BC86">
            <v>0</v>
          </cell>
          <cell r="BD86">
            <v>0</v>
          </cell>
          <cell r="BE86">
            <v>0</v>
          </cell>
          <cell r="BF86">
            <v>0</v>
          </cell>
          <cell r="BG86">
            <v>0</v>
          </cell>
          <cell r="BH86">
            <v>0</v>
          </cell>
          <cell r="BI86">
            <v>0</v>
          </cell>
          <cell r="BJ86">
            <v>0</v>
          </cell>
          <cell r="BK86">
            <v>0</v>
          </cell>
          <cell r="BN86">
            <v>0</v>
          </cell>
          <cell r="BO86">
            <v>0</v>
          </cell>
          <cell r="BP86">
            <v>0</v>
          </cell>
          <cell r="BQ86">
            <v>0</v>
          </cell>
          <cell r="BR86">
            <v>0</v>
          </cell>
          <cell r="BS86">
            <v>0</v>
          </cell>
          <cell r="BT86">
            <v>0</v>
          </cell>
          <cell r="BU86">
            <v>0</v>
          </cell>
          <cell r="BV86">
            <v>0</v>
          </cell>
          <cell r="BW86">
            <v>0</v>
          </cell>
          <cell r="BX86">
            <v>0</v>
          </cell>
          <cell r="BY86">
            <v>0</v>
          </cell>
          <cell r="BZ86">
            <v>0</v>
          </cell>
        </row>
        <row r="87">
          <cell r="A87">
            <v>31</v>
          </cell>
          <cell r="C87" t="str">
            <v>Total CDWR Payments - Input</v>
          </cell>
          <cell r="F87">
            <v>0</v>
          </cell>
          <cell r="G87">
            <v>0</v>
          </cell>
          <cell r="H87">
            <v>-54.381</v>
          </cell>
          <cell r="I87">
            <v>-92.64</v>
          </cell>
          <cell r="J87">
            <v>-99.08</v>
          </cell>
          <cell r="K87">
            <v>-118.502</v>
          </cell>
          <cell r="L87">
            <v>-138.58199999999999</v>
          </cell>
          <cell r="M87">
            <v>-151.08799999999999</v>
          </cell>
          <cell r="N87">
            <v>-140.26900000000001</v>
          </cell>
          <cell r="O87">
            <v>-183.898</v>
          </cell>
          <cell r="P87">
            <v>-167.392</v>
          </cell>
          <cell r="Q87">
            <v>-141.571</v>
          </cell>
          <cell r="R87">
            <v>-1287.403</v>
          </cell>
          <cell r="U87">
            <v>-150</v>
          </cell>
          <cell r="V87">
            <v>-111</v>
          </cell>
          <cell r="W87">
            <v>-109</v>
          </cell>
          <cell r="X87">
            <v>-86.600000000000009</v>
          </cell>
          <cell r="Y87">
            <v>-99.199999999999989</v>
          </cell>
          <cell r="Z87">
            <v>-47.6</v>
          </cell>
          <cell r="AA87">
            <v>-101.9</v>
          </cell>
          <cell r="AB87">
            <v>-220.8</v>
          </cell>
          <cell r="AC87">
            <v>-267.39999999999998</v>
          </cell>
          <cell r="AD87">
            <v>-165</v>
          </cell>
          <cell r="AE87">
            <v>-160</v>
          </cell>
          <cell r="AF87">
            <v>-94.8</v>
          </cell>
          <cell r="AG87">
            <v>-1613.3</v>
          </cell>
          <cell r="AJ87">
            <v>-67.352780845904832</v>
          </cell>
          <cell r="AK87">
            <v>-111.39853138224827</v>
          </cell>
          <cell r="AL87">
            <v>-119.5064805287959</v>
          </cell>
          <cell r="AM87">
            <v>-117.34503531683362</v>
          </cell>
          <cell r="AN87">
            <v>-107.69411418924179</v>
          </cell>
          <cell r="AO87">
            <v>-108.95766718280619</v>
          </cell>
          <cell r="AP87">
            <v>-143.29055807551831</v>
          </cell>
          <cell r="AQ87">
            <v>-169.00373029994725</v>
          </cell>
          <cell r="AR87">
            <v>-209.99774952412153</v>
          </cell>
          <cell r="AS87">
            <v>-178.48587895892538</v>
          </cell>
          <cell r="AT87">
            <v>-164.34653284543168</v>
          </cell>
          <cell r="AU87">
            <v>-127.63530900341166</v>
          </cell>
          <cell r="AV87">
            <v>-1625.0143681531868</v>
          </cell>
          <cell r="AY87">
            <v>-120.83078648581089</v>
          </cell>
          <cell r="AZ87">
            <v>0</v>
          </cell>
          <cell r="BA87">
            <v>0</v>
          </cell>
          <cell r="BB87">
            <v>0</v>
          </cell>
          <cell r="BC87">
            <v>0</v>
          </cell>
          <cell r="BD87">
            <v>0</v>
          </cell>
          <cell r="BE87">
            <v>0</v>
          </cell>
          <cell r="BF87">
            <v>0</v>
          </cell>
          <cell r="BG87">
            <v>0</v>
          </cell>
          <cell r="BH87">
            <v>0</v>
          </cell>
          <cell r="BI87">
            <v>0</v>
          </cell>
          <cell r="BJ87">
            <v>0</v>
          </cell>
          <cell r="BK87">
            <v>-120.83078648581089</v>
          </cell>
          <cell r="BN87">
            <v>0</v>
          </cell>
          <cell r="BO87">
            <v>0</v>
          </cell>
          <cell r="BP87">
            <v>0</v>
          </cell>
          <cell r="BQ87">
            <v>0</v>
          </cell>
          <cell r="BR87">
            <v>0</v>
          </cell>
          <cell r="BS87">
            <v>0</v>
          </cell>
          <cell r="BT87">
            <v>0</v>
          </cell>
          <cell r="BU87">
            <v>0</v>
          </cell>
          <cell r="BV87">
            <v>0</v>
          </cell>
          <cell r="BW87">
            <v>0</v>
          </cell>
          <cell r="BX87">
            <v>0</v>
          </cell>
          <cell r="BY87">
            <v>0</v>
          </cell>
          <cell r="BZ87">
            <v>0</v>
          </cell>
        </row>
      </sheetData>
      <sheetData sheetId="9" refreshError="1"/>
      <sheetData sheetId="10" refreshError="1"/>
      <sheetData sheetId="11" refreshError="1">
        <row r="3">
          <cell r="A3">
            <v>1</v>
          </cell>
          <cell r="B3" t="str">
            <v>Accrual Budget Basis</v>
          </cell>
          <cell r="C3">
            <v>36892</v>
          </cell>
          <cell r="D3">
            <v>36923</v>
          </cell>
          <cell r="E3">
            <v>36951</v>
          </cell>
          <cell r="F3">
            <v>36982</v>
          </cell>
          <cell r="G3">
            <v>37012</v>
          </cell>
          <cell r="H3">
            <v>37043</v>
          </cell>
          <cell r="I3">
            <v>37073</v>
          </cell>
          <cell r="J3">
            <v>37104</v>
          </cell>
          <cell r="K3">
            <v>37135</v>
          </cell>
          <cell r="L3">
            <v>37165</v>
          </cell>
          <cell r="M3">
            <v>37196</v>
          </cell>
          <cell r="N3">
            <v>37226</v>
          </cell>
          <cell r="O3" t="str">
            <v>Total 2002</v>
          </cell>
          <cell r="P3" t="str">
            <v>Proscreen</v>
          </cell>
          <cell r="S3">
            <v>37257</v>
          </cell>
          <cell r="T3">
            <v>37288</v>
          </cell>
          <cell r="U3">
            <v>37316</v>
          </cell>
          <cell r="V3">
            <v>37347</v>
          </cell>
          <cell r="W3">
            <v>37377</v>
          </cell>
          <cell r="X3">
            <v>37408</v>
          </cell>
          <cell r="Y3">
            <v>37438</v>
          </cell>
          <cell r="Z3">
            <v>37469</v>
          </cell>
          <cell r="AA3">
            <v>37500</v>
          </cell>
          <cell r="AB3">
            <v>37530</v>
          </cell>
          <cell r="AC3">
            <v>37561</v>
          </cell>
          <cell r="AD3">
            <v>37591</v>
          </cell>
          <cell r="AE3" t="str">
            <v>Total 2002</v>
          </cell>
          <cell r="AF3" t="str">
            <v>Proscreen</v>
          </cell>
          <cell r="AI3">
            <v>37622</v>
          </cell>
          <cell r="AJ3">
            <v>37653</v>
          </cell>
          <cell r="AK3">
            <v>37681</v>
          </cell>
          <cell r="AL3">
            <v>37712</v>
          </cell>
          <cell r="AM3">
            <v>37742</v>
          </cell>
          <cell r="AN3">
            <v>37773</v>
          </cell>
          <cell r="AO3">
            <v>37803</v>
          </cell>
          <cell r="AP3">
            <v>37834</v>
          </cell>
          <cell r="AQ3">
            <v>37865</v>
          </cell>
          <cell r="AR3">
            <v>37895</v>
          </cell>
          <cell r="AS3">
            <v>37926</v>
          </cell>
          <cell r="AT3">
            <v>37956</v>
          </cell>
          <cell r="AU3" t="str">
            <v>Total 2003</v>
          </cell>
          <cell r="AV3" t="str">
            <v>Proscreen</v>
          </cell>
          <cell r="AY3">
            <v>37987</v>
          </cell>
          <cell r="AZ3">
            <v>38018</v>
          </cell>
          <cell r="BA3">
            <v>38047</v>
          </cell>
          <cell r="BB3">
            <v>38078</v>
          </cell>
          <cell r="BC3">
            <v>38108</v>
          </cell>
          <cell r="BD3">
            <v>38139</v>
          </cell>
          <cell r="BE3">
            <v>38169</v>
          </cell>
          <cell r="BF3">
            <v>38200</v>
          </cell>
          <cell r="BG3">
            <v>38231</v>
          </cell>
          <cell r="BH3">
            <v>38261</v>
          </cell>
          <cell r="BI3">
            <v>38292</v>
          </cell>
          <cell r="BJ3">
            <v>38322</v>
          </cell>
          <cell r="BK3" t="str">
            <v>Total 2004</v>
          </cell>
          <cell r="BL3" t="str">
            <v>Proscreen</v>
          </cell>
          <cell r="BO3">
            <v>38353</v>
          </cell>
          <cell r="BP3">
            <v>38384</v>
          </cell>
          <cell r="BQ3">
            <v>38412</v>
          </cell>
          <cell r="BR3">
            <v>38443</v>
          </cell>
          <cell r="BS3">
            <v>38473</v>
          </cell>
          <cell r="BT3">
            <v>38504</v>
          </cell>
          <cell r="BU3">
            <v>38534</v>
          </cell>
          <cell r="BV3">
            <v>38565</v>
          </cell>
          <cell r="BW3">
            <v>38596</v>
          </cell>
          <cell r="BX3">
            <v>38626</v>
          </cell>
          <cell r="BY3">
            <v>38657</v>
          </cell>
          <cell r="BZ3">
            <v>38687</v>
          </cell>
          <cell r="CA3" t="str">
            <v>Total 2005</v>
          </cell>
          <cell r="CB3" t="str">
            <v>Proscreen</v>
          </cell>
        </row>
        <row r="4">
          <cell r="A4">
            <v>2</v>
          </cell>
          <cell r="B4" t="str">
            <v>O&amp;M Budget %</v>
          </cell>
          <cell r="C4">
            <v>0.10489614744969092</v>
          </cell>
          <cell r="D4">
            <v>7.8468376705587539E-2</v>
          </cell>
          <cell r="E4">
            <v>8.1615095474311644E-2</v>
          </cell>
          <cell r="F4">
            <v>7.4564192601914561E-2</v>
          </cell>
          <cell r="G4">
            <v>7.8518197308587015E-2</v>
          </cell>
          <cell r="H4">
            <v>7.9887770519157658E-2</v>
          </cell>
          <cell r="I4">
            <v>7.9644129124617588E-2</v>
          </cell>
          <cell r="J4">
            <v>8.2778084634155091E-2</v>
          </cell>
          <cell r="K4">
            <v>8.68951431144631E-2</v>
          </cell>
          <cell r="L4">
            <v>8.0624574660121226E-2</v>
          </cell>
          <cell r="M4">
            <v>7.8670732233631191E-2</v>
          </cell>
          <cell r="N4">
            <v>9.3437556173762426E-2</v>
          </cell>
          <cell r="O4">
            <v>0.99999999999999978</v>
          </cell>
          <cell r="S4">
            <v>0.10489614744969092</v>
          </cell>
          <cell r="T4">
            <v>7.8468376705587539E-2</v>
          </cell>
          <cell r="U4">
            <v>8.1615095474311644E-2</v>
          </cell>
          <cell r="V4">
            <v>7.4564192601914561E-2</v>
          </cell>
          <cell r="W4">
            <v>7.8518197308587015E-2</v>
          </cell>
          <cell r="X4">
            <v>7.9887770519157658E-2</v>
          </cell>
          <cell r="Y4">
            <v>7.9644129124617588E-2</v>
          </cell>
          <cell r="Z4">
            <v>8.2778084634155091E-2</v>
          </cell>
          <cell r="AA4">
            <v>8.68951431144631E-2</v>
          </cell>
          <cell r="AB4">
            <v>8.0624574660121226E-2</v>
          </cell>
          <cell r="AC4">
            <v>7.8670732233631191E-2</v>
          </cell>
          <cell r="AD4">
            <v>9.3437556173762426E-2</v>
          </cell>
          <cell r="AE4">
            <v>0.99999999999999978</v>
          </cell>
          <cell r="AI4">
            <v>0.10489614744969092</v>
          </cell>
          <cell r="AJ4">
            <v>7.8468376705587539E-2</v>
          </cell>
          <cell r="AK4">
            <v>8.1615095474311644E-2</v>
          </cell>
          <cell r="AL4">
            <v>7.4564192601914561E-2</v>
          </cell>
          <cell r="AM4">
            <v>7.8518197308587015E-2</v>
          </cell>
          <cell r="AN4">
            <v>7.9887770519157658E-2</v>
          </cell>
          <cell r="AO4">
            <v>7.9644129124617588E-2</v>
          </cell>
          <cell r="AP4">
            <v>8.2778084634155091E-2</v>
          </cell>
          <cell r="AQ4">
            <v>8.68951431144631E-2</v>
          </cell>
          <cell r="AR4">
            <v>8.0624574660121226E-2</v>
          </cell>
          <cell r="AS4">
            <v>7.8670732233631191E-2</v>
          </cell>
          <cell r="AT4">
            <v>9.3437556173762426E-2</v>
          </cell>
          <cell r="AU4">
            <v>0.99999999999999978</v>
          </cell>
          <cell r="AY4">
            <v>0.10489614744969092</v>
          </cell>
          <cell r="AZ4">
            <v>7.8468376705587539E-2</v>
          </cell>
          <cell r="BA4">
            <v>8.1615095474311644E-2</v>
          </cell>
          <cell r="BB4">
            <v>7.4564192601914561E-2</v>
          </cell>
          <cell r="BC4">
            <v>7.8518197308587015E-2</v>
          </cell>
          <cell r="BD4">
            <v>7.9887770519157658E-2</v>
          </cell>
          <cell r="BE4">
            <v>7.9644129124617588E-2</v>
          </cell>
          <cell r="BF4">
            <v>8.2778084634155091E-2</v>
          </cell>
          <cell r="BG4">
            <v>8.68951431144631E-2</v>
          </cell>
          <cell r="BH4">
            <v>8.0624574660121226E-2</v>
          </cell>
          <cell r="BI4">
            <v>7.8670732233631191E-2</v>
          </cell>
          <cell r="BJ4">
            <v>9.3437556173762426E-2</v>
          </cell>
          <cell r="BK4">
            <v>0.99999999999999978</v>
          </cell>
          <cell r="BO4">
            <v>0.10489614744969092</v>
          </cell>
          <cell r="BP4">
            <v>7.8468376705587539E-2</v>
          </cell>
          <cell r="BQ4">
            <v>8.1615095474311644E-2</v>
          </cell>
          <cell r="BR4">
            <v>7.4564192601914561E-2</v>
          </cell>
          <cell r="BS4">
            <v>7.8518197308587015E-2</v>
          </cell>
          <cell r="BT4">
            <v>7.9887770519157658E-2</v>
          </cell>
          <cell r="BU4">
            <v>7.9644129124617588E-2</v>
          </cell>
          <cell r="BV4">
            <v>8.2778084634155091E-2</v>
          </cell>
          <cell r="BW4">
            <v>8.68951431144631E-2</v>
          </cell>
          <cell r="BX4">
            <v>8.0624574660121226E-2</v>
          </cell>
          <cell r="BY4">
            <v>7.8670732233631191E-2</v>
          </cell>
          <cell r="BZ4">
            <v>9.3437556173762426E-2</v>
          </cell>
          <cell r="CA4">
            <v>0.99999999999999978</v>
          </cell>
        </row>
        <row r="5">
          <cell r="A5">
            <v>3</v>
          </cell>
          <cell r="B5" t="str">
            <v>Capital Budget %</v>
          </cell>
          <cell r="C5">
            <v>7.7682909194865479E-2</v>
          </cell>
          <cell r="D5">
            <v>7.7010415145613603E-2</v>
          </cell>
          <cell r="E5">
            <v>8.3059029590827629E-2</v>
          </cell>
          <cell r="F5">
            <v>9.0709323782303897E-2</v>
          </cell>
          <cell r="G5">
            <v>8.7414021547026141E-2</v>
          </cell>
          <cell r="H5">
            <v>8.4443774669129001E-2</v>
          </cell>
          <cell r="I5">
            <v>9.0431896487187413E-2</v>
          </cell>
          <cell r="J5">
            <v>8.5036581886692997E-2</v>
          </cell>
          <cell r="K5">
            <v>7.4766870323257309E-2</v>
          </cell>
          <cell r="L5">
            <v>7.7465897094613115E-2</v>
          </cell>
          <cell r="M5">
            <v>7.3555283656966078E-2</v>
          </cell>
          <cell r="N5">
            <v>9.842399662151749E-2</v>
          </cell>
          <cell r="O5">
            <v>1.0000000000000004</v>
          </cell>
          <cell r="R5">
            <v>2001</v>
          </cell>
          <cell r="S5">
            <v>7.7682909194865479E-2</v>
          </cell>
          <cell r="T5">
            <v>7.7010415145613603E-2</v>
          </cell>
          <cell r="U5">
            <v>8.3059029590827629E-2</v>
          </cell>
          <cell r="V5">
            <v>9.0709323782303897E-2</v>
          </cell>
          <cell r="W5">
            <v>8.7414021547026141E-2</v>
          </cell>
          <cell r="X5">
            <v>8.4443774669129001E-2</v>
          </cell>
          <cell r="Y5">
            <v>9.0431896487187413E-2</v>
          </cell>
          <cell r="Z5">
            <v>8.5036581886692997E-2</v>
          </cell>
          <cell r="AA5">
            <v>7.4766870323257309E-2</v>
          </cell>
          <cell r="AB5">
            <v>7.7465897094613115E-2</v>
          </cell>
          <cell r="AC5">
            <v>7.3555283656966078E-2</v>
          </cell>
          <cell r="AD5">
            <v>9.842399662151749E-2</v>
          </cell>
          <cell r="AE5">
            <v>1.0000000000000004</v>
          </cell>
          <cell r="AH5">
            <v>2002</v>
          </cell>
          <cell r="AI5">
            <v>7.7682909194865479E-2</v>
          </cell>
          <cell r="AJ5">
            <v>7.7010415145613603E-2</v>
          </cell>
          <cell r="AK5">
            <v>8.3059029590827629E-2</v>
          </cell>
          <cell r="AL5">
            <v>9.0709323782303897E-2</v>
          </cell>
          <cell r="AM5">
            <v>8.7414021547026141E-2</v>
          </cell>
          <cell r="AN5">
            <v>8.4443774669129001E-2</v>
          </cell>
          <cell r="AO5">
            <v>9.0431896487187413E-2</v>
          </cell>
          <cell r="AP5">
            <v>8.5036581886692997E-2</v>
          </cell>
          <cell r="AQ5">
            <v>7.4766870323257309E-2</v>
          </cell>
          <cell r="AR5">
            <v>7.7465897094613115E-2</v>
          </cell>
          <cell r="AS5">
            <v>7.3555283656966078E-2</v>
          </cell>
          <cell r="AT5">
            <v>9.842399662151749E-2</v>
          </cell>
          <cell r="AU5">
            <v>1.0000000000000004</v>
          </cell>
          <cell r="AX5">
            <v>2003</v>
          </cell>
          <cell r="AY5">
            <v>7.7682909194865479E-2</v>
          </cell>
          <cell r="AZ5">
            <v>7.7010415145613603E-2</v>
          </cell>
          <cell r="BA5">
            <v>8.3059029590827629E-2</v>
          </cell>
          <cell r="BB5">
            <v>9.0709323782303897E-2</v>
          </cell>
          <cell r="BC5">
            <v>8.7414021547026141E-2</v>
          </cell>
          <cell r="BD5">
            <v>8.4443774669129001E-2</v>
          </cell>
          <cell r="BE5">
            <v>9.0431896487187413E-2</v>
          </cell>
          <cell r="BF5">
            <v>8.5036581886692997E-2</v>
          </cell>
          <cell r="BG5">
            <v>7.4766870323257309E-2</v>
          </cell>
          <cell r="BH5">
            <v>7.7465897094613115E-2</v>
          </cell>
          <cell r="BI5">
            <v>7.3555283656966078E-2</v>
          </cell>
          <cell r="BJ5">
            <v>9.842399662151749E-2</v>
          </cell>
          <cell r="BK5">
            <v>1.0000000000000004</v>
          </cell>
          <cell r="BN5">
            <v>2004</v>
          </cell>
          <cell r="BO5">
            <v>7.7682909194865479E-2</v>
          </cell>
          <cell r="BP5">
            <v>7.7010415145613603E-2</v>
          </cell>
          <cell r="BQ5">
            <v>8.3059029590827629E-2</v>
          </cell>
          <cell r="BR5">
            <v>9.0709323782303897E-2</v>
          </cell>
          <cell r="BS5">
            <v>8.7414021547026141E-2</v>
          </cell>
          <cell r="BT5">
            <v>8.4443774669129001E-2</v>
          </cell>
          <cell r="BU5">
            <v>9.0431896487187413E-2</v>
          </cell>
          <cell r="BV5">
            <v>8.5036581886692997E-2</v>
          </cell>
          <cell r="BW5">
            <v>7.4766870323257309E-2</v>
          </cell>
          <cell r="BX5">
            <v>7.7465897094613115E-2</v>
          </cell>
          <cell r="BY5">
            <v>7.3555283656966078E-2</v>
          </cell>
          <cell r="BZ5">
            <v>9.842399662151749E-2</v>
          </cell>
          <cell r="CA5">
            <v>1.0000000000000004</v>
          </cell>
          <cell r="CD5">
            <v>2005</v>
          </cell>
        </row>
        <row r="6">
          <cell r="A6">
            <v>4</v>
          </cell>
          <cell r="P6">
            <v>1127.4960000000001</v>
          </cell>
          <cell r="Q6" t="str">
            <v>O&amp;M and A&amp;G</v>
          </cell>
          <cell r="R6">
            <v>8</v>
          </cell>
          <cell r="AF6">
            <v>1147.4080000000001</v>
          </cell>
          <cell r="AG6" t="str">
            <v>O&amp;M and A&amp;G</v>
          </cell>
          <cell r="AH6">
            <v>8</v>
          </cell>
          <cell r="AV6">
            <v>1174.8530000000001</v>
          </cell>
          <cell r="AW6" t="str">
            <v>O&amp;M and A&amp;G</v>
          </cell>
          <cell r="AX6">
            <v>8</v>
          </cell>
          <cell r="BL6">
            <v>1158.3510000000001</v>
          </cell>
          <cell r="BM6" t="str">
            <v>O&amp;M and A&amp;G</v>
          </cell>
          <cell r="BN6">
            <v>8</v>
          </cell>
          <cell r="CB6">
            <v>1189.9660000000001</v>
          </cell>
          <cell r="CC6" t="str">
            <v>O&amp;M and A&amp;G</v>
          </cell>
          <cell r="CD6">
            <v>8</v>
          </cell>
        </row>
        <row r="7">
          <cell r="A7">
            <v>5</v>
          </cell>
          <cell r="B7" t="str">
            <v>O&amp;M Budget</v>
          </cell>
          <cell r="C7">
            <v>166.1311616541021</v>
          </cell>
          <cell r="D7">
            <v>124.27570403825497</v>
          </cell>
          <cell r="E7">
            <v>129.2593765291596</v>
          </cell>
          <cell r="F7">
            <v>118.09238218874903</v>
          </cell>
          <cell r="G7">
            <v>124.35460831502624</v>
          </cell>
          <cell r="H7">
            <v>126.52369453958529</v>
          </cell>
          <cell r="I7">
            <v>126.13782309543735</v>
          </cell>
          <cell r="J7">
            <v>131.10128154486654</v>
          </cell>
          <cell r="K7">
            <v>137.62174702010699</v>
          </cell>
          <cell r="L7">
            <v>127.69062136031087</v>
          </cell>
          <cell r="M7">
            <v>124.59618824819361</v>
          </cell>
          <cell r="N7">
            <v>147.98341146620737</v>
          </cell>
          <cell r="O7">
            <v>1583.768</v>
          </cell>
          <cell r="P7">
            <v>456.27199999999999</v>
          </cell>
          <cell r="Q7" t="str">
            <v>Customer Account &amp; Expense</v>
          </cell>
          <cell r="R7">
            <v>9</v>
          </cell>
          <cell r="S7">
            <v>173.99984125889321</v>
          </cell>
          <cell r="T7">
            <v>130.16193084844792</v>
          </cell>
          <cell r="U7">
            <v>135.38165130106964</v>
          </cell>
          <cell r="V7">
            <v>123.68574053258905</v>
          </cell>
          <cell r="W7">
            <v>130.24457236793259</v>
          </cell>
          <cell r="X7">
            <v>132.5163957573094</v>
          </cell>
          <cell r="Y7">
            <v>132.11224779759144</v>
          </cell>
          <cell r="Z7">
            <v>137.31079678561306</v>
          </cell>
          <cell r="AA7">
            <v>144.14009928569536</v>
          </cell>
          <cell r="AB7">
            <v>133.73859320386521</v>
          </cell>
          <cell r="AC7">
            <v>130.49759455596723</v>
          </cell>
          <cell r="AD7">
            <v>154.99253630502599</v>
          </cell>
          <cell r="AE7">
            <v>1658.7820000000002</v>
          </cell>
          <cell r="AF7">
            <v>511.37400000000002</v>
          </cell>
          <cell r="AG7" t="str">
            <v>Customer Account &amp; Expense</v>
          </cell>
          <cell r="AH7">
            <v>9</v>
          </cell>
          <cell r="AI7">
            <v>175.99632963330316</v>
          </cell>
          <cell r="AJ7">
            <v>131.65541946228535</v>
          </cell>
          <cell r="AK7">
            <v>136.9350314132322</v>
          </cell>
          <cell r="AL7">
            <v>125.10492081038129</v>
          </cell>
          <cell r="AM7">
            <v>131.73900921730691</v>
          </cell>
          <cell r="AN7">
            <v>134.0368996936005</v>
          </cell>
          <cell r="AO7">
            <v>133.62811450722026</v>
          </cell>
          <cell r="AP7">
            <v>138.88631207045492</v>
          </cell>
          <cell r="AQ7">
            <v>145.79397454459291</v>
          </cell>
          <cell r="AR7">
            <v>135.27312073337129</v>
          </cell>
          <cell r="AS7">
            <v>131.99493460256991</v>
          </cell>
          <cell r="AT7">
            <v>156.7709333116812</v>
          </cell>
          <cell r="AU7">
            <v>1677.8149999999998</v>
          </cell>
          <cell r="AV7">
            <v>502.96199999999999</v>
          </cell>
          <cell r="AW7" t="str">
            <v>Customer Account &amp; Expense</v>
          </cell>
          <cell r="AX7">
            <v>9</v>
          </cell>
          <cell r="AY7">
            <v>175.46177886589956</v>
          </cell>
          <cell r="AZ7">
            <v>131.25554461459367</v>
          </cell>
          <cell r="BA7">
            <v>136.51912088669511</v>
          </cell>
          <cell r="BB7">
            <v>124.72494168488193</v>
          </cell>
          <cell r="BC7">
            <v>131.33888048382238</v>
          </cell>
          <cell r="BD7">
            <v>133.62979161503489</v>
          </cell>
          <cell r="BE7">
            <v>133.22224802520122</v>
          </cell>
          <cell r="BF7">
            <v>138.46447495115927</v>
          </cell>
          <cell r="BG7">
            <v>145.3511568952816</v>
          </cell>
          <cell r="BH7">
            <v>134.86225790090333</v>
          </cell>
          <cell r="BI7">
            <v>131.59402855110733</v>
          </cell>
          <cell r="BJ7">
            <v>156.29477552541971</v>
          </cell>
          <cell r="BK7">
            <v>1672.7190000000001</v>
          </cell>
          <cell r="BL7">
            <v>514.36800000000005</v>
          </cell>
          <cell r="BM7" t="str">
            <v>Customer Account &amp; Expense</v>
          </cell>
          <cell r="BN7">
            <v>9</v>
          </cell>
          <cell r="BO7">
            <v>180.02203398012742</v>
          </cell>
          <cell r="BP7">
            <v>134.66687882349242</v>
          </cell>
          <cell r="BQ7">
            <v>140.06725554734535</v>
          </cell>
          <cell r="BR7">
            <v>127.96654539405758</v>
          </cell>
          <cell r="BS7">
            <v>134.7523805936159</v>
          </cell>
          <cell r="BT7">
            <v>137.10283255058476</v>
          </cell>
          <cell r="BU7">
            <v>136.68469689476484</v>
          </cell>
          <cell r="BV7">
            <v>142.06316940254456</v>
          </cell>
          <cell r="BW7">
            <v>149.12883634703979</v>
          </cell>
          <cell r="BX7">
            <v>138.36733065967744</v>
          </cell>
          <cell r="BY7">
            <v>135.01415996423222</v>
          </cell>
          <cell r="BZ7">
            <v>160.35687984251788</v>
          </cell>
          <cell r="CA7">
            <v>1716.1930000000002</v>
          </cell>
          <cell r="CB7">
            <v>526.22699999999998</v>
          </cell>
          <cell r="CC7" t="str">
            <v>Customer Account &amp; Expense</v>
          </cell>
          <cell r="CD7">
            <v>9</v>
          </cell>
        </row>
        <row r="8">
          <cell r="A8">
            <v>6</v>
          </cell>
          <cell r="B8" t="str">
            <v>Capital Budget</v>
          </cell>
          <cell r="C8">
            <v>53.445841526067447</v>
          </cell>
          <cell r="D8">
            <v>52.983165620182156</v>
          </cell>
          <cell r="E8">
            <v>57.144612358489411</v>
          </cell>
          <cell r="F8">
            <v>62.408014762225079</v>
          </cell>
          <cell r="G8">
            <v>60.140846824353986</v>
          </cell>
          <cell r="H8">
            <v>58.097316972360751</v>
          </cell>
          <cell r="I8">
            <v>62.217144783184942</v>
          </cell>
          <cell r="J8">
            <v>58.505168338044783</v>
          </cell>
          <cell r="K8">
            <v>51.439606782401029</v>
          </cell>
          <cell r="L8">
            <v>53.29653720109382</v>
          </cell>
          <cell r="M8">
            <v>50.606035155992664</v>
          </cell>
          <cell r="N8">
            <v>67.715709675604032</v>
          </cell>
          <cell r="O8">
            <v>688</v>
          </cell>
          <cell r="P8">
            <v>688</v>
          </cell>
          <cell r="Q8" t="str">
            <v>Construction Expenditure</v>
          </cell>
          <cell r="R8">
            <v>10</v>
          </cell>
          <cell r="S8">
            <v>67.130928907290127</v>
          </cell>
          <cell r="T8">
            <v>66.549782414724334</v>
          </cell>
          <cell r="U8">
            <v>71.77678936538716</v>
          </cell>
          <cell r="V8">
            <v>78.387913495658438</v>
          </cell>
          <cell r="W8">
            <v>75.5402253442074</v>
          </cell>
          <cell r="X8">
            <v>72.973438980722534</v>
          </cell>
          <cell r="Y8">
            <v>78.148170259746806</v>
          </cell>
          <cell r="Z8">
            <v>73.485722822695948</v>
          </cell>
          <cell r="AA8">
            <v>64.610987259767981</v>
          </cell>
          <cell r="AB8">
            <v>66.943394428663439</v>
          </cell>
          <cell r="AC8">
            <v>63.563975256705753</v>
          </cell>
          <cell r="AD8">
            <v>85.054671464430285</v>
          </cell>
          <cell r="AE8">
            <v>864.16600000000005</v>
          </cell>
          <cell r="AF8">
            <v>864.16600000000005</v>
          </cell>
          <cell r="AG8" t="str">
            <v>Construction Expenditure</v>
          </cell>
          <cell r="AH8">
            <v>10</v>
          </cell>
          <cell r="AI8">
            <v>77.682909194865474</v>
          </cell>
          <cell r="AJ8">
            <v>77.010415145613607</v>
          </cell>
          <cell r="AK8">
            <v>83.059029590827635</v>
          </cell>
          <cell r="AL8">
            <v>90.709323782303898</v>
          </cell>
          <cell r="AM8">
            <v>87.414021547026138</v>
          </cell>
          <cell r="AN8">
            <v>84.443774669128999</v>
          </cell>
          <cell r="AO8">
            <v>90.431896487187416</v>
          </cell>
          <cell r="AP8">
            <v>85.036581886693</v>
          </cell>
          <cell r="AQ8">
            <v>74.766870323257308</v>
          </cell>
          <cell r="AR8">
            <v>77.465897094613112</v>
          </cell>
          <cell r="AS8">
            <v>73.555283656966083</v>
          </cell>
          <cell r="AT8">
            <v>98.423996621517489</v>
          </cell>
          <cell r="AU8">
            <v>1000</v>
          </cell>
          <cell r="AV8">
            <v>1000</v>
          </cell>
          <cell r="AW8" t="str">
            <v>Construction Expenditure</v>
          </cell>
          <cell r="AX8">
            <v>10</v>
          </cell>
          <cell r="AY8">
            <v>91.27741830396694</v>
          </cell>
          <cell r="AZ8">
            <v>90.487237796095982</v>
          </cell>
          <cell r="BA8">
            <v>97.594359769222464</v>
          </cell>
          <cell r="BB8">
            <v>106.58345544420708</v>
          </cell>
          <cell r="BC8">
            <v>102.71147531775571</v>
          </cell>
          <cell r="BD8">
            <v>99.221435236226583</v>
          </cell>
          <cell r="BE8">
            <v>106.25747837244521</v>
          </cell>
          <cell r="BF8">
            <v>99.917983716864271</v>
          </cell>
          <cell r="BG8">
            <v>87.851072629827343</v>
          </cell>
          <cell r="BH8">
            <v>91.022429086170405</v>
          </cell>
          <cell r="BI8">
            <v>86.427458296935143</v>
          </cell>
          <cell r="BJ8">
            <v>115.64819603028305</v>
          </cell>
          <cell r="BK8">
            <v>1175.0000000000002</v>
          </cell>
          <cell r="BL8">
            <v>1175</v>
          </cell>
          <cell r="BM8" t="str">
            <v>Construction Expenditure</v>
          </cell>
          <cell r="BN8">
            <v>10</v>
          </cell>
          <cell r="BO8">
            <v>91.27741830396694</v>
          </cell>
          <cell r="BP8">
            <v>90.487237796095982</v>
          </cell>
          <cell r="BQ8">
            <v>97.594359769222464</v>
          </cell>
          <cell r="BR8">
            <v>106.58345544420708</v>
          </cell>
          <cell r="BS8">
            <v>102.71147531775571</v>
          </cell>
          <cell r="BT8">
            <v>99.221435236226583</v>
          </cell>
          <cell r="BU8">
            <v>106.25747837244521</v>
          </cell>
          <cell r="BV8">
            <v>99.917983716864271</v>
          </cell>
          <cell r="BW8">
            <v>87.851072629827343</v>
          </cell>
          <cell r="BX8">
            <v>91.022429086170405</v>
          </cell>
          <cell r="BY8">
            <v>86.427458296935143</v>
          </cell>
          <cell r="BZ8">
            <v>115.64819603028305</v>
          </cell>
          <cell r="CA8">
            <v>1175.0000000000002</v>
          </cell>
          <cell r="CB8">
            <v>1175</v>
          </cell>
          <cell r="CC8" t="str">
            <v>Construction Expenditure</v>
          </cell>
          <cell r="CD8">
            <v>10</v>
          </cell>
        </row>
        <row r="9">
          <cell r="A9">
            <v>7</v>
          </cell>
          <cell r="B9" t="str">
            <v>FFU</v>
          </cell>
          <cell r="C9">
            <v>8.3977500000000003</v>
          </cell>
          <cell r="D9">
            <v>8.3977500000000003</v>
          </cell>
          <cell r="E9">
            <v>8.3977500000000003</v>
          </cell>
          <cell r="F9">
            <v>8.3977500000000003</v>
          </cell>
          <cell r="G9">
            <v>8.3977500000000003</v>
          </cell>
          <cell r="H9">
            <v>8.3977500000000003</v>
          </cell>
          <cell r="I9">
            <v>8.3977500000000003</v>
          </cell>
          <cell r="J9">
            <v>8.3977500000000003</v>
          </cell>
          <cell r="K9">
            <v>8.3977500000000003</v>
          </cell>
          <cell r="L9">
            <v>8.3977500000000003</v>
          </cell>
          <cell r="M9">
            <v>8.3977500000000003</v>
          </cell>
          <cell r="N9">
            <v>8.3977500000000003</v>
          </cell>
          <cell r="O9">
            <v>100.77300000000001</v>
          </cell>
          <cell r="P9">
            <v>100.773</v>
          </cell>
          <cell r="Q9" t="str">
            <v>FFU</v>
          </cell>
          <cell r="R9">
            <v>11</v>
          </cell>
          <cell r="S9">
            <v>8.8654166666666665</v>
          </cell>
          <cell r="T9">
            <v>8.8654166666666665</v>
          </cell>
          <cell r="U9">
            <v>8.8654166666666665</v>
          </cell>
          <cell r="V9">
            <v>8.8654166666666665</v>
          </cell>
          <cell r="W9">
            <v>8.8654166666666665</v>
          </cell>
          <cell r="X9">
            <v>8.8654166666666665</v>
          </cell>
          <cell r="Y9">
            <v>8.8654166666666665</v>
          </cell>
          <cell r="Z9">
            <v>8.8654166666666665</v>
          </cell>
          <cell r="AA9">
            <v>8.8654166666666665</v>
          </cell>
          <cell r="AB9">
            <v>8.8654166666666665</v>
          </cell>
          <cell r="AC9">
            <v>8.8654166666666665</v>
          </cell>
          <cell r="AD9">
            <v>8.8654166666666665</v>
          </cell>
          <cell r="AE9">
            <v>106.38499999999998</v>
          </cell>
          <cell r="AF9">
            <v>106.38500000000001</v>
          </cell>
          <cell r="AG9" t="str">
            <v>FFU</v>
          </cell>
          <cell r="AH9">
            <v>11</v>
          </cell>
          <cell r="AI9">
            <v>8.81325</v>
          </cell>
          <cell r="AJ9">
            <v>8.81325</v>
          </cell>
          <cell r="AK9">
            <v>8.81325</v>
          </cell>
          <cell r="AL9">
            <v>8.81325</v>
          </cell>
          <cell r="AM9">
            <v>8.81325</v>
          </cell>
          <cell r="AN9">
            <v>8.81325</v>
          </cell>
          <cell r="AO9">
            <v>8.81325</v>
          </cell>
          <cell r="AP9">
            <v>8.81325</v>
          </cell>
          <cell r="AQ9">
            <v>8.81325</v>
          </cell>
          <cell r="AR9">
            <v>8.81325</v>
          </cell>
          <cell r="AS9">
            <v>8.81325</v>
          </cell>
          <cell r="AT9">
            <v>8.81325</v>
          </cell>
          <cell r="AU9">
            <v>105.75899999999997</v>
          </cell>
          <cell r="AV9">
            <v>105.759</v>
          </cell>
          <cell r="AW9" t="str">
            <v>FFU</v>
          </cell>
          <cell r="AX9">
            <v>11</v>
          </cell>
          <cell r="AY9">
            <v>7.9472500000000004</v>
          </cell>
          <cell r="AZ9">
            <v>7.9472500000000004</v>
          </cell>
          <cell r="BA9">
            <v>7.9472500000000004</v>
          </cell>
          <cell r="BB9">
            <v>7.9472500000000004</v>
          </cell>
          <cell r="BC9">
            <v>7.9472500000000004</v>
          </cell>
          <cell r="BD9">
            <v>7.9472500000000004</v>
          </cell>
          <cell r="BE9">
            <v>7.9472500000000004</v>
          </cell>
          <cell r="BF9">
            <v>7.9472500000000004</v>
          </cell>
          <cell r="BG9">
            <v>7.9472500000000004</v>
          </cell>
          <cell r="BH9">
            <v>7.9472500000000004</v>
          </cell>
          <cell r="BI9">
            <v>7.9472500000000004</v>
          </cell>
          <cell r="BJ9">
            <v>7.9472500000000004</v>
          </cell>
          <cell r="BK9">
            <v>95.366999999999976</v>
          </cell>
          <cell r="BL9">
            <v>95.367000000000004</v>
          </cell>
          <cell r="BM9" t="str">
            <v>FFU</v>
          </cell>
          <cell r="BN9">
            <v>11</v>
          </cell>
          <cell r="BO9">
            <v>7.6256666666666666</v>
          </cell>
          <cell r="BP9">
            <v>7.6256666666666666</v>
          </cell>
          <cell r="BQ9">
            <v>7.6256666666666666</v>
          </cell>
          <cell r="BR9">
            <v>7.6256666666666666</v>
          </cell>
          <cell r="BS9">
            <v>7.6256666666666666</v>
          </cell>
          <cell r="BT9">
            <v>7.6256666666666666</v>
          </cell>
          <cell r="BU9">
            <v>7.6256666666666666</v>
          </cell>
          <cell r="BV9">
            <v>7.6256666666666666</v>
          </cell>
          <cell r="BW9">
            <v>7.6256666666666666</v>
          </cell>
          <cell r="BX9">
            <v>7.6256666666666666</v>
          </cell>
          <cell r="BY9">
            <v>7.6256666666666666</v>
          </cell>
          <cell r="BZ9">
            <v>7.6256666666666666</v>
          </cell>
          <cell r="CA9">
            <v>91.507999999999981</v>
          </cell>
          <cell r="CB9">
            <v>91.507999999999996</v>
          </cell>
          <cell r="CC9" t="str">
            <v>FFU</v>
          </cell>
          <cell r="CD9">
            <v>11</v>
          </cell>
        </row>
        <row r="10">
          <cell r="A10">
            <v>8</v>
          </cell>
          <cell r="B10" t="str">
            <v>Total O&amp;M, FFU, and Capital Budget</v>
          </cell>
          <cell r="C10">
            <v>-227.97475318016956</v>
          </cell>
          <cell r="D10">
            <v>-185.65661965843714</v>
          </cell>
          <cell r="E10">
            <v>-194.80173888764901</v>
          </cell>
          <cell r="F10">
            <v>-188.89814695097411</v>
          </cell>
          <cell r="G10">
            <v>-192.89320513938023</v>
          </cell>
          <cell r="H10">
            <v>-193.01876151194605</v>
          </cell>
          <cell r="I10">
            <v>-196.75271787862229</v>
          </cell>
          <cell r="J10">
            <v>-198.00419988291131</v>
          </cell>
          <cell r="K10">
            <v>-197.45910380250803</v>
          </cell>
          <cell r="L10">
            <v>-189.3849085614047</v>
          </cell>
          <cell r="M10">
            <v>-183.59997340418627</v>
          </cell>
          <cell r="N10">
            <v>-224.09687114181142</v>
          </cell>
          <cell r="O10">
            <v>-2372.5409999999997</v>
          </cell>
          <cell r="P10">
            <v>2372.5410000000002</v>
          </cell>
          <cell r="Q10" t="str">
            <v>Total</v>
          </cell>
          <cell r="S10">
            <v>-249.99618683285001</v>
          </cell>
          <cell r="T10">
            <v>-205.57712992983895</v>
          </cell>
          <cell r="U10">
            <v>-216.02385733312346</v>
          </cell>
          <cell r="V10">
            <v>-210.93907069491416</v>
          </cell>
          <cell r="W10">
            <v>-214.65021437880668</v>
          </cell>
          <cell r="X10">
            <v>-214.35525140469861</v>
          </cell>
          <cell r="Y10">
            <v>-219.12583472400493</v>
          </cell>
          <cell r="Z10">
            <v>-219.66193627497569</v>
          </cell>
          <cell r="AA10">
            <v>-217.61650321213003</v>
          </cell>
          <cell r="AB10">
            <v>-209.54740429919534</v>
          </cell>
          <cell r="AC10">
            <v>-202.92698647933966</v>
          </cell>
          <cell r="AD10">
            <v>-248.91262443612297</v>
          </cell>
          <cell r="AE10">
            <v>-2629.3330000000001</v>
          </cell>
          <cell r="AF10">
            <v>2629.3330000000005</v>
          </cell>
          <cell r="AG10" t="str">
            <v>Total</v>
          </cell>
          <cell r="AI10">
            <v>-262.49248882816863</v>
          </cell>
          <cell r="AJ10">
            <v>-217.47908460789895</v>
          </cell>
          <cell r="AK10">
            <v>-228.80731100405984</v>
          </cell>
          <cell r="AL10">
            <v>-224.6274945926852</v>
          </cell>
          <cell r="AM10">
            <v>-227.96628076433305</v>
          </cell>
          <cell r="AN10">
            <v>-227.29392436272951</v>
          </cell>
          <cell r="AO10">
            <v>-232.87326099440767</v>
          </cell>
          <cell r="AP10">
            <v>-232.73614395714793</v>
          </cell>
          <cell r="AQ10">
            <v>-229.37409486785023</v>
          </cell>
          <cell r="AR10">
            <v>-221.55226782798442</v>
          </cell>
          <cell r="AS10">
            <v>-214.36346825953601</v>
          </cell>
          <cell r="AT10">
            <v>-264.00817993319868</v>
          </cell>
          <cell r="AU10">
            <v>-2783.5740000000005</v>
          </cell>
          <cell r="AV10">
            <v>2783.5740000000001</v>
          </cell>
          <cell r="AW10" t="str">
            <v>Total</v>
          </cell>
          <cell r="AY10">
            <v>-274.68644716986648</v>
          </cell>
          <cell r="AZ10">
            <v>-229.69003241068964</v>
          </cell>
          <cell r="BA10">
            <v>-242.06073065591755</v>
          </cell>
          <cell r="BB10">
            <v>-239.255647129089</v>
          </cell>
          <cell r="BC10">
            <v>-241.99760580157809</v>
          </cell>
          <cell r="BD10">
            <v>-240.79847685126146</v>
          </cell>
          <cell r="BE10">
            <v>-247.42697639764643</v>
          </cell>
          <cell r="BF10">
            <v>-246.32970866802356</v>
          </cell>
          <cell r="BG10">
            <v>-241.14947952510894</v>
          </cell>
          <cell r="BH10">
            <v>-233.83193698707373</v>
          </cell>
          <cell r="BI10">
            <v>-225.96873684804245</v>
          </cell>
          <cell r="BJ10">
            <v>-279.89022155570274</v>
          </cell>
          <cell r="BK10">
            <v>-2943.0860000000002</v>
          </cell>
          <cell r="BL10">
            <v>2943.0860000000002</v>
          </cell>
          <cell r="BM10" t="str">
            <v>Total</v>
          </cell>
          <cell r="BO10">
            <v>-278.92511895076103</v>
          </cell>
          <cell r="BP10">
            <v>-232.77978328625508</v>
          </cell>
          <cell r="BQ10">
            <v>-245.28728198323446</v>
          </cell>
          <cell r="BR10">
            <v>-242.17566750493131</v>
          </cell>
          <cell r="BS10">
            <v>-245.08952257803827</v>
          </cell>
          <cell r="BT10">
            <v>-243.94993445347799</v>
          </cell>
          <cell r="BU10">
            <v>-250.56784193387671</v>
          </cell>
          <cell r="BV10">
            <v>-249.60681978607548</v>
          </cell>
          <cell r="BW10">
            <v>-244.6055756435338</v>
          </cell>
          <cell r="BX10">
            <v>-237.0154264125145</v>
          </cell>
          <cell r="BY10">
            <v>-229.06728492783404</v>
          </cell>
          <cell r="BZ10">
            <v>-283.63074253946763</v>
          </cell>
          <cell r="CA10">
            <v>-2982.701</v>
          </cell>
          <cell r="CB10">
            <v>2982.701</v>
          </cell>
          <cell r="CC10" t="str">
            <v>Total</v>
          </cell>
        </row>
        <row r="11">
          <cell r="A11">
            <v>9</v>
          </cell>
          <cell r="B11" t="str">
            <v>Recorded Basis</v>
          </cell>
          <cell r="C11">
            <v>36892</v>
          </cell>
          <cell r="D11">
            <v>36923</v>
          </cell>
          <cell r="E11">
            <v>36951</v>
          </cell>
          <cell r="F11">
            <v>36982</v>
          </cell>
          <cell r="G11">
            <v>37012</v>
          </cell>
          <cell r="H11">
            <v>37043</v>
          </cell>
          <cell r="I11">
            <v>37073</v>
          </cell>
          <cell r="J11">
            <v>37104</v>
          </cell>
          <cell r="K11">
            <v>37135</v>
          </cell>
          <cell r="L11">
            <v>37165</v>
          </cell>
          <cell r="M11">
            <v>37196</v>
          </cell>
          <cell r="N11">
            <v>37226</v>
          </cell>
          <cell r="O11" t="str">
            <v>Total 2002</v>
          </cell>
          <cell r="S11">
            <v>37257</v>
          </cell>
          <cell r="T11">
            <v>37288</v>
          </cell>
          <cell r="U11">
            <v>37316</v>
          </cell>
          <cell r="V11">
            <v>37347</v>
          </cell>
          <cell r="W11">
            <v>37377</v>
          </cell>
          <cell r="X11">
            <v>37408</v>
          </cell>
          <cell r="Y11">
            <v>37438</v>
          </cell>
          <cell r="Z11">
            <v>37469</v>
          </cell>
          <cell r="AA11">
            <v>37500</v>
          </cell>
          <cell r="AB11">
            <v>37530</v>
          </cell>
          <cell r="AC11">
            <v>37561</v>
          </cell>
          <cell r="AD11">
            <v>37591</v>
          </cell>
          <cell r="AE11" t="str">
            <v>Total 2002</v>
          </cell>
          <cell r="AI11">
            <v>37622</v>
          </cell>
          <cell r="AJ11">
            <v>37653</v>
          </cell>
          <cell r="AK11">
            <v>37681</v>
          </cell>
          <cell r="AL11">
            <v>37712</v>
          </cell>
          <cell r="AM11">
            <v>37742</v>
          </cell>
          <cell r="AN11">
            <v>37773</v>
          </cell>
          <cell r="AO11">
            <v>37803</v>
          </cell>
          <cell r="AP11">
            <v>37834</v>
          </cell>
          <cell r="AQ11">
            <v>37865</v>
          </cell>
          <cell r="AR11">
            <v>37895</v>
          </cell>
          <cell r="AS11">
            <v>37926</v>
          </cell>
          <cell r="AT11">
            <v>37956</v>
          </cell>
          <cell r="AU11" t="str">
            <v>Total 2003</v>
          </cell>
          <cell r="AY11">
            <v>37987</v>
          </cell>
          <cell r="AZ11">
            <v>38018</v>
          </cell>
          <cell r="BA11">
            <v>38047</v>
          </cell>
          <cell r="BB11">
            <v>38078</v>
          </cell>
          <cell r="BC11">
            <v>38108</v>
          </cell>
          <cell r="BD11">
            <v>38139</v>
          </cell>
          <cell r="BE11">
            <v>38169</v>
          </cell>
          <cell r="BF11">
            <v>38200</v>
          </cell>
          <cell r="BG11">
            <v>38231</v>
          </cell>
          <cell r="BH11">
            <v>38261</v>
          </cell>
          <cell r="BI11">
            <v>38292</v>
          </cell>
          <cell r="BJ11">
            <v>38322</v>
          </cell>
          <cell r="BK11" t="str">
            <v>Total 2004</v>
          </cell>
          <cell r="BO11">
            <v>38353</v>
          </cell>
          <cell r="BP11">
            <v>38384</v>
          </cell>
          <cell r="BQ11">
            <v>38412</v>
          </cell>
          <cell r="BR11">
            <v>38443</v>
          </cell>
          <cell r="BS11">
            <v>38473</v>
          </cell>
          <cell r="BT11">
            <v>38504</v>
          </cell>
          <cell r="BU11">
            <v>38534</v>
          </cell>
          <cell r="BV11">
            <v>38565</v>
          </cell>
          <cell r="BW11">
            <v>38596</v>
          </cell>
          <cell r="BX11">
            <v>38626</v>
          </cell>
          <cell r="BY11">
            <v>38657</v>
          </cell>
          <cell r="BZ11">
            <v>38687</v>
          </cell>
          <cell r="CA11" t="str">
            <v>Total 2005</v>
          </cell>
        </row>
        <row r="12">
          <cell r="A12">
            <v>10</v>
          </cell>
          <cell r="B12" t="str">
            <v>O&amp;M Budget %</v>
          </cell>
          <cell r="O12">
            <v>0</v>
          </cell>
          <cell r="S12">
            <v>0</v>
          </cell>
          <cell r="T12">
            <v>0</v>
          </cell>
          <cell r="U12">
            <v>0</v>
          </cell>
          <cell r="V12">
            <v>0</v>
          </cell>
          <cell r="W12">
            <v>0</v>
          </cell>
          <cell r="X12">
            <v>0</v>
          </cell>
          <cell r="Y12">
            <v>0</v>
          </cell>
          <cell r="Z12">
            <v>0</v>
          </cell>
          <cell r="AA12">
            <v>0</v>
          </cell>
          <cell r="AB12">
            <v>0</v>
          </cell>
          <cell r="AC12">
            <v>0</v>
          </cell>
          <cell r="AD12">
            <v>0</v>
          </cell>
          <cell r="AE12">
            <v>0</v>
          </cell>
          <cell r="AI12">
            <v>0</v>
          </cell>
          <cell r="AJ12">
            <v>0</v>
          </cell>
          <cell r="AK12">
            <v>0</v>
          </cell>
          <cell r="AL12">
            <v>0</v>
          </cell>
          <cell r="AM12">
            <v>0</v>
          </cell>
          <cell r="AN12">
            <v>0</v>
          </cell>
          <cell r="AO12">
            <v>0</v>
          </cell>
          <cell r="AP12">
            <v>0</v>
          </cell>
          <cell r="AQ12">
            <v>0</v>
          </cell>
          <cell r="AR12">
            <v>0</v>
          </cell>
          <cell r="AS12">
            <v>0</v>
          </cell>
          <cell r="AT12">
            <v>0</v>
          </cell>
          <cell r="AU12">
            <v>0</v>
          </cell>
          <cell r="BK12">
            <v>0</v>
          </cell>
          <cell r="CA12">
            <v>0</v>
          </cell>
        </row>
        <row r="13">
          <cell r="A13">
            <v>11</v>
          </cell>
          <cell r="B13" t="str">
            <v>Capital Budget %</v>
          </cell>
          <cell r="O13">
            <v>0</v>
          </cell>
          <cell r="S13">
            <v>0</v>
          </cell>
          <cell r="T13">
            <v>0</v>
          </cell>
          <cell r="U13">
            <v>0</v>
          </cell>
          <cell r="V13">
            <v>0</v>
          </cell>
          <cell r="W13">
            <v>0</v>
          </cell>
          <cell r="X13">
            <v>0</v>
          </cell>
          <cell r="Y13">
            <v>0</v>
          </cell>
          <cell r="Z13">
            <v>0</v>
          </cell>
          <cell r="AA13">
            <v>0</v>
          </cell>
          <cell r="AB13">
            <v>0</v>
          </cell>
          <cell r="AC13">
            <v>0</v>
          </cell>
          <cell r="AD13">
            <v>0</v>
          </cell>
          <cell r="AE13">
            <v>0</v>
          </cell>
          <cell r="AI13">
            <v>0</v>
          </cell>
          <cell r="AJ13">
            <v>0</v>
          </cell>
          <cell r="AK13">
            <v>0</v>
          </cell>
          <cell r="AL13">
            <v>0</v>
          </cell>
          <cell r="AM13">
            <v>0</v>
          </cell>
          <cell r="AN13">
            <v>0</v>
          </cell>
          <cell r="AO13">
            <v>0</v>
          </cell>
          <cell r="AP13">
            <v>0</v>
          </cell>
          <cell r="AQ13">
            <v>0</v>
          </cell>
          <cell r="AR13">
            <v>0</v>
          </cell>
          <cell r="AS13">
            <v>0</v>
          </cell>
          <cell r="AT13">
            <v>0</v>
          </cell>
          <cell r="AU13">
            <v>0</v>
          </cell>
          <cell r="BK13">
            <v>0</v>
          </cell>
          <cell r="CA13">
            <v>0</v>
          </cell>
        </row>
        <row r="14">
          <cell r="A14">
            <v>12</v>
          </cell>
          <cell r="AF14">
            <v>1765.1670000000001</v>
          </cell>
          <cell r="AG14" t="str">
            <v>Total O&amp;M and A&amp;G</v>
          </cell>
          <cell r="AV14">
            <v>1783.5740000000001</v>
          </cell>
          <cell r="AW14" t="str">
            <v>Total O&amp;M and A&amp;G</v>
          </cell>
          <cell r="BL14">
            <v>1768.086</v>
          </cell>
          <cell r="BM14" t="str">
            <v>Total O&amp;M and A&amp;G</v>
          </cell>
          <cell r="CB14">
            <v>1807.7010000000002</v>
          </cell>
          <cell r="CC14" t="str">
            <v>Total O&amp;M and A&amp;G</v>
          </cell>
        </row>
        <row r="15">
          <cell r="A15">
            <v>13</v>
          </cell>
          <cell r="B15" t="str">
            <v>Result Sharing</v>
          </cell>
          <cell r="C15">
            <v>121.830257</v>
          </cell>
          <cell r="D15">
            <v>98.214769000000004</v>
          </cell>
          <cell r="E15">
            <v>99.275758999999994</v>
          </cell>
          <cell r="F15">
            <v>78.314581000000004</v>
          </cell>
          <cell r="G15">
            <v>132.49598599999999</v>
          </cell>
          <cell r="H15">
            <v>133.35398599999999</v>
          </cell>
          <cell r="I15">
            <v>101.40920199999999</v>
          </cell>
          <cell r="J15">
            <v>123.680407</v>
          </cell>
          <cell r="K15">
            <v>125.975318</v>
          </cell>
          <cell r="O15">
            <v>1014.5502650000001</v>
          </cell>
          <cell r="S15">
            <v>-3.3333333333333335</v>
          </cell>
          <cell r="T15">
            <v>-3.3333333333333335</v>
          </cell>
          <cell r="U15">
            <v>-3.3333333333333335</v>
          </cell>
          <cell r="V15">
            <v>-7.7777777777777786</v>
          </cell>
          <cell r="W15">
            <v>-7.7777777777777786</v>
          </cell>
          <cell r="X15">
            <v>-7.7777777777777786</v>
          </cell>
          <cell r="Y15">
            <v>-7.7777777777777786</v>
          </cell>
          <cell r="Z15">
            <v>-7.7777777777777786</v>
          </cell>
          <cell r="AA15">
            <v>-7.7777777777777786</v>
          </cell>
          <cell r="AB15">
            <v>-7.7777777777777786</v>
          </cell>
          <cell r="AC15">
            <v>-7.7777777777777786</v>
          </cell>
          <cell r="AD15">
            <v>-7.7777777777777786</v>
          </cell>
          <cell r="AE15">
            <v>-80</v>
          </cell>
          <cell r="AF15">
            <v>-80</v>
          </cell>
          <cell r="AG15" t="str">
            <v>Accrued Result Sharing</v>
          </cell>
          <cell r="AI15">
            <v>-6.666666666666667</v>
          </cell>
          <cell r="AJ15">
            <v>-6.666666666666667</v>
          </cell>
          <cell r="AK15">
            <v>-6.666666666666667</v>
          </cell>
          <cell r="AL15">
            <v>-6.666666666666667</v>
          </cell>
          <cell r="AM15">
            <v>-6.666666666666667</v>
          </cell>
          <cell r="AN15">
            <v>-6.666666666666667</v>
          </cell>
          <cell r="AO15">
            <v>-6.666666666666667</v>
          </cell>
          <cell r="AP15">
            <v>-6.666666666666667</v>
          </cell>
          <cell r="AQ15">
            <v>-6.666666666666667</v>
          </cell>
          <cell r="AR15">
            <v>-6.666666666666667</v>
          </cell>
          <cell r="AS15">
            <v>-6.666666666666667</v>
          </cell>
          <cell r="AT15">
            <v>-6.666666666666667</v>
          </cell>
          <cell r="AU15">
            <v>-80</v>
          </cell>
          <cell r="AV15">
            <v>-80</v>
          </cell>
          <cell r="AW15" t="str">
            <v>Accrued Result Sharing</v>
          </cell>
          <cell r="AY15">
            <v>-3.75</v>
          </cell>
          <cell r="AZ15">
            <v>-3.75</v>
          </cell>
          <cell r="BA15">
            <v>-3.75</v>
          </cell>
          <cell r="BB15">
            <v>-3.75</v>
          </cell>
          <cell r="BC15">
            <v>-3.75</v>
          </cell>
          <cell r="BD15">
            <v>-3.75</v>
          </cell>
          <cell r="BE15">
            <v>-3.75</v>
          </cell>
          <cell r="BF15">
            <v>-3.75</v>
          </cell>
          <cell r="BG15">
            <v>-3.75</v>
          </cell>
          <cell r="BH15">
            <v>-3.75</v>
          </cell>
          <cell r="BI15">
            <v>-3.75</v>
          </cell>
          <cell r="BJ15">
            <v>-3.75</v>
          </cell>
          <cell r="BK15">
            <v>-45</v>
          </cell>
          <cell r="BL15">
            <v>-45</v>
          </cell>
          <cell r="BM15" t="str">
            <v>Accrued Result Sharing</v>
          </cell>
          <cell r="BO15">
            <v>-3.75</v>
          </cell>
          <cell r="BP15">
            <v>-3.75</v>
          </cell>
          <cell r="BQ15">
            <v>-3.75</v>
          </cell>
          <cell r="BR15">
            <v>-3.75</v>
          </cell>
          <cell r="BS15">
            <v>-3.75</v>
          </cell>
          <cell r="BT15">
            <v>-3.75</v>
          </cell>
          <cell r="BU15">
            <v>-3.75</v>
          </cell>
          <cell r="BV15">
            <v>-3.75</v>
          </cell>
          <cell r="BW15">
            <v>-3.75</v>
          </cell>
          <cell r="BX15">
            <v>-3.75</v>
          </cell>
          <cell r="BY15">
            <v>-3.75</v>
          </cell>
          <cell r="BZ15">
            <v>-3.75</v>
          </cell>
          <cell r="CA15">
            <v>-45</v>
          </cell>
          <cell r="CB15">
            <v>-45</v>
          </cell>
          <cell r="CC15" t="str">
            <v>Accrued Result Sharing</v>
          </cell>
        </row>
        <row r="16">
          <cell r="A16">
            <v>14</v>
          </cell>
          <cell r="B16" t="str">
            <v>PBOPs</v>
          </cell>
          <cell r="C16">
            <v>39.981177000000002</v>
          </cell>
          <cell r="D16">
            <v>28.213677000000001</v>
          </cell>
          <cell r="E16">
            <v>25.924433000000001</v>
          </cell>
          <cell r="F16">
            <v>20.625641999999999</v>
          </cell>
          <cell r="G16">
            <v>26.133234999999999</v>
          </cell>
          <cell r="H16">
            <v>22.898720999999998</v>
          </cell>
          <cell r="I16">
            <v>21.860016000000002</v>
          </cell>
          <cell r="J16">
            <v>22.533047</v>
          </cell>
          <cell r="K16">
            <v>21.712610999999999</v>
          </cell>
          <cell r="O16">
            <v>229.88255900000004</v>
          </cell>
          <cell r="S16">
            <v>-4.666666666666667</v>
          </cell>
          <cell r="T16">
            <v>-4.666666666666667</v>
          </cell>
          <cell r="U16">
            <v>-4.666666666666667</v>
          </cell>
          <cell r="V16">
            <v>-4.666666666666667</v>
          </cell>
          <cell r="W16">
            <v>-4.666666666666667</v>
          </cell>
          <cell r="X16">
            <v>-4.666666666666667</v>
          </cell>
          <cell r="Y16">
            <v>-4.666666666666667</v>
          </cell>
          <cell r="Z16">
            <v>-4.666666666666667</v>
          </cell>
          <cell r="AA16">
            <v>-4.666666666666667</v>
          </cell>
          <cell r="AB16">
            <v>-4.666666666666667</v>
          </cell>
          <cell r="AC16">
            <v>-4.666666666666667</v>
          </cell>
          <cell r="AD16">
            <v>-4.666666666666667</v>
          </cell>
          <cell r="AE16">
            <v>-55.999999999999993</v>
          </cell>
          <cell r="AF16">
            <v>-56</v>
          </cell>
          <cell r="AG16" t="str">
            <v>Accrued PBOPs</v>
          </cell>
          <cell r="AI16">
            <v>-7.5</v>
          </cell>
          <cell r="AJ16">
            <v>-7.5</v>
          </cell>
          <cell r="AK16">
            <v>-7.5</v>
          </cell>
          <cell r="AL16">
            <v>-7.5</v>
          </cell>
          <cell r="AM16">
            <v>-7.5</v>
          </cell>
          <cell r="AN16">
            <v>-7.5</v>
          </cell>
          <cell r="AO16">
            <v>-7.5</v>
          </cell>
          <cell r="AP16">
            <v>-7.5</v>
          </cell>
          <cell r="AQ16">
            <v>-7.5</v>
          </cell>
          <cell r="AR16">
            <v>-7.5</v>
          </cell>
          <cell r="AS16">
            <v>-7.5</v>
          </cell>
          <cell r="AT16">
            <v>-7.5</v>
          </cell>
          <cell r="AU16">
            <v>-90</v>
          </cell>
          <cell r="AV16">
            <v>-90</v>
          </cell>
          <cell r="AW16" t="str">
            <v>Accrued PBOPs</v>
          </cell>
          <cell r="AY16">
            <v>-7.5</v>
          </cell>
          <cell r="AZ16">
            <v>-7.5</v>
          </cell>
          <cell r="BA16">
            <v>-7.5</v>
          </cell>
          <cell r="BB16">
            <v>-7.5</v>
          </cell>
          <cell r="BC16">
            <v>-7.5</v>
          </cell>
          <cell r="BD16">
            <v>-7.5</v>
          </cell>
          <cell r="BE16">
            <v>-7.5</v>
          </cell>
          <cell r="BF16">
            <v>-7.5</v>
          </cell>
          <cell r="BG16">
            <v>-7.5</v>
          </cell>
          <cell r="BH16">
            <v>-7.5</v>
          </cell>
          <cell r="BI16">
            <v>-7.5</v>
          </cell>
          <cell r="BJ16">
            <v>-7.5</v>
          </cell>
          <cell r="BK16">
            <v>-90</v>
          </cell>
          <cell r="BL16">
            <v>-90</v>
          </cell>
          <cell r="BM16" t="str">
            <v>Accrued PBOPs</v>
          </cell>
          <cell r="BO16">
            <v>-7.5</v>
          </cell>
          <cell r="BP16">
            <v>-7.5</v>
          </cell>
          <cell r="BQ16">
            <v>-7.5</v>
          </cell>
          <cell r="BR16">
            <v>-7.5</v>
          </cell>
          <cell r="BS16">
            <v>-7.5</v>
          </cell>
          <cell r="BT16">
            <v>-7.5</v>
          </cell>
          <cell r="BU16">
            <v>-7.5</v>
          </cell>
          <cell r="BV16">
            <v>-7.5</v>
          </cell>
          <cell r="BW16">
            <v>-7.5</v>
          </cell>
          <cell r="BX16">
            <v>-7.5</v>
          </cell>
          <cell r="BY16">
            <v>-7.5</v>
          </cell>
          <cell r="BZ16">
            <v>-7.5</v>
          </cell>
          <cell r="CA16">
            <v>-90</v>
          </cell>
          <cell r="CB16">
            <v>-90</v>
          </cell>
          <cell r="CC16" t="str">
            <v>Accrued PBOPs</v>
          </cell>
        </row>
        <row r="17">
          <cell r="A17">
            <v>15</v>
          </cell>
          <cell r="B17" t="str">
            <v>All other O&amp;M and A&amp;G</v>
          </cell>
          <cell r="L17">
            <v>136.08837136031087</v>
          </cell>
          <cell r="M17">
            <v>132.99393824819361</v>
          </cell>
          <cell r="N17">
            <v>156.3811614662074</v>
          </cell>
          <cell r="O17">
            <v>425.46347107471189</v>
          </cell>
          <cell r="S17">
            <v>-170.89334185217061</v>
          </cell>
          <cell r="T17">
            <v>-127.83808987231194</v>
          </cell>
          <cell r="U17">
            <v>-132.9646202485979</v>
          </cell>
          <cell r="V17">
            <v>-121.47752196868335</v>
          </cell>
          <cell r="W17">
            <v>-127.9192559546388</v>
          </cell>
          <cell r="X17">
            <v>-130.15051943338455</v>
          </cell>
          <cell r="Y17">
            <v>-129.75358691356587</v>
          </cell>
          <cell r="Z17">
            <v>-134.85932380917257</v>
          </cell>
          <cell r="AA17">
            <v>-141.56669962236052</v>
          </cell>
          <cell r="AB17">
            <v>-131.35089642530573</v>
          </cell>
          <cell r="AC17">
            <v>-128.16776082086824</v>
          </cell>
          <cell r="AD17">
            <v>-152.22538307894001</v>
          </cell>
          <cell r="AE17">
            <v>-1629.1670000000004</v>
          </cell>
          <cell r="AF17">
            <v>-1629.1670000000001</v>
          </cell>
          <cell r="AG17" t="str">
            <v>All Other</v>
          </cell>
          <cell r="AI17">
            <v>-169.25769622498757</v>
          </cell>
          <cell r="AJ17">
            <v>-126.61453247434171</v>
          </cell>
          <cell r="AK17">
            <v>-131.69199606486694</v>
          </cell>
          <cell r="AL17">
            <v>-120.31484251344169</v>
          </cell>
          <cell r="AM17">
            <v>-126.69492170400599</v>
          </cell>
          <cell r="AN17">
            <v>-128.90482942767932</v>
          </cell>
          <cell r="AO17">
            <v>-128.51169600812571</v>
          </cell>
          <cell r="AP17">
            <v>-133.56856513547217</v>
          </cell>
          <cell r="AQ17">
            <v>-140.2117436557767</v>
          </cell>
          <cell r="AR17">
            <v>-130.09371743263046</v>
          </cell>
          <cell r="AS17">
            <v>-126.94104809314922</v>
          </cell>
          <cell r="AT17">
            <v>-150.76841126552253</v>
          </cell>
          <cell r="AU17">
            <v>-1613.5739999999998</v>
          </cell>
          <cell r="AV17">
            <v>-1613.5740000000001</v>
          </cell>
          <cell r="AW17" t="str">
            <v>All Other</v>
          </cell>
          <cell r="AY17">
            <v>-171.30442985402595</v>
          </cell>
          <cell r="AZ17">
            <v>-128.14560744062112</v>
          </cell>
          <cell r="BA17">
            <v>-133.2844698077617</v>
          </cell>
          <cell r="BB17">
            <v>-121.76973903949025</v>
          </cell>
          <cell r="BC17">
            <v>-128.22696876989113</v>
          </cell>
          <cell r="BD17">
            <v>-130.46359960604912</v>
          </cell>
          <cell r="BE17">
            <v>-130.06571225560523</v>
          </cell>
          <cell r="BF17">
            <v>-135.1837311228538</v>
          </cell>
          <cell r="BG17">
            <v>-141.90724168822609</v>
          </cell>
          <cell r="BH17">
            <v>-131.66686413339875</v>
          </cell>
          <cell r="BI17">
            <v>-128.47607142049182</v>
          </cell>
          <cell r="BJ17">
            <v>-152.591564861585</v>
          </cell>
          <cell r="BK17">
            <v>-1633.086</v>
          </cell>
          <cell r="BL17">
            <v>-1633.086</v>
          </cell>
          <cell r="BM17" t="str">
            <v>All Other</v>
          </cell>
          <cell r="BO17">
            <v>-175.45989073524547</v>
          </cell>
          <cell r="BP17">
            <v>-131.254132183813</v>
          </cell>
          <cell r="BQ17">
            <v>-136.51765181497657</v>
          </cell>
          <cell r="BR17">
            <v>-124.72359952941511</v>
          </cell>
          <cell r="BS17">
            <v>-131.33746715627083</v>
          </cell>
          <cell r="BT17">
            <v>-133.62835363516555</v>
          </cell>
          <cell r="BU17">
            <v>-133.22081443087697</v>
          </cell>
          <cell r="BV17">
            <v>-138.46298494563587</v>
          </cell>
          <cell r="BW17">
            <v>-145.34959278270557</v>
          </cell>
          <cell r="BX17">
            <v>-134.86080665855945</v>
          </cell>
          <cell r="BY17">
            <v>-131.59261247792713</v>
          </cell>
          <cell r="BZ17">
            <v>-156.2930936494086</v>
          </cell>
          <cell r="CA17">
            <v>-1672.701</v>
          </cell>
          <cell r="CB17">
            <v>-1672.7010000000002</v>
          </cell>
          <cell r="CC17" t="str">
            <v>All Other</v>
          </cell>
        </row>
        <row r="18">
          <cell r="A18">
            <v>16</v>
          </cell>
          <cell r="B18" t="str">
            <v>Total Operation and Maintenance</v>
          </cell>
          <cell r="C18">
            <v>-161.81143400000002</v>
          </cell>
          <cell r="D18">
            <v>-126.42844600000001</v>
          </cell>
          <cell r="E18">
            <v>-125.20019199999999</v>
          </cell>
          <cell r="F18">
            <v>-98.940223000000003</v>
          </cell>
          <cell r="G18">
            <v>-158.62922099999997</v>
          </cell>
          <cell r="H18">
            <v>-156.25270699999999</v>
          </cell>
          <cell r="I18">
            <v>-123.269218</v>
          </cell>
          <cell r="J18">
            <v>-146.21345400000001</v>
          </cell>
          <cell r="K18">
            <v>-147.687929</v>
          </cell>
          <cell r="L18">
            <v>-136.08837136031087</v>
          </cell>
          <cell r="M18">
            <v>-132.99393824819361</v>
          </cell>
          <cell r="N18">
            <v>-156.3811614662074</v>
          </cell>
          <cell r="O18">
            <v>-1669.8962950747118</v>
          </cell>
          <cell r="S18">
            <v>178.89334185217061</v>
          </cell>
          <cell r="T18">
            <v>135.83808987231194</v>
          </cell>
          <cell r="U18">
            <v>140.9646202485979</v>
          </cell>
          <cell r="V18">
            <v>133.92196641312779</v>
          </cell>
          <cell r="W18">
            <v>140.36370039908326</v>
          </cell>
          <cell r="X18">
            <v>142.594963877829</v>
          </cell>
          <cell r="Y18">
            <v>142.19803135801033</v>
          </cell>
          <cell r="Z18">
            <v>147.30376825361702</v>
          </cell>
          <cell r="AA18">
            <v>154.01114406680497</v>
          </cell>
          <cell r="AB18">
            <v>143.79534086975019</v>
          </cell>
          <cell r="AC18">
            <v>140.6122052653127</v>
          </cell>
          <cell r="AD18">
            <v>164.66982752338447</v>
          </cell>
          <cell r="AE18">
            <v>1765.1669999999999</v>
          </cell>
          <cell r="AF18">
            <v>-1765.1670000000001</v>
          </cell>
          <cell r="AI18">
            <v>183.42436289165423</v>
          </cell>
          <cell r="AJ18">
            <v>140.78119914100839</v>
          </cell>
          <cell r="AK18">
            <v>145.8586627315336</v>
          </cell>
          <cell r="AL18">
            <v>134.48150918010836</v>
          </cell>
          <cell r="AM18">
            <v>140.86158837067265</v>
          </cell>
          <cell r="AN18">
            <v>143.07149609434597</v>
          </cell>
          <cell r="AO18">
            <v>142.67836267479237</v>
          </cell>
          <cell r="AP18">
            <v>147.73523180213883</v>
          </cell>
          <cell r="AQ18">
            <v>154.37841032244336</v>
          </cell>
          <cell r="AR18">
            <v>144.26038409929711</v>
          </cell>
          <cell r="AS18">
            <v>141.10771475981588</v>
          </cell>
          <cell r="AT18">
            <v>164.93507793218919</v>
          </cell>
          <cell r="AU18">
            <v>1783.5740000000001</v>
          </cell>
          <cell r="AV18">
            <v>-1783.5740000000001</v>
          </cell>
          <cell r="AY18">
            <v>182.55442985402595</v>
          </cell>
          <cell r="AZ18">
            <v>139.39560744062112</v>
          </cell>
          <cell r="BA18">
            <v>144.5344698077617</v>
          </cell>
          <cell r="BB18">
            <v>133.01973903949025</v>
          </cell>
          <cell r="BC18">
            <v>139.47696876989113</v>
          </cell>
          <cell r="BD18">
            <v>141.71359960604912</v>
          </cell>
          <cell r="BE18">
            <v>141.31571225560523</v>
          </cell>
          <cell r="BF18">
            <v>146.4337311228538</v>
          </cell>
          <cell r="BG18">
            <v>153.15724168822609</v>
          </cell>
          <cell r="BH18">
            <v>142.91686413339875</v>
          </cell>
          <cell r="BI18">
            <v>139.72607142049182</v>
          </cell>
          <cell r="BJ18">
            <v>163.841564861585</v>
          </cell>
          <cell r="BK18">
            <v>1768.086</v>
          </cell>
          <cell r="BL18">
            <v>-1768.086</v>
          </cell>
          <cell r="BO18">
            <v>186.70989073524547</v>
          </cell>
          <cell r="BP18">
            <v>142.504132183813</v>
          </cell>
          <cell r="BQ18">
            <v>147.76765181497657</v>
          </cell>
          <cell r="BR18">
            <v>135.97359952941511</v>
          </cell>
          <cell r="BS18">
            <v>142.58746715627083</v>
          </cell>
          <cell r="BT18">
            <v>144.87835363516555</v>
          </cell>
          <cell r="BU18">
            <v>144.47081443087697</v>
          </cell>
          <cell r="BV18">
            <v>149.71298494563587</v>
          </cell>
          <cell r="BW18">
            <v>156.59959278270557</v>
          </cell>
          <cell r="BX18">
            <v>146.11080665855945</v>
          </cell>
          <cell r="BY18">
            <v>142.84261247792713</v>
          </cell>
          <cell r="BZ18">
            <v>167.5430936494086</v>
          </cell>
          <cell r="CA18">
            <v>1807.701</v>
          </cell>
          <cell r="CB18">
            <v>-1807.7010000000002</v>
          </cell>
        </row>
        <row r="19">
          <cell r="A19">
            <v>17</v>
          </cell>
        </row>
        <row r="20">
          <cell r="A20">
            <v>18</v>
          </cell>
          <cell r="B20" t="str">
            <v>Cash Basis</v>
          </cell>
          <cell r="C20">
            <v>36892</v>
          </cell>
          <cell r="D20">
            <v>36923</v>
          </cell>
          <cell r="E20">
            <v>36951</v>
          </cell>
          <cell r="F20">
            <v>36982</v>
          </cell>
          <cell r="G20">
            <v>37012</v>
          </cell>
          <cell r="H20">
            <v>37043</v>
          </cell>
          <cell r="I20">
            <v>37073</v>
          </cell>
          <cell r="J20">
            <v>37104</v>
          </cell>
          <cell r="K20">
            <v>37135</v>
          </cell>
          <cell r="L20">
            <v>37165</v>
          </cell>
          <cell r="M20">
            <v>37196</v>
          </cell>
          <cell r="N20">
            <v>37226</v>
          </cell>
          <cell r="O20" t="str">
            <v>Total 2002</v>
          </cell>
          <cell r="S20">
            <v>37257</v>
          </cell>
          <cell r="T20">
            <v>37288</v>
          </cell>
          <cell r="U20">
            <v>37316</v>
          </cell>
          <cell r="V20">
            <v>37347</v>
          </cell>
          <cell r="W20">
            <v>37377</v>
          </cell>
          <cell r="X20">
            <v>37408</v>
          </cell>
          <cell r="Y20">
            <v>37438</v>
          </cell>
          <cell r="Z20">
            <v>37469</v>
          </cell>
          <cell r="AA20">
            <v>37500</v>
          </cell>
          <cell r="AB20">
            <v>37530</v>
          </cell>
          <cell r="AC20">
            <v>37561</v>
          </cell>
          <cell r="AD20">
            <v>37591</v>
          </cell>
          <cell r="AE20" t="str">
            <v>Total 2002</v>
          </cell>
          <cell r="AI20">
            <v>37622</v>
          </cell>
          <cell r="AJ20">
            <v>37653</v>
          </cell>
          <cell r="AK20">
            <v>37681</v>
          </cell>
          <cell r="AL20">
            <v>37712</v>
          </cell>
          <cell r="AM20">
            <v>37742</v>
          </cell>
          <cell r="AN20">
            <v>37773</v>
          </cell>
          <cell r="AO20">
            <v>37803</v>
          </cell>
          <cell r="AP20">
            <v>37834</v>
          </cell>
          <cell r="AQ20">
            <v>37865</v>
          </cell>
          <cell r="AR20">
            <v>37895</v>
          </cell>
          <cell r="AS20">
            <v>37926</v>
          </cell>
          <cell r="AT20">
            <v>37956</v>
          </cell>
          <cell r="AU20" t="str">
            <v>Total 2003</v>
          </cell>
          <cell r="AY20">
            <v>37987</v>
          </cell>
          <cell r="AZ20">
            <v>38018</v>
          </cell>
          <cell r="BA20">
            <v>38047</v>
          </cell>
          <cell r="BB20">
            <v>38078</v>
          </cell>
          <cell r="BC20">
            <v>38108</v>
          </cell>
          <cell r="BD20">
            <v>38139</v>
          </cell>
          <cell r="BE20">
            <v>38169</v>
          </cell>
          <cell r="BF20">
            <v>38200</v>
          </cell>
          <cell r="BG20">
            <v>38231</v>
          </cell>
          <cell r="BH20">
            <v>38261</v>
          </cell>
          <cell r="BI20">
            <v>38292</v>
          </cell>
          <cell r="BJ20">
            <v>38322</v>
          </cell>
          <cell r="BK20" t="str">
            <v>Total 2004</v>
          </cell>
          <cell r="BO20">
            <v>38353</v>
          </cell>
          <cell r="BP20">
            <v>38384</v>
          </cell>
          <cell r="BQ20">
            <v>38412</v>
          </cell>
          <cell r="BR20">
            <v>38443</v>
          </cell>
          <cell r="BS20">
            <v>38473</v>
          </cell>
          <cell r="BT20">
            <v>38504</v>
          </cell>
          <cell r="BU20">
            <v>38534</v>
          </cell>
          <cell r="BV20">
            <v>38565</v>
          </cell>
          <cell r="BW20">
            <v>38596</v>
          </cell>
          <cell r="BX20">
            <v>38626</v>
          </cell>
          <cell r="BY20">
            <v>38657</v>
          </cell>
          <cell r="BZ20">
            <v>38687</v>
          </cell>
          <cell r="CA20" t="str">
            <v>Total 2005</v>
          </cell>
        </row>
        <row r="21">
          <cell r="A21">
            <v>19</v>
          </cell>
          <cell r="B21" t="str">
            <v>Other O&amp;M and A&amp;G [1]</v>
          </cell>
          <cell r="C21">
            <v>8.2307817033999933E-2</v>
          </cell>
          <cell r="D21">
            <v>6.6333299111288532E-2</v>
          </cell>
          <cell r="E21">
            <v>0.11729532980538963</v>
          </cell>
          <cell r="F21">
            <v>0.10415027443094443</v>
          </cell>
          <cell r="G21">
            <v>7.5512891303707211E-2</v>
          </cell>
          <cell r="H21">
            <v>7.4337221283009111E-2</v>
          </cell>
          <cell r="I21">
            <v>7.2519119315409455E-2</v>
          </cell>
          <cell r="J21">
            <v>7.6555914685614318E-2</v>
          </cell>
          <cell r="K21">
            <v>7.6762030736658798E-2</v>
          </cell>
          <cell r="L21">
            <v>7.0317000072166E-2</v>
          </cell>
          <cell r="M21">
            <v>6.8623375397774231E-2</v>
          </cell>
          <cell r="N21">
            <v>0.11528572682403834</v>
          </cell>
          <cell r="O21">
            <v>0.99999999999999989</v>
          </cell>
          <cell r="P21">
            <v>1479.768</v>
          </cell>
          <cell r="Q21" t="str">
            <v>O&amp;M and A&amp;G/Cust. Acct</v>
          </cell>
          <cell r="S21">
            <v>8.2307817033999933E-2</v>
          </cell>
          <cell r="T21">
            <v>6.6333299111288532E-2</v>
          </cell>
          <cell r="U21">
            <v>0.11729532980538963</v>
          </cell>
          <cell r="V21">
            <v>0.10415027443094443</v>
          </cell>
          <cell r="W21">
            <v>7.5512891303707211E-2</v>
          </cell>
          <cell r="X21">
            <v>7.4337221283009111E-2</v>
          </cell>
          <cell r="Y21">
            <v>7.2519119315409455E-2</v>
          </cell>
          <cell r="Z21">
            <v>7.6555914685614318E-2</v>
          </cell>
          <cell r="AA21">
            <v>7.6762030736658798E-2</v>
          </cell>
          <cell r="AB21">
            <v>7.0317000072166E-2</v>
          </cell>
          <cell r="AC21">
            <v>6.8623375397774231E-2</v>
          </cell>
          <cell r="AD21">
            <v>0.11528572682403834</v>
          </cell>
          <cell r="AE21">
            <v>0.99999999999999989</v>
          </cell>
          <cell r="AF21">
            <v>1658.7820000000002</v>
          </cell>
          <cell r="AG21" t="str">
            <v>O&amp;M and A&amp;G/Cust. Acct</v>
          </cell>
          <cell r="AI21">
            <v>8.2307817033999933E-2</v>
          </cell>
          <cell r="AJ21">
            <v>6.6333299111288532E-2</v>
          </cell>
          <cell r="AK21">
            <v>0.11729532980538963</v>
          </cell>
          <cell r="AL21">
            <v>0.10415027443094443</v>
          </cell>
          <cell r="AM21">
            <v>7.5512891303707211E-2</v>
          </cell>
          <cell r="AN21">
            <v>7.4337221283009111E-2</v>
          </cell>
          <cell r="AO21">
            <v>7.2519119315409455E-2</v>
          </cell>
          <cell r="AP21">
            <v>7.6555914685614318E-2</v>
          </cell>
          <cell r="AQ21">
            <v>7.6762030736658798E-2</v>
          </cell>
          <cell r="AR21">
            <v>7.0317000072166E-2</v>
          </cell>
          <cell r="AS21">
            <v>6.8623375397774231E-2</v>
          </cell>
          <cell r="AT21">
            <v>0.11528572682403834</v>
          </cell>
          <cell r="AU21">
            <v>0.99999999999999989</v>
          </cell>
          <cell r="AV21">
            <v>1677.8150000000001</v>
          </cell>
          <cell r="AW21" t="str">
            <v>O&amp;M and A&amp;G/Cust. Acct</v>
          </cell>
          <cell r="AY21">
            <v>8.2307817033999933E-2</v>
          </cell>
          <cell r="AZ21">
            <v>6.6333299111288532E-2</v>
          </cell>
          <cell r="BA21">
            <v>0.11729532980538963</v>
          </cell>
          <cell r="BB21">
            <v>0.10415027443094443</v>
          </cell>
          <cell r="BC21">
            <v>7.5512891303707211E-2</v>
          </cell>
          <cell r="BD21">
            <v>7.4337221283009111E-2</v>
          </cell>
          <cell r="BE21">
            <v>7.2519119315409455E-2</v>
          </cell>
          <cell r="BF21">
            <v>7.6555914685614318E-2</v>
          </cell>
          <cell r="BG21">
            <v>7.6762030736658798E-2</v>
          </cell>
          <cell r="BH21">
            <v>7.0317000072166E-2</v>
          </cell>
          <cell r="BI21">
            <v>6.8623375397774231E-2</v>
          </cell>
          <cell r="BJ21">
            <v>0.11528572682403834</v>
          </cell>
          <cell r="BK21">
            <v>0.99999999999999989</v>
          </cell>
          <cell r="BL21">
            <v>1672.7190000000001</v>
          </cell>
          <cell r="BM21" t="str">
            <v>O&amp;M and A&amp;G/Cust. Acct</v>
          </cell>
          <cell r="BO21">
            <v>8.2307817033999933E-2</v>
          </cell>
          <cell r="BP21">
            <v>6.6333299111288532E-2</v>
          </cell>
          <cell r="BQ21">
            <v>0.11729532980538963</v>
          </cell>
          <cell r="BR21">
            <v>0.10415027443094443</v>
          </cell>
          <cell r="BS21">
            <v>7.5512891303707211E-2</v>
          </cell>
          <cell r="BT21">
            <v>7.4337221283009111E-2</v>
          </cell>
          <cell r="BU21">
            <v>7.2519119315409455E-2</v>
          </cell>
          <cell r="BV21">
            <v>7.6555914685614318E-2</v>
          </cell>
          <cell r="BW21">
            <v>7.6762030736658798E-2</v>
          </cell>
          <cell r="BX21">
            <v>7.0317000072166E-2</v>
          </cell>
          <cell r="BY21">
            <v>6.8623375397774231E-2</v>
          </cell>
          <cell r="BZ21">
            <v>0.11528572682403834</v>
          </cell>
          <cell r="CA21">
            <v>0.99999999999999989</v>
          </cell>
          <cell r="CB21">
            <v>1716.1930000000002</v>
          </cell>
          <cell r="CC21" t="str">
            <v>O&amp;M and A&amp;G/Cust. Acct</v>
          </cell>
        </row>
        <row r="22">
          <cell r="A22">
            <v>20</v>
          </cell>
          <cell r="B22" t="str">
            <v>Partial Serv Provider [1]</v>
          </cell>
          <cell r="C22">
            <v>8.3457213827672239E-2</v>
          </cell>
          <cell r="D22">
            <v>7.514417163585066E-2</v>
          </cell>
          <cell r="E22">
            <v>8.4150101638372679E-2</v>
          </cell>
          <cell r="F22">
            <v>8.4785349671134963E-2</v>
          </cell>
          <cell r="G22">
            <v>8.0204192331480559E-2</v>
          </cell>
          <cell r="H22">
            <v>8.2560761965998208E-2</v>
          </cell>
          <cell r="I22">
            <v>9.2185295963943814E-2</v>
          </cell>
          <cell r="J22">
            <v>8.8259501696262566E-2</v>
          </cell>
          <cell r="K22">
            <v>7.9000990679353678E-2</v>
          </cell>
          <cell r="L22">
            <v>8.7314382888170769E-2</v>
          </cell>
          <cell r="M22">
            <v>7.7766878151310573E-2</v>
          </cell>
          <cell r="N22">
            <v>8.5171159550449266E-2</v>
          </cell>
          <cell r="O22">
            <v>1</v>
          </cell>
          <cell r="P22">
            <v>-910</v>
          </cell>
          <cell r="Q22" t="str">
            <v>Payroll ($35/period, Mar &amp; Aug 3 pay per.)</v>
          </cell>
          <cell r="S22">
            <v>8.3457213827672239E-2</v>
          </cell>
          <cell r="T22">
            <v>7.514417163585066E-2</v>
          </cell>
          <cell r="U22">
            <v>8.4150101638372679E-2</v>
          </cell>
          <cell r="V22">
            <v>8.4785349671134963E-2</v>
          </cell>
          <cell r="W22">
            <v>8.0204192331480559E-2</v>
          </cell>
          <cell r="X22">
            <v>8.2560761965998208E-2</v>
          </cell>
          <cell r="Y22">
            <v>9.2185295963943814E-2</v>
          </cell>
          <cell r="Z22">
            <v>8.8259501696262566E-2</v>
          </cell>
          <cell r="AA22">
            <v>7.9000990679353678E-2</v>
          </cell>
          <cell r="AB22">
            <v>8.7314382888170769E-2</v>
          </cell>
          <cell r="AC22">
            <v>7.7766878151310573E-2</v>
          </cell>
          <cell r="AD22">
            <v>8.5171159550449266E-2</v>
          </cell>
          <cell r="AE22">
            <v>1</v>
          </cell>
          <cell r="AF22">
            <v>-910</v>
          </cell>
          <cell r="AG22" t="str">
            <v>Payroll ($35/period, Mar &amp; Aug 3 pay per.)</v>
          </cell>
          <cell r="AI22">
            <v>8.3457213827672239E-2</v>
          </cell>
          <cell r="AJ22">
            <v>7.514417163585066E-2</v>
          </cell>
          <cell r="AK22">
            <v>8.4150101638372679E-2</v>
          </cell>
          <cell r="AL22">
            <v>8.4785349671134963E-2</v>
          </cell>
          <cell r="AM22">
            <v>8.0204192331480559E-2</v>
          </cell>
          <cell r="AN22">
            <v>8.2560761965998208E-2</v>
          </cell>
          <cell r="AO22">
            <v>9.2185295963943814E-2</v>
          </cell>
          <cell r="AP22">
            <v>8.8259501696262566E-2</v>
          </cell>
          <cell r="AQ22">
            <v>7.9000990679353678E-2</v>
          </cell>
          <cell r="AR22">
            <v>8.7314382888170769E-2</v>
          </cell>
          <cell r="AS22">
            <v>7.7766878151310573E-2</v>
          </cell>
          <cell r="AT22">
            <v>8.5171159550449266E-2</v>
          </cell>
          <cell r="AU22">
            <v>1</v>
          </cell>
          <cell r="AV22">
            <v>-910</v>
          </cell>
          <cell r="AW22" t="str">
            <v>Payroll ($35/period, Mar &amp; Aug 3 pay per.)</v>
          </cell>
          <cell r="AY22">
            <v>8.3457213827672239E-2</v>
          </cell>
          <cell r="AZ22">
            <v>7.514417163585066E-2</v>
          </cell>
          <cell r="BA22">
            <v>8.4150101638372679E-2</v>
          </cell>
          <cell r="BB22">
            <v>8.4785349671134963E-2</v>
          </cell>
          <cell r="BC22">
            <v>8.0204192331480559E-2</v>
          </cell>
          <cell r="BD22">
            <v>8.2560761965998208E-2</v>
          </cell>
          <cell r="BE22">
            <v>9.2185295963943814E-2</v>
          </cell>
          <cell r="BF22">
            <v>8.8259501696262566E-2</v>
          </cell>
          <cell r="BG22">
            <v>7.9000990679353678E-2</v>
          </cell>
          <cell r="BH22">
            <v>8.7314382888170769E-2</v>
          </cell>
          <cell r="BI22">
            <v>7.7766878151310573E-2</v>
          </cell>
          <cell r="BJ22">
            <v>8.5171159550449266E-2</v>
          </cell>
          <cell r="BK22">
            <v>1</v>
          </cell>
          <cell r="BL22">
            <v>-910</v>
          </cell>
          <cell r="BM22" t="str">
            <v>Payroll ($35/period, Mar &amp; Aug 3 pay per.)</v>
          </cell>
          <cell r="BO22">
            <v>8.3457213827672239E-2</v>
          </cell>
          <cell r="BP22">
            <v>7.514417163585066E-2</v>
          </cell>
          <cell r="BQ22">
            <v>8.4150101638372679E-2</v>
          </cell>
          <cell r="BR22">
            <v>8.4785349671134963E-2</v>
          </cell>
          <cell r="BS22">
            <v>8.0204192331480559E-2</v>
          </cell>
          <cell r="BT22">
            <v>8.2560761965998208E-2</v>
          </cell>
          <cell r="BU22">
            <v>9.2185295963943814E-2</v>
          </cell>
          <cell r="BV22">
            <v>8.8259501696262566E-2</v>
          </cell>
          <cell r="BW22">
            <v>7.9000990679353678E-2</v>
          </cell>
          <cell r="BX22">
            <v>8.7314382888170769E-2</v>
          </cell>
          <cell r="BY22">
            <v>7.7766878151310573E-2</v>
          </cell>
          <cell r="BZ22">
            <v>8.5171159550449266E-2</v>
          </cell>
          <cell r="CA22">
            <v>1</v>
          </cell>
          <cell r="CB22">
            <v>-910</v>
          </cell>
          <cell r="CC22" t="str">
            <v>Payroll ($35/period, Mar &amp; Aug 3 pay per.)</v>
          </cell>
        </row>
        <row r="23">
          <cell r="A23">
            <v>21</v>
          </cell>
          <cell r="B23" t="str">
            <v>Avg</v>
          </cell>
          <cell r="C23">
            <v>8.2882515430836079E-2</v>
          </cell>
          <cell r="D23">
            <v>7.0738735373569589E-2</v>
          </cell>
          <cell r="E23">
            <v>0.10072271572188116</v>
          </cell>
          <cell r="F23">
            <v>9.4467812051039698E-2</v>
          </cell>
          <cell r="G23">
            <v>7.7858541817593885E-2</v>
          </cell>
          <cell r="H23">
            <v>7.8448991624503667E-2</v>
          </cell>
          <cell r="I23">
            <v>8.2352207639676628E-2</v>
          </cell>
          <cell r="J23">
            <v>8.2407708190938442E-2</v>
          </cell>
          <cell r="K23">
            <v>7.7881510708006238E-2</v>
          </cell>
          <cell r="L23">
            <v>7.8815691480168384E-2</v>
          </cell>
          <cell r="M23">
            <v>7.3195126774542402E-2</v>
          </cell>
          <cell r="N23">
            <v>0.1002284431872438</v>
          </cell>
          <cell r="O23">
            <v>1</v>
          </cell>
          <cell r="P23">
            <v>-90</v>
          </cell>
          <cell r="Q23" t="str">
            <v>PBOPs (Dec)</v>
          </cell>
          <cell r="S23">
            <v>8.2882515430836079E-2</v>
          </cell>
          <cell r="T23">
            <v>7.0738735373569589E-2</v>
          </cell>
          <cell r="U23">
            <v>0.10072271572188116</v>
          </cell>
          <cell r="V23">
            <v>9.4467812051039698E-2</v>
          </cell>
          <cell r="W23">
            <v>7.7858541817593885E-2</v>
          </cell>
          <cell r="X23">
            <v>7.8448991624503667E-2</v>
          </cell>
          <cell r="Y23">
            <v>8.2352207639676628E-2</v>
          </cell>
          <cell r="Z23">
            <v>8.2407708190938442E-2</v>
          </cell>
          <cell r="AA23">
            <v>7.7881510708006238E-2</v>
          </cell>
          <cell r="AB23">
            <v>7.8815691480168384E-2</v>
          </cell>
          <cell r="AC23">
            <v>7.3195126774542402E-2</v>
          </cell>
          <cell r="AD23">
            <v>0.1002284431872438</v>
          </cell>
          <cell r="AE23">
            <v>1</v>
          </cell>
          <cell r="AF23">
            <v>-90</v>
          </cell>
          <cell r="AG23" t="str">
            <v>PBOPs (Dec)</v>
          </cell>
          <cell r="AI23">
            <v>8.2882515430836079E-2</v>
          </cell>
          <cell r="AJ23">
            <v>7.0738735373569589E-2</v>
          </cell>
          <cell r="AK23">
            <v>0.10072271572188116</v>
          </cell>
          <cell r="AL23">
            <v>9.4467812051039698E-2</v>
          </cell>
          <cell r="AM23">
            <v>7.7858541817593885E-2</v>
          </cell>
          <cell r="AN23">
            <v>7.8448991624503667E-2</v>
          </cell>
          <cell r="AO23">
            <v>8.2352207639676628E-2</v>
          </cell>
          <cell r="AP23">
            <v>8.2407708190938442E-2</v>
          </cell>
          <cell r="AQ23">
            <v>7.7881510708006238E-2</v>
          </cell>
          <cell r="AR23">
            <v>7.8815691480168384E-2</v>
          </cell>
          <cell r="AS23">
            <v>7.3195126774542402E-2</v>
          </cell>
          <cell r="AT23">
            <v>0.1002284431872438</v>
          </cell>
          <cell r="AU23">
            <v>1</v>
          </cell>
          <cell r="AV23">
            <v>-90</v>
          </cell>
          <cell r="AW23" t="str">
            <v>PBOPs (Dec)</v>
          </cell>
          <cell r="AY23">
            <v>8.2882515430836079E-2</v>
          </cell>
          <cell r="AZ23">
            <v>7.0738735373569589E-2</v>
          </cell>
          <cell r="BA23">
            <v>0.10072271572188116</v>
          </cell>
          <cell r="BB23">
            <v>9.4467812051039698E-2</v>
          </cell>
          <cell r="BC23">
            <v>7.7858541817593885E-2</v>
          </cell>
          <cell r="BD23">
            <v>7.8448991624503667E-2</v>
          </cell>
          <cell r="BE23">
            <v>8.2352207639676628E-2</v>
          </cell>
          <cell r="BF23">
            <v>8.2407708190938442E-2</v>
          </cell>
          <cell r="BG23">
            <v>7.7881510708006238E-2</v>
          </cell>
          <cell r="BH23">
            <v>7.8815691480168384E-2</v>
          </cell>
          <cell r="BI23">
            <v>7.3195126774542402E-2</v>
          </cell>
          <cell r="BJ23">
            <v>0.1002284431872438</v>
          </cell>
          <cell r="BK23">
            <v>1</v>
          </cell>
          <cell r="BL23">
            <v>-90</v>
          </cell>
          <cell r="BM23" t="str">
            <v>PBOPs (Dec)</v>
          </cell>
          <cell r="BO23">
            <v>8.2882515430836079E-2</v>
          </cell>
          <cell r="BP23">
            <v>7.0738735373569589E-2</v>
          </cell>
          <cell r="BQ23">
            <v>0.10072271572188116</v>
          </cell>
          <cell r="BR23">
            <v>9.4467812051039698E-2</v>
          </cell>
          <cell r="BS23">
            <v>7.7858541817593885E-2</v>
          </cell>
          <cell r="BT23">
            <v>7.8448991624503667E-2</v>
          </cell>
          <cell r="BU23">
            <v>8.2352207639676628E-2</v>
          </cell>
          <cell r="BV23">
            <v>8.2407708190938442E-2</v>
          </cell>
          <cell r="BW23">
            <v>7.7881510708006238E-2</v>
          </cell>
          <cell r="BX23">
            <v>7.8815691480168384E-2</v>
          </cell>
          <cell r="BY23">
            <v>7.3195126774542402E-2</v>
          </cell>
          <cell r="BZ23">
            <v>0.1002284431872438</v>
          </cell>
          <cell r="CA23">
            <v>1</v>
          </cell>
          <cell r="CB23">
            <v>-90</v>
          </cell>
          <cell r="CC23" t="str">
            <v>PBOPs (Dec)</v>
          </cell>
        </row>
        <row r="24">
          <cell r="A24">
            <v>22</v>
          </cell>
          <cell r="B24" t="str">
            <v>Capital Expenditure [1]</v>
          </cell>
          <cell r="C24">
            <v>0.04</v>
          </cell>
          <cell r="D24">
            <v>7.0000000000000007E-2</v>
          </cell>
          <cell r="E24">
            <v>0.09</v>
          </cell>
          <cell r="F24">
            <v>0.08</v>
          </cell>
          <cell r="G24">
            <v>7.0000000000000007E-2</v>
          </cell>
          <cell r="H24">
            <v>0.09</v>
          </cell>
          <cell r="I24">
            <v>0.08</v>
          </cell>
          <cell r="J24">
            <v>0.08</v>
          </cell>
          <cell r="K24">
            <v>7.0000000000000007E-2</v>
          </cell>
          <cell r="L24">
            <v>0.08</v>
          </cell>
          <cell r="M24">
            <v>0.09</v>
          </cell>
          <cell r="N24">
            <v>0.16</v>
          </cell>
          <cell r="O24">
            <v>0.99999999999999989</v>
          </cell>
          <cell r="P24">
            <v>-36</v>
          </cell>
          <cell r="Q24" t="str">
            <v>Pension ($9/Quarter)</v>
          </cell>
          <cell r="S24">
            <v>6.4814814814814811E-2</v>
          </cell>
          <cell r="T24">
            <v>7.407407407407407E-2</v>
          </cell>
          <cell r="U24">
            <v>8.5648148148148154E-2</v>
          </cell>
          <cell r="V24">
            <v>9.7222222222222224E-2</v>
          </cell>
          <cell r="W24">
            <v>9.4907407407407413E-2</v>
          </cell>
          <cell r="X24">
            <v>9.1435185185185189E-2</v>
          </cell>
          <cell r="Y24">
            <v>9.1435185185185189E-2</v>
          </cell>
          <cell r="Z24">
            <v>8.4490740740740741E-2</v>
          </cell>
          <cell r="AA24">
            <v>7.8703703703703706E-2</v>
          </cell>
          <cell r="AB24">
            <v>7.6388888888888895E-2</v>
          </cell>
          <cell r="AC24">
            <v>7.6388888888888895E-2</v>
          </cell>
          <cell r="AD24">
            <v>8.4490740740740741E-2</v>
          </cell>
          <cell r="AE24">
            <v>1</v>
          </cell>
          <cell r="AF24">
            <v>-36</v>
          </cell>
          <cell r="AG24" t="str">
            <v>Pension ($9/Quarter)</v>
          </cell>
          <cell r="AI24">
            <v>6.4814814814814811E-2</v>
          </cell>
          <cell r="AJ24">
            <v>7.407407407407407E-2</v>
          </cell>
          <cell r="AK24">
            <v>8.5648148148148154E-2</v>
          </cell>
          <cell r="AL24">
            <v>9.7222222222222224E-2</v>
          </cell>
          <cell r="AM24">
            <v>9.4907407407407413E-2</v>
          </cell>
          <cell r="AN24">
            <v>9.1435185185185189E-2</v>
          </cell>
          <cell r="AO24">
            <v>9.1435185185185189E-2</v>
          </cell>
          <cell r="AP24">
            <v>8.4490740740740741E-2</v>
          </cell>
          <cell r="AQ24">
            <v>7.8703703703703706E-2</v>
          </cell>
          <cell r="AR24">
            <v>7.6388888888888895E-2</v>
          </cell>
          <cell r="AS24">
            <v>7.6388888888888895E-2</v>
          </cell>
          <cell r="AT24">
            <v>8.4490740740740741E-2</v>
          </cell>
          <cell r="AU24">
            <v>1</v>
          </cell>
          <cell r="AV24">
            <v>-36</v>
          </cell>
          <cell r="AW24" t="str">
            <v>Pension ($9/Quarter)</v>
          </cell>
          <cell r="AY24">
            <v>6.4814814814814811E-2</v>
          </cell>
          <cell r="AZ24">
            <v>7.407407407407407E-2</v>
          </cell>
          <cell r="BA24">
            <v>8.5648148148148154E-2</v>
          </cell>
          <cell r="BB24">
            <v>9.7222222222222224E-2</v>
          </cell>
          <cell r="BC24">
            <v>9.4907407407407413E-2</v>
          </cell>
          <cell r="BD24">
            <v>9.1435185185185189E-2</v>
          </cell>
          <cell r="BE24">
            <v>9.1435185185185189E-2</v>
          </cell>
          <cell r="BF24">
            <v>8.4490740740740741E-2</v>
          </cell>
          <cell r="BG24">
            <v>7.8703703703703706E-2</v>
          </cell>
          <cell r="BH24">
            <v>7.6388888888888895E-2</v>
          </cell>
          <cell r="BI24">
            <v>7.6388888888888895E-2</v>
          </cell>
          <cell r="BJ24">
            <v>8.4490740740740741E-2</v>
          </cell>
          <cell r="BK24">
            <v>1</v>
          </cell>
          <cell r="BL24">
            <v>-36</v>
          </cell>
          <cell r="BM24" t="str">
            <v>Pension ($9/Quarter)</v>
          </cell>
          <cell r="BO24">
            <v>6.4814814814814811E-2</v>
          </cell>
          <cell r="BP24">
            <v>7.407407407407407E-2</v>
          </cell>
          <cell r="BQ24">
            <v>8.5648148148148154E-2</v>
          </cell>
          <cell r="BR24">
            <v>9.7222222222222224E-2</v>
          </cell>
          <cell r="BS24">
            <v>9.4907407407407413E-2</v>
          </cell>
          <cell r="BT24">
            <v>9.1435185185185189E-2</v>
          </cell>
          <cell r="BU24">
            <v>9.1435185185185189E-2</v>
          </cell>
          <cell r="BV24">
            <v>8.4490740740740741E-2</v>
          </cell>
          <cell r="BW24">
            <v>7.8703703703703706E-2</v>
          </cell>
          <cell r="BX24">
            <v>7.6388888888888895E-2</v>
          </cell>
          <cell r="BY24">
            <v>7.6388888888888895E-2</v>
          </cell>
          <cell r="BZ24">
            <v>8.4490740740740741E-2</v>
          </cell>
          <cell r="CA24">
            <v>1</v>
          </cell>
          <cell r="CB24">
            <v>-36</v>
          </cell>
          <cell r="CC24" t="str">
            <v>Pension ($9/Quarter)</v>
          </cell>
        </row>
        <row r="25">
          <cell r="A25">
            <v>23</v>
          </cell>
          <cell r="P25">
            <v>-80</v>
          </cell>
          <cell r="Q25" t="str">
            <v>Result Sharing (Mar)</v>
          </cell>
          <cell r="AF25">
            <v>-65</v>
          </cell>
          <cell r="AG25" t="str">
            <v>Result Sharing (April)</v>
          </cell>
          <cell r="AV25">
            <v>-80</v>
          </cell>
          <cell r="AW25" t="str">
            <v>Result Sharing (Mar)</v>
          </cell>
          <cell r="BL25">
            <v>-80</v>
          </cell>
          <cell r="BM25" t="str">
            <v>Result Sharing (Mar)</v>
          </cell>
          <cell r="CB25">
            <v>-60</v>
          </cell>
          <cell r="CC25" t="str">
            <v>Result Sharing (Mar)</v>
          </cell>
        </row>
        <row r="26">
          <cell r="A26">
            <v>24</v>
          </cell>
          <cell r="B26" t="str">
            <v>Other O&amp;M and A&amp;G</v>
          </cell>
          <cell r="C26">
            <v>30.150006873244383</v>
          </cell>
          <cell r="D26">
            <v>25.732488289372665</v>
          </cell>
          <cell r="E26">
            <v>36.639700852717269</v>
          </cell>
          <cell r="F26">
            <v>34.364367054182608</v>
          </cell>
          <cell r="G26">
            <v>28.322446039902495</v>
          </cell>
          <cell r="H26">
            <v>28.537232785262454</v>
          </cell>
          <cell r="I26">
            <v>29.957097868669891</v>
          </cell>
          <cell r="J26">
            <v>29.977287193201299</v>
          </cell>
          <cell r="K26">
            <v>28.330801387230014</v>
          </cell>
          <cell r="L26">
            <v>28.670626458357894</v>
          </cell>
          <cell r="M26">
            <v>26.626044876521743</v>
          </cell>
          <cell r="N26">
            <v>36.459900321337308</v>
          </cell>
          <cell r="O26">
            <v>363.76800000000009</v>
          </cell>
          <cell r="S26">
            <v>46.230375222042625</v>
          </cell>
          <cell r="T26">
            <v>39.456793294140404</v>
          </cell>
          <cell r="U26">
            <v>56.181317820782333</v>
          </cell>
          <cell r="V26">
            <v>52.692445141453042</v>
          </cell>
          <cell r="W26">
            <v>43.428093172101164</v>
          </cell>
          <cell r="X26">
            <v>43.757435446298913</v>
          </cell>
          <cell r="Y26">
            <v>45.934579081674123</v>
          </cell>
          <cell r="Z26">
            <v>45.965536290158042</v>
          </cell>
          <cell r="AA26">
            <v>43.440904805733147</v>
          </cell>
          <cell r="AB26">
            <v>43.961974025191296</v>
          </cell>
          <cell r="AC26">
            <v>40.826924202557819</v>
          </cell>
          <cell r="AD26">
            <v>55.905621497867237</v>
          </cell>
          <cell r="AE26">
            <v>557.78200000000027</v>
          </cell>
          <cell r="AI26">
            <v>46.564640406775176</v>
          </cell>
          <cell r="AJ26">
            <v>39.742082613901999</v>
          </cell>
          <cell r="AK26">
            <v>56.587532533288666</v>
          </cell>
          <cell r="AL26">
            <v>53.07343382745487</v>
          </cell>
          <cell r="AM26">
            <v>43.74209667125151</v>
          </cell>
          <cell r="AN26">
            <v>44.073820229520528</v>
          </cell>
          <cell r="AO26">
            <v>46.266705535084931</v>
          </cell>
          <cell r="AP26">
            <v>46.297886577292083</v>
          </cell>
          <cell r="AQ26">
            <v>43.755000938418526</v>
          </cell>
          <cell r="AR26">
            <v>44.279837708930806</v>
          </cell>
          <cell r="AS26">
            <v>41.122120148839542</v>
          </cell>
          <cell r="AT26">
            <v>56.309842809241381</v>
          </cell>
          <cell r="AU26">
            <v>561.81500000000005</v>
          </cell>
          <cell r="AY26">
            <v>46.142271108139639</v>
          </cell>
          <cell r="AZ26">
            <v>39.381598018438289</v>
          </cell>
          <cell r="BA26">
            <v>56.074249573969958</v>
          </cell>
          <cell r="BB26">
            <v>52.592025857242774</v>
          </cell>
          <cell r="BC26">
            <v>43.345329542149052</v>
          </cell>
          <cell r="BD26">
            <v>43.674044168202059</v>
          </cell>
          <cell r="BE26">
            <v>45.847038684953134</v>
          </cell>
          <cell r="BF26">
            <v>45.877936896351059</v>
          </cell>
          <cell r="BG26">
            <v>43.358116759850532</v>
          </cell>
          <cell r="BH26">
            <v>43.878192945147866</v>
          </cell>
          <cell r="BI26">
            <v>40.749117782796475</v>
          </cell>
          <cell r="BJ26">
            <v>55.799078662759186</v>
          </cell>
          <cell r="BK26">
            <v>556.71899999999994</v>
          </cell>
          <cell r="BO26">
            <v>51.403155892596537</v>
          </cell>
          <cell r="BP26">
            <v>43.871668507540257</v>
          </cell>
          <cell r="BQ26">
            <v>62.46752323170066</v>
          </cell>
          <cell r="BR26">
            <v>58.588275759370482</v>
          </cell>
          <cell r="BS26">
            <v>48.287322625479021</v>
          </cell>
          <cell r="BT26">
            <v>48.653515462575818</v>
          </cell>
          <cell r="BU26">
            <v>51.074262712673985</v>
          </cell>
          <cell r="BV26">
            <v>51.108683766062704</v>
          </cell>
          <cell r="BW26">
            <v>48.301567770530532</v>
          </cell>
          <cell r="BX26">
            <v>48.880940146160086</v>
          </cell>
          <cell r="BY26">
            <v>45.395105259683788</v>
          </cell>
          <cell r="BZ26">
            <v>62.160978865626319</v>
          </cell>
          <cell r="CA26">
            <v>620.19300000000021</v>
          </cell>
        </row>
        <row r="27">
          <cell r="A27">
            <v>25</v>
          </cell>
          <cell r="B27" t="str">
            <v>Payroll</v>
          </cell>
          <cell r="C27">
            <v>70</v>
          </cell>
          <cell r="D27">
            <v>70</v>
          </cell>
          <cell r="E27">
            <v>105</v>
          </cell>
          <cell r="F27">
            <v>70</v>
          </cell>
          <cell r="G27">
            <v>70</v>
          </cell>
          <cell r="H27">
            <v>70</v>
          </cell>
          <cell r="I27">
            <v>70</v>
          </cell>
          <cell r="J27">
            <v>105</v>
          </cell>
          <cell r="K27">
            <v>70</v>
          </cell>
          <cell r="L27">
            <v>70</v>
          </cell>
          <cell r="M27">
            <v>70</v>
          </cell>
          <cell r="N27">
            <v>70</v>
          </cell>
          <cell r="O27">
            <v>910</v>
          </cell>
          <cell r="P27">
            <v>-206</v>
          </cell>
          <cell r="Q27" t="str">
            <v>Total Adjustments</v>
          </cell>
          <cell r="S27">
            <v>70</v>
          </cell>
          <cell r="T27">
            <v>70</v>
          </cell>
          <cell r="U27">
            <v>105</v>
          </cell>
          <cell r="V27">
            <v>70</v>
          </cell>
          <cell r="W27">
            <v>70</v>
          </cell>
          <cell r="X27">
            <v>70</v>
          </cell>
          <cell r="Y27">
            <v>70</v>
          </cell>
          <cell r="Z27">
            <v>105</v>
          </cell>
          <cell r="AA27">
            <v>70</v>
          </cell>
          <cell r="AB27">
            <v>70</v>
          </cell>
          <cell r="AC27">
            <v>70</v>
          </cell>
          <cell r="AD27">
            <v>70</v>
          </cell>
          <cell r="AE27">
            <v>910</v>
          </cell>
          <cell r="AF27">
            <v>-191</v>
          </cell>
          <cell r="AG27" t="str">
            <v>Total Adjustments</v>
          </cell>
          <cell r="AI27">
            <v>70</v>
          </cell>
          <cell r="AJ27">
            <v>70</v>
          </cell>
          <cell r="AK27">
            <v>105</v>
          </cell>
          <cell r="AL27">
            <v>70</v>
          </cell>
          <cell r="AM27">
            <v>70</v>
          </cell>
          <cell r="AN27">
            <v>70</v>
          </cell>
          <cell r="AO27">
            <v>70</v>
          </cell>
          <cell r="AP27">
            <v>105</v>
          </cell>
          <cell r="AQ27">
            <v>70</v>
          </cell>
          <cell r="AR27">
            <v>70</v>
          </cell>
          <cell r="AS27">
            <v>70</v>
          </cell>
          <cell r="AT27">
            <v>70</v>
          </cell>
          <cell r="AU27">
            <v>910</v>
          </cell>
          <cell r="AV27">
            <v>-206</v>
          </cell>
          <cell r="AW27" t="str">
            <v>Total Adjustments</v>
          </cell>
          <cell r="AY27">
            <v>70</v>
          </cell>
          <cell r="AZ27">
            <v>70</v>
          </cell>
          <cell r="BA27">
            <v>105</v>
          </cell>
          <cell r="BB27">
            <v>70</v>
          </cell>
          <cell r="BC27">
            <v>70</v>
          </cell>
          <cell r="BD27">
            <v>70</v>
          </cell>
          <cell r="BE27">
            <v>70</v>
          </cell>
          <cell r="BF27">
            <v>105</v>
          </cell>
          <cell r="BG27">
            <v>70</v>
          </cell>
          <cell r="BH27">
            <v>70</v>
          </cell>
          <cell r="BI27">
            <v>70</v>
          </cell>
          <cell r="BJ27">
            <v>70</v>
          </cell>
          <cell r="BK27">
            <v>910</v>
          </cell>
          <cell r="BL27">
            <v>-206</v>
          </cell>
          <cell r="BM27" t="str">
            <v>Total Adjustments</v>
          </cell>
          <cell r="BO27">
            <v>70</v>
          </cell>
          <cell r="BP27">
            <v>70</v>
          </cell>
          <cell r="BQ27">
            <v>105</v>
          </cell>
          <cell r="BR27">
            <v>70</v>
          </cell>
          <cell r="BS27">
            <v>70</v>
          </cell>
          <cell r="BT27">
            <v>70</v>
          </cell>
          <cell r="BU27">
            <v>70</v>
          </cell>
          <cell r="BV27">
            <v>105</v>
          </cell>
          <cell r="BW27">
            <v>70</v>
          </cell>
          <cell r="BX27">
            <v>70</v>
          </cell>
          <cell r="BY27">
            <v>70</v>
          </cell>
          <cell r="BZ27">
            <v>70</v>
          </cell>
          <cell r="CA27">
            <v>910</v>
          </cell>
          <cell r="CB27">
            <v>-186</v>
          </cell>
          <cell r="CC27" t="str">
            <v>Total Adjustments</v>
          </cell>
        </row>
        <row r="28">
          <cell r="A28">
            <v>26</v>
          </cell>
          <cell r="B28" t="str">
            <v xml:space="preserve">O&amp;M Scheduled Items </v>
          </cell>
          <cell r="E28">
            <v>80</v>
          </cell>
          <cell r="H28">
            <v>0</v>
          </cell>
          <cell r="K28">
            <v>0</v>
          </cell>
          <cell r="N28">
            <v>90</v>
          </cell>
          <cell r="O28">
            <v>170</v>
          </cell>
          <cell r="P28">
            <v>363.76800000000003</v>
          </cell>
          <cell r="Q28" t="str">
            <v>Other O&amp;M and A&amp;G</v>
          </cell>
          <cell r="U28">
            <v>9</v>
          </cell>
          <cell r="V28">
            <v>21.666666666666664</v>
          </cell>
          <cell r="X28">
            <v>52.333333333333329</v>
          </cell>
          <cell r="AA28">
            <v>9</v>
          </cell>
          <cell r="AD28">
            <v>99</v>
          </cell>
          <cell r="AE28">
            <v>191</v>
          </cell>
          <cell r="AF28">
            <v>557.78200000000015</v>
          </cell>
          <cell r="AG28" t="str">
            <v>Other O&amp;M and A&amp;G</v>
          </cell>
          <cell r="AK28">
            <v>89</v>
          </cell>
          <cell r="AN28">
            <v>9</v>
          </cell>
          <cell r="AQ28">
            <v>9</v>
          </cell>
          <cell r="AT28">
            <v>99</v>
          </cell>
          <cell r="AU28">
            <v>206</v>
          </cell>
          <cell r="AV28">
            <v>561.81500000000005</v>
          </cell>
          <cell r="AW28" t="str">
            <v>Other O&amp;M and A&amp;G</v>
          </cell>
          <cell r="BA28">
            <v>89</v>
          </cell>
          <cell r="BD28">
            <v>9</v>
          </cell>
          <cell r="BG28">
            <v>9</v>
          </cell>
          <cell r="BJ28">
            <v>99</v>
          </cell>
          <cell r="BK28">
            <v>206</v>
          </cell>
          <cell r="BL28">
            <v>556.71900000000005</v>
          </cell>
          <cell r="BM28" t="str">
            <v>Other O&amp;M and A&amp;G</v>
          </cell>
          <cell r="BQ28">
            <v>69</v>
          </cell>
          <cell r="BT28">
            <v>9</v>
          </cell>
          <cell r="BW28">
            <v>9</v>
          </cell>
          <cell r="BZ28">
            <v>99</v>
          </cell>
          <cell r="CA28">
            <v>186</v>
          </cell>
          <cell r="CB28">
            <v>620.19300000000021</v>
          </cell>
          <cell r="CC28" t="str">
            <v>Other O&amp;M and A&amp;G</v>
          </cell>
        </row>
        <row r="29">
          <cell r="A29">
            <v>27</v>
          </cell>
          <cell r="B29" t="str">
            <v>Franchise Fee [2]</v>
          </cell>
          <cell r="C29">
            <v>0.76507000000000003</v>
          </cell>
          <cell r="D29">
            <v>1.087909</v>
          </cell>
          <cell r="E29">
            <v>3.1219779999999999</v>
          </cell>
          <cell r="F29">
            <v>61.964680000000001</v>
          </cell>
          <cell r="G29">
            <v>1.1098184099999999</v>
          </cell>
          <cell r="H29">
            <v>0.40837696999999995</v>
          </cell>
          <cell r="I29">
            <v>1.2129340000000001E-2</v>
          </cell>
          <cell r="J29">
            <v>1.2140112999999999</v>
          </cell>
          <cell r="K29">
            <v>0.41462966999999995</v>
          </cell>
          <cell r="L29">
            <v>2.9386900000000003E-3</v>
          </cell>
          <cell r="M29">
            <v>1.5744307</v>
          </cell>
          <cell r="N29">
            <v>0.40468669000000002</v>
          </cell>
          <cell r="O29">
            <v>72.080658769999999</v>
          </cell>
          <cell r="S29">
            <v>0.10268441882491705</v>
          </cell>
          <cell r="T29">
            <v>1.2465615502191123</v>
          </cell>
          <cell r="U29">
            <v>3.5831565813854946</v>
          </cell>
          <cell r="V29">
            <v>68</v>
          </cell>
          <cell r="W29">
            <v>1.2700936560775633</v>
          </cell>
          <cell r="X29">
            <v>0.46735303200203487</v>
          </cell>
          <cell r="Y29">
            <v>1.388100760232283E-2</v>
          </cell>
          <cell r="Z29">
            <v>1.3893336393081417</v>
          </cell>
          <cell r="AA29">
            <v>0.47450872029464136</v>
          </cell>
          <cell r="AB29">
            <v>3.3630830886816655E-3</v>
          </cell>
          <cell r="AC29">
            <v>1.8018032733875422</v>
          </cell>
          <cell r="AD29">
            <v>0.4631298174879146</v>
          </cell>
          <cell r="AE29">
            <v>78.815868779678382</v>
          </cell>
          <cell r="AI29">
            <v>0.10229651458794967</v>
          </cell>
          <cell r="AJ29">
            <v>1.2418524958902852</v>
          </cell>
          <cell r="AK29">
            <v>3.5696207242852385</v>
          </cell>
          <cell r="AL29">
            <v>67.268636760304247</v>
          </cell>
          <cell r="AM29">
            <v>1.265295706046041</v>
          </cell>
          <cell r="AN29">
            <v>0.46558754291081994</v>
          </cell>
          <cell r="AO29">
            <v>1.3828570224540147E-2</v>
          </cell>
          <cell r="AP29">
            <v>1.3840852441629365</v>
          </cell>
          <cell r="AQ29">
            <v>0.4727161996261055</v>
          </cell>
          <cell r="AR29">
            <v>3.3503785888724272E-3</v>
          </cell>
          <cell r="AS29">
            <v>1.7949967185866584</v>
          </cell>
          <cell r="AT29">
            <v>0.46138028215893928</v>
          </cell>
          <cell r="AU29">
            <v>78.043647137372659</v>
          </cell>
          <cell r="AY29">
            <v>9.7561553160560671E-2</v>
          </cell>
          <cell r="AZ29">
            <v>1.1843713227512747</v>
          </cell>
          <cell r="BA29">
            <v>3.4043949929103201</v>
          </cell>
          <cell r="BB29">
            <v>64.154997926996401</v>
          </cell>
          <cell r="BC29">
            <v>1.2067294255964951</v>
          </cell>
          <cell r="BD29">
            <v>0.44403706227484291</v>
          </cell>
          <cell r="BE29">
            <v>1.3188492242676524E-2</v>
          </cell>
          <cell r="BF29">
            <v>1.3200205957266955</v>
          </cell>
          <cell r="BG29">
            <v>0.45083575745906429</v>
          </cell>
          <cell r="BH29">
            <v>3.1953008381850187E-3</v>
          </cell>
          <cell r="BI29">
            <v>1.7119123607370037</v>
          </cell>
          <cell r="BJ29">
            <v>0.440024541465524</v>
          </cell>
          <cell r="BK29">
            <v>74.431269332159033</v>
          </cell>
          <cell r="BO29">
            <v>9.1292001425129013E-2</v>
          </cell>
          <cell r="BP29">
            <v>1.1082606311786387</v>
          </cell>
          <cell r="BQ29">
            <v>3.1856199750426861</v>
          </cell>
          <cell r="BR29">
            <v>60.032235777772904</v>
          </cell>
          <cell r="BS29">
            <v>1.1291819458839296</v>
          </cell>
          <cell r="BT29">
            <v>0.4155021195213216</v>
          </cell>
          <cell r="BU29">
            <v>1.234096643205602E-2</v>
          </cell>
          <cell r="BV29">
            <v>1.2351927393771371</v>
          </cell>
          <cell r="BW29">
            <v>0.42186391338724644</v>
          </cell>
          <cell r="BX29">
            <v>2.9899627386336517E-3</v>
          </cell>
          <cell r="BY29">
            <v>1.6019005500957559</v>
          </cell>
          <cell r="BZ29">
            <v>0.41174745343026575</v>
          </cell>
          <cell r="CA29">
            <v>69.648128036285698</v>
          </cell>
        </row>
        <row r="30">
          <cell r="A30">
            <v>28</v>
          </cell>
          <cell r="B30" t="str">
            <v>Uncollectibles</v>
          </cell>
          <cell r="C30">
            <v>2.3910284358333329</v>
          </cell>
          <cell r="D30">
            <v>2.3910284358333329</v>
          </cell>
          <cell r="E30">
            <v>2.3910284358333329</v>
          </cell>
          <cell r="F30">
            <v>2.3910284358333329</v>
          </cell>
          <cell r="G30">
            <v>2.3910284358333329</v>
          </cell>
          <cell r="H30">
            <v>2.3910284358333329</v>
          </cell>
          <cell r="I30">
            <v>2.3910284358333329</v>
          </cell>
          <cell r="J30">
            <v>2.3910284358333329</v>
          </cell>
          <cell r="K30">
            <v>2.3910284358333329</v>
          </cell>
          <cell r="L30">
            <v>2.3910284358333329</v>
          </cell>
          <cell r="M30">
            <v>2.3910284358333329</v>
          </cell>
          <cell r="N30">
            <v>2.3910284358333329</v>
          </cell>
          <cell r="O30">
            <v>28.69234123</v>
          </cell>
          <cell r="P30">
            <v>100.773</v>
          </cell>
          <cell r="Q30" t="str">
            <v>FFU</v>
          </cell>
          <cell r="S30">
            <v>2.2974276016934687</v>
          </cell>
          <cell r="T30">
            <v>2.2974276016934687</v>
          </cell>
          <cell r="U30">
            <v>2.2974276016934687</v>
          </cell>
          <cell r="V30">
            <v>2.2974276016934687</v>
          </cell>
          <cell r="W30">
            <v>2.2974276016934687</v>
          </cell>
          <cell r="X30">
            <v>2.2974276016934687</v>
          </cell>
          <cell r="Y30">
            <v>2.2974276016934687</v>
          </cell>
          <cell r="Z30">
            <v>2.2974276016934687</v>
          </cell>
          <cell r="AA30">
            <v>2.2974276016934687</v>
          </cell>
          <cell r="AB30">
            <v>2.2974276016934687</v>
          </cell>
          <cell r="AC30">
            <v>2.2974276016934687</v>
          </cell>
          <cell r="AD30">
            <v>2.2974276016934687</v>
          </cell>
          <cell r="AE30">
            <v>27.569131220321619</v>
          </cell>
          <cell r="AF30">
            <v>106.38500000000001</v>
          </cell>
          <cell r="AG30" t="str">
            <v>FFU</v>
          </cell>
          <cell r="AI30">
            <v>2.3096127385522784</v>
          </cell>
          <cell r="AJ30">
            <v>2.3096127385522784</v>
          </cell>
          <cell r="AK30">
            <v>2.3096127385522784</v>
          </cell>
          <cell r="AL30">
            <v>2.3096127385522784</v>
          </cell>
          <cell r="AM30">
            <v>2.3096127385522784</v>
          </cell>
          <cell r="AN30">
            <v>2.3096127385522784</v>
          </cell>
          <cell r="AO30">
            <v>2.3096127385522784</v>
          </cell>
          <cell r="AP30">
            <v>2.3096127385522784</v>
          </cell>
          <cell r="AQ30">
            <v>2.3096127385522784</v>
          </cell>
          <cell r="AR30">
            <v>2.3096127385522784</v>
          </cell>
          <cell r="AS30">
            <v>2.3096127385522784</v>
          </cell>
          <cell r="AT30">
            <v>2.3096127385522784</v>
          </cell>
          <cell r="AU30">
            <v>27.715352862627341</v>
          </cell>
          <cell r="AV30">
            <v>105.759</v>
          </cell>
          <cell r="AW30" t="str">
            <v>FFU</v>
          </cell>
          <cell r="AY30">
            <v>1.7446442223200809</v>
          </cell>
          <cell r="AZ30">
            <v>1.7446442223200809</v>
          </cell>
          <cell r="BA30">
            <v>1.7446442223200809</v>
          </cell>
          <cell r="BB30">
            <v>1.7446442223200809</v>
          </cell>
          <cell r="BC30">
            <v>1.7446442223200809</v>
          </cell>
          <cell r="BD30">
            <v>1.7446442223200809</v>
          </cell>
          <cell r="BE30">
            <v>1.7446442223200809</v>
          </cell>
          <cell r="BF30">
            <v>1.7446442223200809</v>
          </cell>
          <cell r="BG30">
            <v>1.7446442223200809</v>
          </cell>
          <cell r="BH30">
            <v>1.7446442223200809</v>
          </cell>
          <cell r="BI30">
            <v>1.7446442223200809</v>
          </cell>
          <cell r="BJ30">
            <v>1.7446442223200809</v>
          </cell>
          <cell r="BK30">
            <v>20.935730667840971</v>
          </cell>
          <cell r="BL30">
            <v>95.367000000000004</v>
          </cell>
          <cell r="BM30" t="str">
            <v>FFU</v>
          </cell>
          <cell r="BO30">
            <v>1.8216559969761914</v>
          </cell>
          <cell r="BP30">
            <v>1.8216559969761914</v>
          </cell>
          <cell r="BQ30">
            <v>1.8216559969761914</v>
          </cell>
          <cell r="BR30">
            <v>1.8216559969761914</v>
          </cell>
          <cell r="BS30">
            <v>1.8216559969761914</v>
          </cell>
          <cell r="BT30">
            <v>1.8216559969761914</v>
          </cell>
          <cell r="BU30">
            <v>1.8216559969761914</v>
          </cell>
          <cell r="BV30">
            <v>1.8216559969761914</v>
          </cell>
          <cell r="BW30">
            <v>1.8216559969761914</v>
          </cell>
          <cell r="BX30">
            <v>1.8216559969761914</v>
          </cell>
          <cell r="BY30">
            <v>1.8216559969761914</v>
          </cell>
          <cell r="BZ30">
            <v>1.8216559969761914</v>
          </cell>
          <cell r="CA30">
            <v>21.859871963714294</v>
          </cell>
          <cell r="CB30">
            <v>91.507999999999996</v>
          </cell>
          <cell r="CC30" t="str">
            <v>FFU</v>
          </cell>
        </row>
        <row r="31">
          <cell r="A31">
            <v>29</v>
          </cell>
          <cell r="B31" t="str">
            <v>Total O&amp;M, Cust. Acct, FFU</v>
          </cell>
          <cell r="C31">
            <v>103.30610530907771</v>
          </cell>
          <cell r="D31">
            <v>99.211425725205999</v>
          </cell>
          <cell r="E31">
            <v>227.15270728855063</v>
          </cell>
          <cell r="F31">
            <v>168.72007549001594</v>
          </cell>
          <cell r="G31">
            <v>101.82329288573584</v>
          </cell>
          <cell r="H31">
            <v>101.3366381910958</v>
          </cell>
          <cell r="I31">
            <v>102.36025564450323</v>
          </cell>
          <cell r="J31">
            <v>138.58232692903465</v>
          </cell>
          <cell r="K31">
            <v>101.13645949306334</v>
          </cell>
          <cell r="L31">
            <v>101.06459358419123</v>
          </cell>
          <cell r="M31">
            <v>100.59150401235507</v>
          </cell>
          <cell r="N31">
            <v>199.25561544717064</v>
          </cell>
          <cell r="O31">
            <v>1544.5409999999999</v>
          </cell>
          <cell r="P31">
            <v>-72.080658769999999</v>
          </cell>
          <cell r="Q31" t="str">
            <v>FF</v>
          </cell>
          <cell r="S31">
            <v>118.63048724256102</v>
          </cell>
          <cell r="T31">
            <v>113.00078244605298</v>
          </cell>
          <cell r="U31">
            <v>176.06190200386129</v>
          </cell>
          <cell r="V31">
            <v>214.65653940981318</v>
          </cell>
          <cell r="W31">
            <v>116.99561442987221</v>
          </cell>
          <cell r="X31">
            <v>168.85554941332774</v>
          </cell>
          <cell r="Y31">
            <v>118.24588769096991</v>
          </cell>
          <cell r="Z31">
            <v>154.65229753115966</v>
          </cell>
          <cell r="AA31">
            <v>125.21284112772125</v>
          </cell>
          <cell r="AB31">
            <v>116.26276470997345</v>
          </cell>
          <cell r="AC31">
            <v>114.92615507763884</v>
          </cell>
          <cell r="AD31">
            <v>227.66617891704863</v>
          </cell>
          <cell r="AE31">
            <v>1765.1670000000001</v>
          </cell>
          <cell r="AF31">
            <v>-78.815868779678382</v>
          </cell>
          <cell r="AG31" t="str">
            <v>FF</v>
          </cell>
          <cell r="AI31">
            <v>118.97654965991539</v>
          </cell>
          <cell r="AJ31">
            <v>113.29354784834456</v>
          </cell>
          <cell r="AK31">
            <v>256.46676599612618</v>
          </cell>
          <cell r="AL31">
            <v>192.6516833263114</v>
          </cell>
          <cell r="AM31">
            <v>117.31700511584984</v>
          </cell>
          <cell r="AN31">
            <v>125.84902051098362</v>
          </cell>
          <cell r="AO31">
            <v>118.59014684386175</v>
          </cell>
          <cell r="AP31">
            <v>154.99158456000731</v>
          </cell>
          <cell r="AQ31">
            <v>125.53732987659691</v>
          </cell>
          <cell r="AR31">
            <v>116.59280082607197</v>
          </cell>
          <cell r="AS31">
            <v>115.22672960597848</v>
          </cell>
          <cell r="AT31">
            <v>228.0808358299526</v>
          </cell>
          <cell r="AU31">
            <v>1783.5740000000001</v>
          </cell>
          <cell r="AV31">
            <v>-78.043647137372659</v>
          </cell>
          <cell r="AW31" t="str">
            <v>FF</v>
          </cell>
          <cell r="AY31">
            <v>117.98447688362027</v>
          </cell>
          <cell r="AZ31">
            <v>112.31061356350965</v>
          </cell>
          <cell r="BA31">
            <v>255.22328878920035</v>
          </cell>
          <cell r="BB31">
            <v>188.49166800655925</v>
          </cell>
          <cell r="BC31">
            <v>116.29670319006561</v>
          </cell>
          <cell r="BD31">
            <v>124.86272545279698</v>
          </cell>
          <cell r="BE31">
            <v>117.60487139951589</v>
          </cell>
          <cell r="BF31">
            <v>153.94260171439785</v>
          </cell>
          <cell r="BG31">
            <v>124.55359673962967</v>
          </cell>
          <cell r="BH31">
            <v>115.62603246830614</v>
          </cell>
          <cell r="BI31">
            <v>114.20567436585355</v>
          </cell>
          <cell r="BJ31">
            <v>226.98374742654482</v>
          </cell>
          <cell r="BK31">
            <v>1768.086</v>
          </cell>
          <cell r="BL31">
            <v>-74.431269332159033</v>
          </cell>
          <cell r="BM31" t="str">
            <v>FF</v>
          </cell>
          <cell r="BO31">
            <v>123.31610389099787</v>
          </cell>
          <cell r="BP31">
            <v>116.80158513569508</v>
          </cell>
          <cell r="BQ31">
            <v>241.47479920371956</v>
          </cell>
          <cell r="BR31">
            <v>190.44216753411959</v>
          </cell>
          <cell r="BS31">
            <v>121.23816056833914</v>
          </cell>
          <cell r="BT31">
            <v>129.89067357907336</v>
          </cell>
          <cell r="BU31">
            <v>122.90825967608222</v>
          </cell>
          <cell r="BV31">
            <v>159.16553250241606</v>
          </cell>
          <cell r="BW31">
            <v>129.54508768089397</v>
          </cell>
          <cell r="BX31">
            <v>120.70558610587491</v>
          </cell>
          <cell r="BY31">
            <v>118.81866180675573</v>
          </cell>
          <cell r="BZ31">
            <v>233.39438231603276</v>
          </cell>
          <cell r="CA31">
            <v>1807.7010000000002</v>
          </cell>
          <cell r="CB31">
            <v>-69.648128036285698</v>
          </cell>
          <cell r="CC31" t="str">
            <v>FF</v>
          </cell>
        </row>
        <row r="32">
          <cell r="A32">
            <v>30</v>
          </cell>
          <cell r="B32" t="str">
            <v>Capital Expenditure</v>
          </cell>
          <cell r="C32">
            <v>27.52</v>
          </cell>
          <cell r="D32">
            <v>48.160000000000004</v>
          </cell>
          <cell r="E32">
            <v>61.919999999999995</v>
          </cell>
          <cell r="F32">
            <v>55.04</v>
          </cell>
          <cell r="G32">
            <v>48.160000000000004</v>
          </cell>
          <cell r="H32">
            <v>61.919999999999995</v>
          </cell>
          <cell r="I32">
            <v>55.04</v>
          </cell>
          <cell r="J32">
            <v>55.04</v>
          </cell>
          <cell r="K32">
            <v>48.160000000000004</v>
          </cell>
          <cell r="L32">
            <v>61.68</v>
          </cell>
          <cell r="M32">
            <v>58.203000000000003</v>
          </cell>
          <cell r="N32">
            <v>72.563999999999993</v>
          </cell>
          <cell r="O32">
            <v>653.40699999999993</v>
          </cell>
          <cell r="P32">
            <v>28.692341229999997</v>
          </cell>
          <cell r="Q32" t="str">
            <v>Uncollectibles</v>
          </cell>
          <cell r="S32">
            <v>56.01075925925926</v>
          </cell>
          <cell r="T32">
            <v>64.012296296296299</v>
          </cell>
          <cell r="U32">
            <v>74.014217592592601</v>
          </cell>
          <cell r="V32">
            <v>84.016138888888889</v>
          </cell>
          <cell r="W32">
            <v>82.01575462962964</v>
          </cell>
          <cell r="X32">
            <v>79.015178240740752</v>
          </cell>
          <cell r="Y32">
            <v>79.015178240740752</v>
          </cell>
          <cell r="Z32">
            <v>73.014025462962962</v>
          </cell>
          <cell r="AA32">
            <v>68.013064814814825</v>
          </cell>
          <cell r="AB32">
            <v>66.012680555555562</v>
          </cell>
          <cell r="AC32">
            <v>66.012680555555562</v>
          </cell>
          <cell r="AD32">
            <v>73.014025462962962</v>
          </cell>
          <cell r="AE32">
            <v>864.16600000000005</v>
          </cell>
          <cell r="AF32">
            <v>27.569131220321623</v>
          </cell>
          <cell r="AG32" t="str">
            <v>Uncollectibles</v>
          </cell>
          <cell r="AI32">
            <v>64.81481481481481</v>
          </cell>
          <cell r="AJ32">
            <v>74.074074074074076</v>
          </cell>
          <cell r="AK32">
            <v>85.648148148148152</v>
          </cell>
          <cell r="AL32">
            <v>97.222222222222229</v>
          </cell>
          <cell r="AM32">
            <v>94.907407407407419</v>
          </cell>
          <cell r="AN32">
            <v>91.43518518518519</v>
          </cell>
          <cell r="AO32">
            <v>91.43518518518519</v>
          </cell>
          <cell r="AP32">
            <v>84.490740740740748</v>
          </cell>
          <cell r="AQ32">
            <v>78.703703703703709</v>
          </cell>
          <cell r="AR32">
            <v>76.3888888888889</v>
          </cell>
          <cell r="AS32">
            <v>76.3888888888889</v>
          </cell>
          <cell r="AT32">
            <v>84.490740740740748</v>
          </cell>
          <cell r="AU32">
            <v>1000.0000000000001</v>
          </cell>
          <cell r="AV32">
            <v>27.715352862627341</v>
          </cell>
          <cell r="AW32" t="str">
            <v>Uncollectibles</v>
          </cell>
          <cell r="AY32">
            <v>76.157407407407405</v>
          </cell>
          <cell r="AZ32">
            <v>87.037037037037038</v>
          </cell>
          <cell r="BA32">
            <v>100.63657407407408</v>
          </cell>
          <cell r="BB32">
            <v>114.23611111111111</v>
          </cell>
          <cell r="BC32">
            <v>111.51620370370371</v>
          </cell>
          <cell r="BD32">
            <v>107.4363425925926</v>
          </cell>
          <cell r="BE32">
            <v>107.4363425925926</v>
          </cell>
          <cell r="BF32">
            <v>99.276620370370367</v>
          </cell>
          <cell r="BG32">
            <v>92.476851851851862</v>
          </cell>
          <cell r="BH32">
            <v>89.756944444444457</v>
          </cell>
          <cell r="BI32">
            <v>89.756944444444457</v>
          </cell>
          <cell r="BJ32">
            <v>99.276620370370367</v>
          </cell>
          <cell r="BK32">
            <v>1175</v>
          </cell>
          <cell r="BL32">
            <v>20.935730667840971</v>
          </cell>
          <cell r="BM32" t="str">
            <v>Uncollectibles</v>
          </cell>
          <cell r="BO32">
            <v>76.157407407407405</v>
          </cell>
          <cell r="BP32">
            <v>87.037037037037038</v>
          </cell>
          <cell r="BQ32">
            <v>100.63657407407408</v>
          </cell>
          <cell r="BR32">
            <v>114.23611111111111</v>
          </cell>
          <cell r="BS32">
            <v>111.51620370370371</v>
          </cell>
          <cell r="BT32">
            <v>107.4363425925926</v>
          </cell>
          <cell r="BU32">
            <v>107.4363425925926</v>
          </cell>
          <cell r="BV32">
            <v>99.276620370370367</v>
          </cell>
          <cell r="BW32">
            <v>92.476851851851862</v>
          </cell>
          <cell r="BX32">
            <v>89.756944444444457</v>
          </cell>
          <cell r="BY32">
            <v>89.756944444444457</v>
          </cell>
          <cell r="BZ32">
            <v>99.276620370370367</v>
          </cell>
          <cell r="CA32">
            <v>1175</v>
          </cell>
          <cell r="CB32">
            <v>21.859871963714298</v>
          </cell>
          <cell r="CC32" t="str">
            <v>Uncollectibles</v>
          </cell>
        </row>
        <row r="33">
          <cell r="A33">
            <v>31</v>
          </cell>
          <cell r="B33" t="str">
            <v>Total O&amp;M and Capital</v>
          </cell>
          <cell r="C33">
            <v>-130.82610530907772</v>
          </cell>
          <cell r="D33">
            <v>-147.371425725206</v>
          </cell>
          <cell r="E33">
            <v>-289.07270728855065</v>
          </cell>
          <cell r="F33">
            <v>-223.76007549001594</v>
          </cell>
          <cell r="G33">
            <v>-149.98329288573584</v>
          </cell>
          <cell r="H33">
            <v>-163.25663819109579</v>
          </cell>
          <cell r="I33">
            <v>-157.40025564450323</v>
          </cell>
          <cell r="J33">
            <v>-193.62232692903464</v>
          </cell>
          <cell r="K33">
            <v>-149.29645949306334</v>
          </cell>
          <cell r="L33">
            <v>-162.74459358419122</v>
          </cell>
          <cell r="M33">
            <v>-158.79450401235508</v>
          </cell>
          <cell r="N33">
            <v>-271.81961544717063</v>
          </cell>
          <cell r="O33">
            <v>-2197.9479999999999</v>
          </cell>
          <cell r="P33">
            <v>688</v>
          </cell>
          <cell r="Q33" t="str">
            <v>Construction Expenditure</v>
          </cell>
          <cell r="S33">
            <v>-174.64124650182026</v>
          </cell>
          <cell r="T33">
            <v>-177.01307874234928</v>
          </cell>
          <cell r="U33">
            <v>-250.07611959645391</v>
          </cell>
          <cell r="V33">
            <v>-298.67267829870207</v>
          </cell>
          <cell r="W33">
            <v>-199.01136905950185</v>
          </cell>
          <cell r="X33">
            <v>-247.8707276540685</v>
          </cell>
          <cell r="Y33">
            <v>-197.26106593171068</v>
          </cell>
          <cell r="Z33">
            <v>-227.66632299412262</v>
          </cell>
          <cell r="AA33">
            <v>-193.22590594253609</v>
          </cell>
          <cell r="AB33">
            <v>-182.27544526552902</v>
          </cell>
          <cell r="AC33">
            <v>-180.9388356331944</v>
          </cell>
          <cell r="AD33">
            <v>-300.68020438001156</v>
          </cell>
          <cell r="AE33">
            <v>2629.3330000000001</v>
          </cell>
          <cell r="AF33">
            <v>864.16600000000005</v>
          </cell>
          <cell r="AG33" t="str">
            <v>Construction Expenditure</v>
          </cell>
          <cell r="AI33">
            <v>-183.79136447473019</v>
          </cell>
          <cell r="AJ33">
            <v>-187.36762192241864</v>
          </cell>
          <cell r="AK33">
            <v>-342.11491414427434</v>
          </cell>
          <cell r="AL33">
            <v>-289.87390554853363</v>
          </cell>
          <cell r="AM33">
            <v>-212.22441252325726</v>
          </cell>
          <cell r="AN33">
            <v>-217.28420569616881</v>
          </cell>
          <cell r="AO33">
            <v>-210.02533202904692</v>
          </cell>
          <cell r="AP33">
            <v>-239.48232530074807</v>
          </cell>
          <cell r="AQ33">
            <v>-204.24103358030061</v>
          </cell>
          <cell r="AR33">
            <v>-192.98168971496085</v>
          </cell>
          <cell r="AS33">
            <v>-191.61561849486736</v>
          </cell>
          <cell r="AT33">
            <v>-312.57157657069337</v>
          </cell>
          <cell r="AU33">
            <v>2783.5740000000001</v>
          </cell>
          <cell r="AV33">
            <v>1000</v>
          </cell>
          <cell r="AW33" t="str">
            <v>Construction Expenditure</v>
          </cell>
          <cell r="AY33">
            <v>-194.14188429102768</v>
          </cell>
          <cell r="AZ33">
            <v>-199.34765060054667</v>
          </cell>
          <cell r="BA33">
            <v>-355.85986286327443</v>
          </cell>
          <cell r="BB33">
            <v>-302.72777911767037</v>
          </cell>
          <cell r="BC33">
            <v>-227.81290689376931</v>
          </cell>
          <cell r="BD33">
            <v>-232.29906804538956</v>
          </cell>
          <cell r="BE33">
            <v>-225.04121399210848</v>
          </cell>
          <cell r="BF33">
            <v>-253.21922208476821</v>
          </cell>
          <cell r="BG33">
            <v>-217.03044859148153</v>
          </cell>
          <cell r="BH33">
            <v>-205.38297691275059</v>
          </cell>
          <cell r="BI33">
            <v>-203.96261881029801</v>
          </cell>
          <cell r="BJ33">
            <v>-326.2603677969152</v>
          </cell>
          <cell r="BK33">
            <v>2943.0860000000002</v>
          </cell>
          <cell r="BL33">
            <v>1175</v>
          </cell>
          <cell r="BM33" t="str">
            <v>Construction Expenditure</v>
          </cell>
          <cell r="BO33">
            <v>-199.47351129840527</v>
          </cell>
          <cell r="BP33">
            <v>-203.83862217273213</v>
          </cell>
          <cell r="BQ33">
            <v>-342.11137327779363</v>
          </cell>
          <cell r="BR33">
            <v>-304.67827864523071</v>
          </cell>
          <cell r="BS33">
            <v>-232.75436427204284</v>
          </cell>
          <cell r="BT33">
            <v>-237.32701617166595</v>
          </cell>
          <cell r="BU33">
            <v>-230.34460226867481</v>
          </cell>
          <cell r="BV33">
            <v>-258.44215287278644</v>
          </cell>
          <cell r="BW33">
            <v>-222.02193953274582</v>
          </cell>
          <cell r="BX33">
            <v>-210.46253055031937</v>
          </cell>
          <cell r="BY33">
            <v>-208.57560625120018</v>
          </cell>
          <cell r="BZ33">
            <v>-332.67100268640314</v>
          </cell>
          <cell r="CA33">
            <v>2982.701</v>
          </cell>
          <cell r="CB33">
            <v>1175</v>
          </cell>
          <cell r="CC33" t="str">
            <v>Construction Expenditure</v>
          </cell>
        </row>
        <row r="34">
          <cell r="A34">
            <v>32</v>
          </cell>
          <cell r="B34" t="str">
            <v>Pass Throughs [2]</v>
          </cell>
          <cell r="C34">
            <v>-85.447956160000032</v>
          </cell>
          <cell r="D34">
            <v>-69.281533811553601</v>
          </cell>
          <cell r="E34">
            <v>-94.428623635050826</v>
          </cell>
          <cell r="F34">
            <v>-88.022687901492745</v>
          </cell>
          <cell r="G34">
            <v>-64.332447382486535</v>
          </cell>
          <cell r="H34">
            <v>-82.802393439145916</v>
          </cell>
          <cell r="I34">
            <v>-68.718688189737875</v>
          </cell>
          <cell r="J34">
            <v>-78.562192640647098</v>
          </cell>
          <cell r="K34">
            <v>-96.11051362368616</v>
          </cell>
          <cell r="L34">
            <v>-98.264003506642894</v>
          </cell>
          <cell r="M34">
            <v>-64.742100142749436</v>
          </cell>
          <cell r="N34">
            <v>-116.33287557829735</v>
          </cell>
          <cell r="O34">
            <v>-1007.0460160114906</v>
          </cell>
          <cell r="S34">
            <v>-93.2781458724169</v>
          </cell>
          <cell r="T34">
            <v>-98.225314990275393</v>
          </cell>
          <cell r="U34">
            <v>-131.39595798488261</v>
          </cell>
          <cell r="V34">
            <v>-95.088341956334204</v>
          </cell>
          <cell r="W34">
            <v>-84.176641723112184</v>
          </cell>
          <cell r="X34">
            <v>-103.62250880891784</v>
          </cell>
          <cell r="Y34">
            <v>-89.182695822991064</v>
          </cell>
          <cell r="Z34">
            <v>-95.086491357531656</v>
          </cell>
          <cell r="AA34">
            <v>-105.33120338662137</v>
          </cell>
          <cell r="AB34">
            <v>-90.544929355849959</v>
          </cell>
          <cell r="AC34">
            <v>-87.15692577813401</v>
          </cell>
          <cell r="AD34">
            <v>-115.52304243860213</v>
          </cell>
          <cell r="AE34">
            <v>-1188.6121994756693</v>
          </cell>
          <cell r="AI34">
            <v>-96.241573477543398</v>
          </cell>
          <cell r="AJ34">
            <v>-88.225056786898051</v>
          </cell>
          <cell r="AK34">
            <v>-108.37863192624063</v>
          </cell>
          <cell r="AL34">
            <v>-87.562754572499017</v>
          </cell>
          <cell r="AM34">
            <v>-93.461872796081252</v>
          </cell>
          <cell r="AN34">
            <v>-107.64115384692134</v>
          </cell>
          <cell r="AO34">
            <v>-88.927499410291745</v>
          </cell>
          <cell r="AP34">
            <v>-86.321614329326465</v>
          </cell>
          <cell r="AQ34">
            <v>-123.7081820682105</v>
          </cell>
          <cell r="AR34">
            <v>-103.52937029132607</v>
          </cell>
          <cell r="AS34">
            <v>-86.027421284872545</v>
          </cell>
          <cell r="AT34">
            <v>-142.5281299777823</v>
          </cell>
          <cell r="AU34">
            <v>-1212.5532607679934</v>
          </cell>
          <cell r="AY34">
            <v>-217.49299572894176</v>
          </cell>
          <cell r="AZ34">
            <v>-89.404935714695227</v>
          </cell>
          <cell r="BA34">
            <v>-112.40136811224316</v>
          </cell>
          <cell r="BB34">
            <v>-98.773584090704276</v>
          </cell>
          <cell r="BC34">
            <v>-86.7113345214878</v>
          </cell>
          <cell r="BD34">
            <v>-113.34161631172458</v>
          </cell>
          <cell r="BE34">
            <v>-91.753217775237033</v>
          </cell>
          <cell r="BF34">
            <v>-89.296938255809266</v>
          </cell>
          <cell r="BG34">
            <v>-125.90447772377229</v>
          </cell>
          <cell r="BH34">
            <v>-103.90228938565889</v>
          </cell>
          <cell r="BI34">
            <v>-91.085946990206054</v>
          </cell>
          <cell r="BJ34">
            <v>-148.95744279265455</v>
          </cell>
          <cell r="BK34">
            <v>-1369.0261474031347</v>
          </cell>
          <cell r="BO34">
            <v>-99.260533027226188</v>
          </cell>
          <cell r="BP34">
            <v>-230.69156083802093</v>
          </cell>
          <cell r="BQ34">
            <v>-118.50124136733434</v>
          </cell>
          <cell r="BR34">
            <v>-104.86855663257543</v>
          </cell>
          <cell r="BS34">
            <v>-91.141259898623289</v>
          </cell>
          <cell r="BT34">
            <v>-117.3999654776254</v>
          </cell>
          <cell r="BU34">
            <v>-95.935442463160754</v>
          </cell>
          <cell r="BV34">
            <v>-91.629773571609363</v>
          </cell>
          <cell r="BW34">
            <v>-137.50177397037416</v>
          </cell>
          <cell r="BX34">
            <v>-96.252638916053073</v>
          </cell>
          <cell r="BY34">
            <v>-92.762495104791469</v>
          </cell>
          <cell r="BZ34">
            <v>-144.01494812279506</v>
          </cell>
          <cell r="CA34">
            <v>-1419.9601893901893</v>
          </cell>
        </row>
        <row r="35">
          <cell r="A35">
            <v>33</v>
          </cell>
          <cell r="B35" t="str">
            <v>O&amp;M, Capital, Pass Throughs</v>
          </cell>
          <cell r="C35">
            <v>-216.27406146907776</v>
          </cell>
          <cell r="D35">
            <v>-216.6529595367596</v>
          </cell>
          <cell r="E35">
            <v>-383.50133092360147</v>
          </cell>
          <cell r="F35">
            <v>-311.78276339150869</v>
          </cell>
          <cell r="G35">
            <v>-214.31574026822238</v>
          </cell>
          <cell r="H35">
            <v>-246.05903163024169</v>
          </cell>
          <cell r="I35">
            <v>-226.11894383424112</v>
          </cell>
          <cell r="J35">
            <v>-272.18451956968175</v>
          </cell>
          <cell r="K35">
            <v>-245.4069731167495</v>
          </cell>
          <cell r="L35">
            <v>-261.00859709083409</v>
          </cell>
          <cell r="M35">
            <v>-223.5366041551045</v>
          </cell>
          <cell r="N35">
            <v>-388.15249102546795</v>
          </cell>
          <cell r="O35">
            <v>-3204.9940160114907</v>
          </cell>
          <cell r="P35">
            <v>930.49881537050214</v>
          </cell>
          <cell r="Q35" t="str">
            <v>Reciepts - Pass Throughs</v>
          </cell>
          <cell r="S35">
            <v>-267.91939237423719</v>
          </cell>
          <cell r="T35">
            <v>-275.23839373262467</v>
          </cell>
          <cell r="U35">
            <v>-381.47207758133652</v>
          </cell>
          <cell r="V35">
            <v>-393.76102025503627</v>
          </cell>
          <cell r="W35">
            <v>-283.18801078261401</v>
          </cell>
          <cell r="X35">
            <v>-351.49323646298637</v>
          </cell>
          <cell r="Y35">
            <v>-286.44376175470177</v>
          </cell>
          <cell r="Z35">
            <v>-322.75281435165425</v>
          </cell>
          <cell r="AA35">
            <v>-298.55710932915747</v>
          </cell>
          <cell r="AB35">
            <v>-272.82037462137896</v>
          </cell>
          <cell r="AC35">
            <v>-268.0957614113284</v>
          </cell>
          <cell r="AD35">
            <v>-416.20324681861371</v>
          </cell>
          <cell r="AE35">
            <v>-3817.9451994756701</v>
          </cell>
          <cell r="AF35">
            <v>1093.7650446598934</v>
          </cell>
          <cell r="AG35" t="str">
            <v>Reciepts - Pass Throughs</v>
          </cell>
          <cell r="AI35">
            <v>-280.03293795227358</v>
          </cell>
          <cell r="AJ35">
            <v>-275.59267870931671</v>
          </cell>
          <cell r="AK35">
            <v>-450.49354607051498</v>
          </cell>
          <cell r="AL35">
            <v>-377.43666012103267</v>
          </cell>
          <cell r="AM35">
            <v>-305.68628531933848</v>
          </cell>
          <cell r="AN35">
            <v>-324.92535954309017</v>
          </cell>
          <cell r="AO35">
            <v>-298.95283143933864</v>
          </cell>
          <cell r="AP35">
            <v>-325.80393963007452</v>
          </cell>
          <cell r="AQ35">
            <v>-327.94921564851109</v>
          </cell>
          <cell r="AR35">
            <v>-296.51106000628693</v>
          </cell>
          <cell r="AS35">
            <v>-277.64303977973992</v>
          </cell>
          <cell r="AT35">
            <v>-455.09970654847564</v>
          </cell>
          <cell r="AU35">
            <v>-3996.1272607679939</v>
          </cell>
          <cell r="AV35">
            <v>1101.5747839458986</v>
          </cell>
          <cell r="AW35" t="str">
            <v>Reciepts - Pass Throughs</v>
          </cell>
          <cell r="AY35">
            <v>-411.63488001996944</v>
          </cell>
          <cell r="AZ35">
            <v>-288.7525863152419</v>
          </cell>
          <cell r="BA35">
            <v>-468.26123097551761</v>
          </cell>
          <cell r="BB35">
            <v>-401.50136320837464</v>
          </cell>
          <cell r="BC35">
            <v>-314.52424141525711</v>
          </cell>
          <cell r="BD35">
            <v>-345.64068435711414</v>
          </cell>
          <cell r="BE35">
            <v>-316.79443176734549</v>
          </cell>
          <cell r="BF35">
            <v>-342.51616034057747</v>
          </cell>
          <cell r="BG35">
            <v>-342.93492631525385</v>
          </cell>
          <cell r="BH35">
            <v>-309.28526629840951</v>
          </cell>
          <cell r="BI35">
            <v>-295.04856580050409</v>
          </cell>
          <cell r="BJ35">
            <v>-475.21781058956975</v>
          </cell>
          <cell r="BK35">
            <v>-4312.1121474031352</v>
          </cell>
          <cell r="BL35">
            <v>1358.9069723291998</v>
          </cell>
          <cell r="BM35" t="str">
            <v>Reciepts - Pass Throughs</v>
          </cell>
          <cell r="BO35">
            <v>-298.73404432563143</v>
          </cell>
          <cell r="BP35">
            <v>-434.53018301075303</v>
          </cell>
          <cell r="BQ35">
            <v>-460.61261464512796</v>
          </cell>
          <cell r="BR35">
            <v>-409.54683527780617</v>
          </cell>
          <cell r="BS35">
            <v>-323.89562417066611</v>
          </cell>
          <cell r="BT35">
            <v>-354.72698164929136</v>
          </cell>
          <cell r="BU35">
            <v>-326.28004473183557</v>
          </cell>
          <cell r="BV35">
            <v>-350.07192644439579</v>
          </cell>
          <cell r="BW35">
            <v>-359.52371350312001</v>
          </cell>
          <cell r="BX35">
            <v>-306.71516946637246</v>
          </cell>
          <cell r="BY35">
            <v>-301.33810135599163</v>
          </cell>
          <cell r="BZ35">
            <v>-476.68595080919818</v>
          </cell>
          <cell r="CA35">
            <v>-4402.6611893901891</v>
          </cell>
          <cell r="CB35">
            <v>1407.1529691325763</v>
          </cell>
          <cell r="CC35" t="str">
            <v>Reciepts - Pass Throughs</v>
          </cell>
        </row>
        <row r="36">
          <cell r="A36">
            <v>34</v>
          </cell>
          <cell r="P36">
            <v>-1007.0460160114906</v>
          </cell>
          <cell r="Q36" t="str">
            <v>Outflow - Pass Throughs</v>
          </cell>
          <cell r="AF36">
            <v>-1188.6121994756693</v>
          </cell>
          <cell r="AG36" t="str">
            <v>Outflow - Pass Throughs</v>
          </cell>
          <cell r="AV36">
            <v>-1212.5532607679934</v>
          </cell>
          <cell r="AW36" t="str">
            <v>Outflow - Pass Throughs</v>
          </cell>
          <cell r="BL36">
            <v>-1369.0261474031347</v>
          </cell>
          <cell r="BM36" t="str">
            <v>Outflow - Pass Throughs</v>
          </cell>
          <cell r="CB36">
            <v>-1419.9601893901893</v>
          </cell>
          <cell r="CC36" t="str">
            <v>Outflow - Pass Throughs</v>
          </cell>
        </row>
        <row r="37">
          <cell r="A37">
            <v>35</v>
          </cell>
          <cell r="B37" t="str">
            <v>Recorded</v>
          </cell>
          <cell r="P37">
            <v>-76.547200640988422</v>
          </cell>
          <cell r="Q37" t="str">
            <v>Net Pass Througs</v>
          </cell>
          <cell r="AF37">
            <v>-94.847154815775866</v>
          </cell>
          <cell r="AG37" t="str">
            <v>Net Pass Througs</v>
          </cell>
          <cell r="AV37">
            <v>-110.97847682209476</v>
          </cell>
          <cell r="AW37" t="str">
            <v>Net Pass Througs</v>
          </cell>
          <cell r="BL37">
            <v>-10.119175073934912</v>
          </cell>
          <cell r="BM37" t="str">
            <v>Net Pass Througs</v>
          </cell>
          <cell r="CB37">
            <v>-12.807220257612926</v>
          </cell>
          <cell r="CC37" t="str">
            <v>Net Pass Througs</v>
          </cell>
        </row>
        <row r="38">
          <cell r="A38">
            <v>36</v>
          </cell>
          <cell r="B38" t="str">
            <v>O&amp;M, Capital, Pass Throughs</v>
          </cell>
          <cell r="C38">
            <v>-329.19400000000002</v>
          </cell>
          <cell r="D38">
            <v>-202.071</v>
          </cell>
          <cell r="E38">
            <v>-261.214</v>
          </cell>
          <cell r="F38">
            <v>-200.518</v>
          </cell>
          <cell r="G38">
            <v>-272.61599999999999</v>
          </cell>
          <cell r="H38">
            <v>-222.36699999999999</v>
          </cell>
          <cell r="I38">
            <v>-206.67</v>
          </cell>
          <cell r="J38">
            <v>-267.28699999999998</v>
          </cell>
          <cell r="K38">
            <v>-189.37899999999999</v>
          </cell>
          <cell r="L38">
            <v>-227.59399999999999</v>
          </cell>
          <cell r="M38">
            <v>-223.102</v>
          </cell>
          <cell r="N38">
            <v>-306.61200000000002</v>
          </cell>
          <cell r="O38">
            <v>-2908.6240000000003</v>
          </cell>
          <cell r="S38">
            <v>-325</v>
          </cell>
          <cell r="T38">
            <v>-236</v>
          </cell>
          <cell r="U38">
            <v>-319</v>
          </cell>
          <cell r="AG38" t="str">
            <v>CEC Included in Rates</v>
          </cell>
          <cell r="AW38" t="str">
            <v>CEC Included in Rates</v>
          </cell>
          <cell r="BM38" t="str">
            <v>CEC Not Included in Rates; In passthroughs</v>
          </cell>
          <cell r="CC38" t="str">
            <v>CEC Not Included in Rates; In passthroughs</v>
          </cell>
        </row>
        <row r="39">
          <cell r="A39">
            <v>37</v>
          </cell>
          <cell r="B39" t="str">
            <v>Franchise Taxes</v>
          </cell>
          <cell r="C39">
            <v>-0.76500000000000001</v>
          </cell>
          <cell r="D39">
            <v>-1.087</v>
          </cell>
          <cell r="E39">
            <v>-3.121</v>
          </cell>
          <cell r="F39">
            <v>-69.183000000000007</v>
          </cell>
          <cell r="G39">
            <v>-1.0960000000000001</v>
          </cell>
          <cell r="H39">
            <v>-0.39800000000000002</v>
          </cell>
          <cell r="I39">
            <v>0</v>
          </cell>
          <cell r="J39">
            <v>-1.204</v>
          </cell>
          <cell r="K39">
            <v>0</v>
          </cell>
          <cell r="L39">
            <v>-0.39600000000000002</v>
          </cell>
          <cell r="M39">
            <v>-26.056999999999999</v>
          </cell>
          <cell r="N39">
            <v>-0.47599999999999998</v>
          </cell>
          <cell r="O39">
            <v>-103.783</v>
          </cell>
          <cell r="S39">
            <v>-0.1</v>
          </cell>
          <cell r="T39">
            <v>-2</v>
          </cell>
          <cell r="U39">
            <v>-4</v>
          </cell>
        </row>
        <row r="40">
          <cell r="A40">
            <v>38</v>
          </cell>
          <cell r="B40" t="str">
            <v>UUT</v>
          </cell>
          <cell r="C40">
            <v>-10.654</v>
          </cell>
          <cell r="D40">
            <v>-13.945</v>
          </cell>
          <cell r="E40">
            <v>-11.983000000000001</v>
          </cell>
          <cell r="F40">
            <v>-7.4080000000000004</v>
          </cell>
          <cell r="G40">
            <v>-13.303000000000001</v>
          </cell>
          <cell r="H40">
            <v>-13.265000000000001</v>
          </cell>
          <cell r="I40">
            <v>-13.010999999999999</v>
          </cell>
          <cell r="J40">
            <v>-14.064</v>
          </cell>
          <cell r="K40">
            <v>-20.893999999999998</v>
          </cell>
          <cell r="L40">
            <v>-7.8689999999999998</v>
          </cell>
          <cell r="N40">
            <v>-20.391999999999999</v>
          </cell>
          <cell r="O40">
            <v>-146.78800000000001</v>
          </cell>
          <cell r="S40">
            <v>-10</v>
          </cell>
          <cell r="T40">
            <v>-15</v>
          </cell>
          <cell r="U40">
            <v>-17</v>
          </cell>
        </row>
        <row r="41">
          <cell r="A41">
            <v>39</v>
          </cell>
          <cell r="B41" t="str">
            <v xml:space="preserve">EMS Taxes </v>
          </cell>
          <cell r="C41">
            <v>-3.2370000000000001</v>
          </cell>
          <cell r="D41">
            <v>-2.0750000000000002</v>
          </cell>
          <cell r="E41">
            <v>-1.3280000000000001</v>
          </cell>
          <cell r="F41">
            <v>-2.0249999999999999</v>
          </cell>
          <cell r="G41">
            <v>-1.4239999999999999</v>
          </cell>
          <cell r="H41">
            <v>-1.5129999999999999</v>
          </cell>
          <cell r="I41">
            <v>-4.4349999999999996</v>
          </cell>
          <cell r="J41">
            <v>-1.2090000000000001</v>
          </cell>
          <cell r="K41">
            <v>-1.409</v>
          </cell>
          <cell r="L41">
            <v>-1.8149999999999999</v>
          </cell>
          <cell r="N41">
            <v>-1.39</v>
          </cell>
          <cell r="O41">
            <v>-21.86</v>
          </cell>
          <cell r="S41">
            <v>-3</v>
          </cell>
          <cell r="T41">
            <v>-2</v>
          </cell>
          <cell r="U41">
            <v>-2</v>
          </cell>
        </row>
        <row r="42">
          <cell r="A42">
            <v>40</v>
          </cell>
          <cell r="B42" t="str">
            <v>O&amp;M, Capital, Pass Throughs, Taxes</v>
          </cell>
          <cell r="C42">
            <v>-343.85</v>
          </cell>
          <cell r="D42">
            <v>-219.17799999999997</v>
          </cell>
          <cell r="E42">
            <v>-277.64599999999996</v>
          </cell>
          <cell r="F42">
            <v>-279.13400000000001</v>
          </cell>
          <cell r="G42">
            <v>-288.43899999999996</v>
          </cell>
          <cell r="H42">
            <v>-237.54299999999998</v>
          </cell>
          <cell r="I42">
            <v>-224.11599999999999</v>
          </cell>
          <cell r="J42">
            <v>-283.76400000000001</v>
          </cell>
          <cell r="K42">
            <v>-211.68199999999999</v>
          </cell>
          <cell r="L42">
            <v>-237.67399999999998</v>
          </cell>
          <cell r="M42">
            <v>-249.15899999999999</v>
          </cell>
          <cell r="N42">
            <v>-328.87</v>
          </cell>
          <cell r="O42">
            <v>-3181.0549999999994</v>
          </cell>
          <cell r="S42">
            <v>-338.1</v>
          </cell>
          <cell r="T42">
            <v>-255</v>
          </cell>
          <cell r="U42">
            <v>-342</v>
          </cell>
          <cell r="V42">
            <v>0</v>
          </cell>
          <cell r="W42">
            <v>0</v>
          </cell>
          <cell r="X42">
            <v>0</v>
          </cell>
          <cell r="Y42">
            <v>0</v>
          </cell>
          <cell r="Z42">
            <v>0</v>
          </cell>
          <cell r="AA42">
            <v>0</v>
          </cell>
          <cell r="AB42">
            <v>0</v>
          </cell>
          <cell r="AC42">
            <v>0</v>
          </cell>
          <cell r="AD42">
            <v>0</v>
          </cell>
          <cell r="AE42">
            <v>-935.1</v>
          </cell>
          <cell r="AI42">
            <v>0</v>
          </cell>
          <cell r="AJ42">
            <v>0</v>
          </cell>
          <cell r="AK42">
            <v>0</v>
          </cell>
          <cell r="AL42">
            <v>0</v>
          </cell>
          <cell r="AM42">
            <v>0</v>
          </cell>
          <cell r="AN42">
            <v>0</v>
          </cell>
          <cell r="AO42">
            <v>0</v>
          </cell>
          <cell r="AP42">
            <v>0</v>
          </cell>
          <cell r="AQ42">
            <v>0</v>
          </cell>
          <cell r="AR42">
            <v>0</v>
          </cell>
          <cell r="AS42">
            <v>0</v>
          </cell>
          <cell r="AT42">
            <v>0</v>
          </cell>
          <cell r="AU42">
            <v>0</v>
          </cell>
        </row>
        <row r="43">
          <cell r="A43">
            <v>41</v>
          </cell>
        </row>
        <row r="44">
          <cell r="A44">
            <v>42</v>
          </cell>
          <cell r="B44" t="str">
            <v>Input</v>
          </cell>
        </row>
        <row r="45">
          <cell r="A45">
            <v>43</v>
          </cell>
          <cell r="B45" t="str">
            <v>O&amp;M, Capital, Pass Throughs</v>
          </cell>
          <cell r="C45">
            <v>-343.85</v>
          </cell>
          <cell r="D45">
            <v>-219.17799999999997</v>
          </cell>
          <cell r="E45">
            <v>-277.64599999999996</v>
          </cell>
          <cell r="F45">
            <v>-279.13400000000001</v>
          </cell>
          <cell r="G45">
            <v>-288.43899999999996</v>
          </cell>
          <cell r="H45">
            <v>-237.54299999999998</v>
          </cell>
          <cell r="I45">
            <v>-224.11599999999999</v>
          </cell>
          <cell r="J45">
            <v>-283.76400000000001</v>
          </cell>
          <cell r="K45">
            <v>-211.68199999999999</v>
          </cell>
          <cell r="L45">
            <v>-237.67399999999998</v>
          </cell>
          <cell r="M45">
            <v>-249.15899999999999</v>
          </cell>
          <cell r="N45">
            <v>-328.87</v>
          </cell>
          <cell r="O45">
            <v>-3181.0549999999994</v>
          </cell>
          <cell r="S45">
            <v>-338.1</v>
          </cell>
          <cell r="T45">
            <v>-255</v>
          </cell>
          <cell r="U45">
            <v>-342</v>
          </cell>
          <cell r="V45">
            <v>-393.76102025503627</v>
          </cell>
          <cell r="W45">
            <v>-283.18801078261401</v>
          </cell>
          <cell r="X45">
            <v>-351.49323646298637</v>
          </cell>
          <cell r="Y45">
            <v>-286.44376175470177</v>
          </cell>
          <cell r="Z45">
            <v>-322.75281435165425</v>
          </cell>
          <cell r="AA45">
            <v>-298.55710932915747</v>
          </cell>
          <cell r="AB45">
            <v>-272.82037462137896</v>
          </cell>
          <cell r="AC45">
            <v>-268.0957614113284</v>
          </cell>
          <cell r="AD45">
            <v>-416.20324681861371</v>
          </cell>
          <cell r="AE45">
            <v>-3828.4153357874711</v>
          </cell>
          <cell r="AI45">
            <v>-280.03293795227358</v>
          </cell>
          <cell r="AJ45">
            <v>-275.59267870931671</v>
          </cell>
          <cell r="AK45">
            <v>-450.49354607051498</v>
          </cell>
          <cell r="AL45">
            <v>-377.43666012103267</v>
          </cell>
          <cell r="AM45">
            <v>-305.68628531933848</v>
          </cell>
          <cell r="AN45">
            <v>-324.92535954309017</v>
          </cell>
          <cell r="AO45">
            <v>-298.95283143933864</v>
          </cell>
          <cell r="AP45">
            <v>-325.80393963007452</v>
          </cell>
          <cell r="AQ45">
            <v>-327.94921564851109</v>
          </cell>
          <cell r="AR45">
            <v>-296.51106000628693</v>
          </cell>
          <cell r="AS45">
            <v>-277.64303977973992</v>
          </cell>
          <cell r="AT45">
            <v>-455.09970654847564</v>
          </cell>
          <cell r="AU45">
            <v>-3996.1272607679939</v>
          </cell>
          <cell r="AY45">
            <v>-411.63488001996944</v>
          </cell>
          <cell r="AZ45">
            <v>-288.7525863152419</v>
          </cell>
          <cell r="BA45">
            <v>-468.26123097551761</v>
          </cell>
          <cell r="BB45">
            <v>-401.50136320837464</v>
          </cell>
          <cell r="BC45">
            <v>-314.52424141525711</v>
          </cell>
          <cell r="BD45">
            <v>-345.64068435711414</v>
          </cell>
          <cell r="BE45">
            <v>-316.79443176734549</v>
          </cell>
          <cell r="BF45">
            <v>-342.51616034057747</v>
          </cell>
          <cell r="BG45">
            <v>-342.93492631525385</v>
          </cell>
          <cell r="BH45">
            <v>-309.28526629840951</v>
          </cell>
          <cell r="BI45">
            <v>-295.04856580050409</v>
          </cell>
          <cell r="BJ45">
            <v>-475.21781058956975</v>
          </cell>
          <cell r="BK45">
            <v>-4312.1121474031352</v>
          </cell>
          <cell r="BO45">
            <v>-298.73404432563143</v>
          </cell>
          <cell r="BP45">
            <v>-434.53018301075303</v>
          </cell>
          <cell r="BQ45">
            <v>-460.61261464512796</v>
          </cell>
          <cell r="BR45">
            <v>-409.54683527780617</v>
          </cell>
          <cell r="BS45">
            <v>-323.89562417066611</v>
          </cell>
          <cell r="BT45">
            <v>-354.72698164929136</v>
          </cell>
          <cell r="BU45">
            <v>-326.28004473183557</v>
          </cell>
          <cell r="BV45">
            <v>-350.07192644439579</v>
          </cell>
          <cell r="BW45">
            <v>-359.52371350312001</v>
          </cell>
          <cell r="BX45">
            <v>-306.71516946637246</v>
          </cell>
          <cell r="BY45">
            <v>-301.33810135599163</v>
          </cell>
          <cell r="BZ45">
            <v>-476.68595080919818</v>
          </cell>
          <cell r="CA45">
            <v>-4402.6611893901891</v>
          </cell>
        </row>
        <row r="46">
          <cell r="A46">
            <v>44</v>
          </cell>
        </row>
        <row r="47">
          <cell r="A47">
            <v>45</v>
          </cell>
          <cell r="B47" t="str">
            <v>Variance Accrual vs Cash</v>
          </cell>
          <cell r="C47">
            <v>-97.148647871091839</v>
          </cell>
          <cell r="D47">
            <v>-38.285193933231142</v>
          </cell>
          <cell r="E47">
            <v>94.270968400901637</v>
          </cell>
          <cell r="F47">
            <v>34.861928539041827</v>
          </cell>
          <cell r="G47">
            <v>-42.909912253644393</v>
          </cell>
          <cell r="H47">
            <v>-29.762123320850264</v>
          </cell>
          <cell r="I47">
            <v>-39.352462234119059</v>
          </cell>
          <cell r="J47">
            <v>-4.3818729538766661</v>
          </cell>
          <cell r="K47">
            <v>-48.162644309444687</v>
          </cell>
          <cell r="L47">
            <v>-26.640314977213478</v>
          </cell>
          <cell r="M47">
            <v>-24.805469391831195</v>
          </cell>
          <cell r="N47">
            <v>47.722744305359214</v>
          </cell>
          <cell r="O47">
            <v>-174.59300000000005</v>
          </cell>
          <cell r="S47">
            <v>-75.354940331029752</v>
          </cell>
          <cell r="T47">
            <v>-28.564051187489667</v>
          </cell>
          <cell r="U47">
            <v>34.052262263330448</v>
          </cell>
          <cell r="V47">
            <v>87.733607603787902</v>
          </cell>
          <cell r="W47">
            <v>-15.638845319304835</v>
          </cell>
          <cell r="X47">
            <v>33.515476249369897</v>
          </cell>
          <cell r="Y47">
            <v>-21.864768792294257</v>
          </cell>
          <cell r="Z47">
            <v>8.004386719146936</v>
          </cell>
          <cell r="AA47">
            <v>-24.39059726959394</v>
          </cell>
          <cell r="AB47">
            <v>-27.27195903366632</v>
          </cell>
          <cell r="AC47">
            <v>-21.98815084614526</v>
          </cell>
          <cell r="AD47">
            <v>51.767579943888592</v>
          </cell>
          <cell r="AE47">
            <v>-2.5579538487363607E-13</v>
          </cell>
          <cell r="AI47">
            <v>-78.701124353438445</v>
          </cell>
          <cell r="AJ47">
            <v>-30.111462685480319</v>
          </cell>
          <cell r="AK47">
            <v>113.3076031402145</v>
          </cell>
          <cell r="AL47">
            <v>65.246410955848432</v>
          </cell>
          <cell r="AM47">
            <v>-15.741868241075792</v>
          </cell>
          <cell r="AN47">
            <v>-10.009718666560701</v>
          </cell>
          <cell r="AO47">
            <v>-22.847928965360751</v>
          </cell>
          <cell r="AP47">
            <v>6.7461813436001421</v>
          </cell>
          <cell r="AQ47">
            <v>-25.133061287549623</v>
          </cell>
          <cell r="AR47">
            <v>-28.570578113023572</v>
          </cell>
          <cell r="AS47">
            <v>-22.747849764668644</v>
          </cell>
          <cell r="AT47">
            <v>48.563396637494691</v>
          </cell>
          <cell r="AU47">
            <v>-8.5265128291212022E-14</v>
          </cell>
          <cell r="AY47">
            <v>-80.544562878838803</v>
          </cell>
          <cell r="AZ47">
            <v>-30.342381810142967</v>
          </cell>
          <cell r="BA47">
            <v>113.79913220735688</v>
          </cell>
          <cell r="BB47">
            <v>63.472131988581367</v>
          </cell>
          <cell r="BC47">
            <v>-14.18469890780878</v>
          </cell>
          <cell r="BD47">
            <v>-8.4994088058718944</v>
          </cell>
          <cell r="BE47">
            <v>-22.385762405537946</v>
          </cell>
          <cell r="BF47">
            <v>6.8895134167446486</v>
          </cell>
          <cell r="BG47">
            <v>-24.119030933627414</v>
          </cell>
          <cell r="BH47">
            <v>-28.448960074323139</v>
          </cell>
          <cell r="BI47">
            <v>-22.006118037744443</v>
          </cell>
          <cell r="BJ47">
            <v>46.370146241212467</v>
          </cell>
          <cell r="BK47">
            <v>0</v>
          </cell>
          <cell r="BO47">
            <v>-79.451607652355762</v>
          </cell>
          <cell r="BP47">
            <v>-28.941161113522952</v>
          </cell>
          <cell r="BQ47">
            <v>96.824091294559167</v>
          </cell>
          <cell r="BR47">
            <v>62.502611140299393</v>
          </cell>
          <cell r="BS47">
            <v>-12.335158305995435</v>
          </cell>
          <cell r="BT47">
            <v>-6.6229182818120478</v>
          </cell>
          <cell r="BU47">
            <v>-20.223239665201902</v>
          </cell>
          <cell r="BV47">
            <v>8.8353330867109605</v>
          </cell>
          <cell r="BW47">
            <v>-22.583636110787978</v>
          </cell>
          <cell r="BX47">
            <v>-26.552895862195129</v>
          </cell>
          <cell r="BY47">
            <v>-20.491678676633853</v>
          </cell>
          <cell r="BZ47">
            <v>49.040260146935509</v>
          </cell>
          <cell r="CA47">
            <v>0</v>
          </cell>
        </row>
        <row r="48">
          <cell r="A48">
            <v>46</v>
          </cell>
          <cell r="B48" t="str">
            <v>(Decrease)/Increase</v>
          </cell>
        </row>
        <row r="49">
          <cell r="A49">
            <v>47</v>
          </cell>
          <cell r="D49" t="str">
            <v>3 pay period --&gt;</v>
          </cell>
          <cell r="E49">
            <v>20</v>
          </cell>
          <cell r="T49" t="str">
            <v>3 pay period --&gt;</v>
          </cell>
          <cell r="U49">
            <v>20</v>
          </cell>
          <cell r="AJ49" t="str">
            <v>3 pay period --&gt;</v>
          </cell>
          <cell r="AK49">
            <v>20</v>
          </cell>
          <cell r="AZ49" t="str">
            <v>3 pay period --&gt;</v>
          </cell>
          <cell r="BA49">
            <v>20</v>
          </cell>
          <cell r="BP49" t="str">
            <v>3 pay period --&gt;</v>
          </cell>
          <cell r="BQ49">
            <v>20</v>
          </cell>
        </row>
        <row r="50">
          <cell r="A50">
            <v>48</v>
          </cell>
          <cell r="D50" t="str">
            <v>Result Sharing --&gt;</v>
          </cell>
          <cell r="E50">
            <v>80</v>
          </cell>
          <cell r="T50" t="str">
            <v>Result Sharing --&gt;</v>
          </cell>
          <cell r="V50">
            <v>21.666666666666664</v>
          </cell>
          <cell r="X50">
            <v>43.333333333333329</v>
          </cell>
          <cell r="AJ50" t="str">
            <v>Result Sharing --&gt;</v>
          </cell>
          <cell r="AK50">
            <v>80</v>
          </cell>
          <cell r="AZ50" t="str">
            <v>Result Sharing --&gt;</v>
          </cell>
          <cell r="BA50">
            <v>80</v>
          </cell>
          <cell r="BP50" t="str">
            <v>Result Sharing --&gt;</v>
          </cell>
          <cell r="BQ50">
            <v>80</v>
          </cell>
        </row>
        <row r="51">
          <cell r="A51">
            <v>49</v>
          </cell>
          <cell r="T51" t="str">
            <v>Pension --&gt;</v>
          </cell>
          <cell r="U51">
            <v>9</v>
          </cell>
          <cell r="AJ51" t="str">
            <v>Pension --&gt;</v>
          </cell>
          <cell r="AK51">
            <v>9</v>
          </cell>
          <cell r="AZ51" t="str">
            <v>Pension --&gt;</v>
          </cell>
          <cell r="BA51">
            <v>9</v>
          </cell>
          <cell r="BP51" t="str">
            <v>Pension --&gt;</v>
          </cell>
          <cell r="BQ51">
            <v>9</v>
          </cell>
        </row>
        <row r="52">
          <cell r="A52">
            <v>50</v>
          </cell>
          <cell r="E52">
            <v>100</v>
          </cell>
          <cell r="F52">
            <v>68</v>
          </cell>
          <cell r="G52" t="str">
            <v>&lt;--Franchise Fees</v>
          </cell>
          <cell r="M52" t="str">
            <v>PBOPs --&gt;</v>
          </cell>
          <cell r="N52">
            <v>90</v>
          </cell>
          <cell r="U52">
            <v>29</v>
          </cell>
          <cell r="V52">
            <v>68</v>
          </cell>
          <cell r="W52" t="str">
            <v>&lt;--Franchise Fees</v>
          </cell>
          <cell r="AC52" t="str">
            <v>PBOPs --&gt;</v>
          </cell>
          <cell r="AD52">
            <v>90</v>
          </cell>
          <cell r="AK52">
            <v>109</v>
          </cell>
          <cell r="AL52">
            <v>68</v>
          </cell>
          <cell r="AM52" t="str">
            <v>&lt;--Franchise Fees</v>
          </cell>
          <cell r="AS52" t="str">
            <v>PBOPs --&gt;</v>
          </cell>
          <cell r="AT52">
            <v>90</v>
          </cell>
          <cell r="BA52">
            <v>109</v>
          </cell>
          <cell r="BB52">
            <v>68</v>
          </cell>
          <cell r="BC52" t="str">
            <v>&lt;--Franchise Fees</v>
          </cell>
          <cell r="BI52" t="str">
            <v>PBOPs --&gt;</v>
          </cell>
          <cell r="BJ52">
            <v>90</v>
          </cell>
          <cell r="BQ52">
            <v>109</v>
          </cell>
          <cell r="BR52">
            <v>68</v>
          </cell>
          <cell r="BS52" t="str">
            <v>&lt;--Franchise Fees</v>
          </cell>
          <cell r="BY52" t="str">
            <v>PBOPs --&gt;</v>
          </cell>
          <cell r="BZ52">
            <v>90</v>
          </cell>
        </row>
        <row r="53">
          <cell r="A53">
            <v>51</v>
          </cell>
        </row>
        <row r="54">
          <cell r="A54">
            <v>52</v>
          </cell>
          <cell r="B54" t="str">
            <v>Variance Forecast vs. Recorded</v>
          </cell>
          <cell r="C54">
            <v>127.57593853092226</v>
          </cell>
          <cell r="D54">
            <v>2.5250404632403729</v>
          </cell>
          <cell r="E54">
            <v>-105.85533092360151</v>
          </cell>
          <cell r="F54">
            <v>-32.64876339150868</v>
          </cell>
          <cell r="G54">
            <v>74.12325973177758</v>
          </cell>
          <cell r="H54">
            <v>-8.5160316302417129</v>
          </cell>
          <cell r="I54">
            <v>-2.0029438342411368</v>
          </cell>
          <cell r="J54">
            <v>11.579480430318256</v>
          </cell>
          <cell r="K54">
            <v>-33.72497311674951</v>
          </cell>
          <cell r="L54">
            <v>-23.334597090834109</v>
          </cell>
          <cell r="M54">
            <v>25.622395844895493</v>
          </cell>
          <cell r="N54">
            <v>-59.282491025467948</v>
          </cell>
          <cell r="O54">
            <v>-23.939016011490651</v>
          </cell>
          <cell r="S54">
            <v>70.180607625762832</v>
          </cell>
          <cell r="T54">
            <v>-20.238393732624672</v>
          </cell>
          <cell r="U54">
            <v>-39.472077581336521</v>
          </cell>
          <cell r="V54">
            <v>0</v>
          </cell>
          <cell r="W54">
            <v>0</v>
          </cell>
          <cell r="X54">
            <v>0</v>
          </cell>
          <cell r="Y54">
            <v>0</v>
          </cell>
          <cell r="Z54">
            <v>0</v>
          </cell>
          <cell r="AA54">
            <v>0</v>
          </cell>
          <cell r="AB54">
            <v>0</v>
          </cell>
          <cell r="AC54">
            <v>0</v>
          </cell>
          <cell r="AD54">
            <v>0</v>
          </cell>
          <cell r="AE54">
            <v>10.470136311801639</v>
          </cell>
          <cell r="AI54">
            <v>0</v>
          </cell>
          <cell r="AJ54">
            <v>0</v>
          </cell>
          <cell r="AK54">
            <v>0</v>
          </cell>
          <cell r="AL54">
            <v>0</v>
          </cell>
          <cell r="AM54">
            <v>0</v>
          </cell>
          <cell r="AN54">
            <v>0</v>
          </cell>
          <cell r="AO54">
            <v>0</v>
          </cell>
          <cell r="AP54">
            <v>0</v>
          </cell>
          <cell r="AQ54">
            <v>0</v>
          </cell>
          <cell r="AR54">
            <v>0</v>
          </cell>
          <cell r="AS54">
            <v>0</v>
          </cell>
          <cell r="AT54">
            <v>0</v>
          </cell>
          <cell r="AU54">
            <v>0</v>
          </cell>
          <cell r="AY54">
            <v>0</v>
          </cell>
          <cell r="AZ54">
            <v>0</v>
          </cell>
          <cell r="BA54">
            <v>0</v>
          </cell>
          <cell r="BB54">
            <v>0</v>
          </cell>
          <cell r="BC54">
            <v>0</v>
          </cell>
          <cell r="BD54">
            <v>0</v>
          </cell>
          <cell r="BE54">
            <v>0</v>
          </cell>
          <cell r="BF54">
            <v>0</v>
          </cell>
          <cell r="BG54">
            <v>0</v>
          </cell>
          <cell r="BH54">
            <v>0</v>
          </cell>
          <cell r="BI54">
            <v>0</v>
          </cell>
          <cell r="BJ54">
            <v>0</v>
          </cell>
          <cell r="BK54">
            <v>0</v>
          </cell>
          <cell r="BO54">
            <v>0</v>
          </cell>
          <cell r="BP54">
            <v>0</v>
          </cell>
          <cell r="BQ54">
            <v>0</v>
          </cell>
          <cell r="BR54">
            <v>0</v>
          </cell>
          <cell r="BS54">
            <v>0</v>
          </cell>
          <cell r="BT54">
            <v>0</v>
          </cell>
          <cell r="BU54">
            <v>0</v>
          </cell>
          <cell r="BV54">
            <v>0</v>
          </cell>
          <cell r="BW54">
            <v>0</v>
          </cell>
          <cell r="BX54">
            <v>0</v>
          </cell>
          <cell r="BY54">
            <v>0</v>
          </cell>
          <cell r="BZ54">
            <v>0</v>
          </cell>
          <cell r="CA54">
            <v>0</v>
          </cell>
        </row>
        <row r="55">
          <cell r="A55">
            <v>53</v>
          </cell>
          <cell r="F55" t="str">
            <v>Result Sharing --&gt;</v>
          </cell>
          <cell r="G55">
            <v>40</v>
          </cell>
        </row>
        <row r="56">
          <cell r="A56">
            <v>54</v>
          </cell>
        </row>
        <row r="57">
          <cell r="A57">
            <v>55</v>
          </cell>
          <cell r="B57" t="str">
            <v>[1] Per information provided from Larry Hedrick, Sharon Irving &amp; Tom Cole</v>
          </cell>
        </row>
      </sheetData>
      <sheetData sheetId="12" refreshError="1">
        <row r="11">
          <cell r="A11">
            <v>1</v>
          </cell>
          <cell r="C11" t="str">
            <v>Other Operating Expense</v>
          </cell>
          <cell r="D11">
            <v>36892</v>
          </cell>
          <cell r="E11">
            <v>36923</v>
          </cell>
          <cell r="F11">
            <v>36951</v>
          </cell>
          <cell r="G11">
            <v>36982</v>
          </cell>
          <cell r="H11">
            <v>37012</v>
          </cell>
          <cell r="I11">
            <v>37043</v>
          </cell>
          <cell r="J11">
            <v>37073</v>
          </cell>
          <cell r="K11">
            <v>37104</v>
          </cell>
          <cell r="L11">
            <v>37135</v>
          </cell>
          <cell r="M11">
            <v>37165</v>
          </cell>
          <cell r="N11">
            <v>37196</v>
          </cell>
          <cell r="O11">
            <v>37226</v>
          </cell>
          <cell r="P11" t="str">
            <v>Total</v>
          </cell>
          <cell r="R11">
            <v>37257</v>
          </cell>
          <cell r="S11">
            <v>37288</v>
          </cell>
          <cell r="T11">
            <v>37316</v>
          </cell>
          <cell r="U11">
            <v>37347</v>
          </cell>
          <cell r="V11">
            <v>37377</v>
          </cell>
          <cell r="W11">
            <v>37408</v>
          </cell>
          <cell r="X11">
            <v>37438</v>
          </cell>
          <cell r="Y11">
            <v>37469</v>
          </cell>
          <cell r="Z11">
            <v>37500</v>
          </cell>
          <cell r="AA11">
            <v>37530</v>
          </cell>
          <cell r="AB11">
            <v>37561</v>
          </cell>
          <cell r="AC11">
            <v>37591</v>
          </cell>
          <cell r="AD11" t="str">
            <v>Total</v>
          </cell>
          <cell r="AF11">
            <v>37622</v>
          </cell>
          <cell r="AG11">
            <v>37653</v>
          </cell>
          <cell r="AH11">
            <v>37681</v>
          </cell>
          <cell r="AI11">
            <v>37712</v>
          </cell>
          <cell r="AJ11">
            <v>37742</v>
          </cell>
          <cell r="AK11">
            <v>37773</v>
          </cell>
          <cell r="AL11">
            <v>37803</v>
          </cell>
          <cell r="AM11">
            <v>37834</v>
          </cell>
          <cell r="AN11">
            <v>37865</v>
          </cell>
          <cell r="AO11">
            <v>37895</v>
          </cell>
          <cell r="AP11">
            <v>37926</v>
          </cell>
          <cell r="AQ11">
            <v>37956</v>
          </cell>
          <cell r="AR11" t="str">
            <v>Total</v>
          </cell>
          <cell r="AT11">
            <v>37987</v>
          </cell>
          <cell r="AU11">
            <v>38018</v>
          </cell>
          <cell r="AV11">
            <v>38047</v>
          </cell>
          <cell r="AW11">
            <v>38078</v>
          </cell>
          <cell r="AX11">
            <v>38108</v>
          </cell>
          <cell r="AY11">
            <v>38139</v>
          </cell>
          <cell r="AZ11">
            <v>38169</v>
          </cell>
          <cell r="BA11">
            <v>38200</v>
          </cell>
          <cell r="BB11">
            <v>38231</v>
          </cell>
          <cell r="BC11">
            <v>38261</v>
          </cell>
          <cell r="BD11">
            <v>38292</v>
          </cell>
          <cell r="BE11">
            <v>38322</v>
          </cell>
          <cell r="BF11" t="str">
            <v>Total</v>
          </cell>
          <cell r="BH11">
            <v>38353</v>
          </cell>
          <cell r="BI11">
            <v>38384</v>
          </cell>
          <cell r="BJ11">
            <v>38412</v>
          </cell>
          <cell r="BK11">
            <v>38443</v>
          </cell>
          <cell r="BL11">
            <v>38473</v>
          </cell>
          <cell r="BM11">
            <v>38504</v>
          </cell>
          <cell r="BN11">
            <v>38534</v>
          </cell>
          <cell r="BO11">
            <v>38565</v>
          </cell>
          <cell r="BP11">
            <v>38596</v>
          </cell>
          <cell r="BQ11">
            <v>38626</v>
          </cell>
          <cell r="BR11">
            <v>38657</v>
          </cell>
          <cell r="BS11">
            <v>38687</v>
          </cell>
          <cell r="BT11" t="str">
            <v>Total</v>
          </cell>
        </row>
        <row r="12">
          <cell r="A12">
            <v>2</v>
          </cell>
          <cell r="Q12">
            <v>2001</v>
          </cell>
          <cell r="AE12">
            <v>2002</v>
          </cell>
          <cell r="AS12">
            <v>2003</v>
          </cell>
          <cell r="BG12">
            <v>2004</v>
          </cell>
          <cell r="BU12">
            <v>2005</v>
          </cell>
        </row>
        <row r="13">
          <cell r="A13">
            <v>3</v>
          </cell>
          <cell r="C13" t="str">
            <v>Nuclear Decomm Contribution</v>
          </cell>
          <cell r="F13">
            <v>-6.12</v>
          </cell>
          <cell r="I13">
            <v>-6.12</v>
          </cell>
          <cell r="L13">
            <v>-6.12</v>
          </cell>
          <cell r="O13">
            <v>-6.12</v>
          </cell>
          <cell r="P13">
            <v>-24.48</v>
          </cell>
          <cell r="T13">
            <v>-6.12</v>
          </cell>
          <cell r="W13">
            <v>-6.12</v>
          </cell>
          <cell r="Z13">
            <v>-6.12</v>
          </cell>
          <cell r="AC13">
            <v>-6.12</v>
          </cell>
          <cell r="AD13">
            <v>-24.48</v>
          </cell>
          <cell r="AH13">
            <v>-6.12</v>
          </cell>
          <cell r="AK13">
            <v>-6.12</v>
          </cell>
          <cell r="AN13">
            <v>-6.12</v>
          </cell>
          <cell r="AQ13">
            <v>-6.12</v>
          </cell>
          <cell r="AR13">
            <v>-24.48</v>
          </cell>
          <cell r="AV13">
            <v>-6.12</v>
          </cell>
          <cell r="AY13">
            <v>-6.12</v>
          </cell>
          <cell r="BB13">
            <v>-6.12</v>
          </cell>
          <cell r="BE13">
            <v>-6.12</v>
          </cell>
          <cell r="BF13">
            <v>-24.48</v>
          </cell>
          <cell r="BJ13">
            <v>-6.12</v>
          </cell>
          <cell r="BM13">
            <v>-6.12</v>
          </cell>
          <cell r="BP13">
            <v>-6.12</v>
          </cell>
          <cell r="BS13">
            <v>-6.12</v>
          </cell>
          <cell r="BT13">
            <v>-24.48</v>
          </cell>
        </row>
        <row r="14">
          <cell r="A14">
            <v>4</v>
          </cell>
        </row>
        <row r="15">
          <cell r="A15">
            <v>5</v>
          </cell>
        </row>
        <row r="16">
          <cell r="A16">
            <v>6</v>
          </cell>
        </row>
        <row r="17">
          <cell r="A17">
            <v>7</v>
          </cell>
          <cell r="C17" t="str">
            <v>Recorded All Other Oper Expense</v>
          </cell>
          <cell r="D17">
            <v>-61.820999999999998</v>
          </cell>
          <cell r="E17">
            <v>-71.704999999999998</v>
          </cell>
          <cell r="F17">
            <v>-87.897000000000006</v>
          </cell>
          <cell r="G17">
            <v>-77.173000000000002</v>
          </cell>
          <cell r="H17">
            <v>-71.278999999999996</v>
          </cell>
          <cell r="I17">
            <v>-66.266999999999996</v>
          </cell>
          <cell r="J17">
            <v>-24.09</v>
          </cell>
          <cell r="K17">
            <v>-40.488</v>
          </cell>
          <cell r="L17">
            <v>-82.304000000000002</v>
          </cell>
          <cell r="M17">
            <v>-67.668999999999997</v>
          </cell>
          <cell r="N17">
            <v>-75.518000000000001</v>
          </cell>
          <cell r="O17">
            <v>-94.23</v>
          </cell>
          <cell r="P17">
            <v>-820.44100000000003</v>
          </cell>
        </row>
        <row r="18">
          <cell r="A18">
            <v>8</v>
          </cell>
        </row>
        <row r="19">
          <cell r="A19">
            <v>9</v>
          </cell>
        </row>
        <row r="20">
          <cell r="A20">
            <v>10</v>
          </cell>
          <cell r="C20" t="str">
            <v>Other Non-Operating Expense</v>
          </cell>
          <cell r="D20">
            <v>36892</v>
          </cell>
          <cell r="E20">
            <v>36923</v>
          </cell>
          <cell r="F20">
            <v>36951</v>
          </cell>
          <cell r="G20">
            <v>36982</v>
          </cell>
          <cell r="H20">
            <v>37012</v>
          </cell>
          <cell r="I20">
            <v>37043</v>
          </cell>
          <cell r="J20">
            <v>37073</v>
          </cell>
          <cell r="K20">
            <v>37104</v>
          </cell>
          <cell r="L20">
            <v>37135</v>
          </cell>
          <cell r="M20">
            <v>37165</v>
          </cell>
          <cell r="N20">
            <v>37196</v>
          </cell>
          <cell r="O20">
            <v>37226</v>
          </cell>
          <cell r="P20" t="str">
            <v>Total</v>
          </cell>
          <cell r="R20">
            <v>37257</v>
          </cell>
          <cell r="S20">
            <v>37288</v>
          </cell>
          <cell r="T20">
            <v>37316</v>
          </cell>
          <cell r="U20">
            <v>37347</v>
          </cell>
          <cell r="V20">
            <v>37377</v>
          </cell>
          <cell r="W20">
            <v>37408</v>
          </cell>
          <cell r="X20">
            <v>37438</v>
          </cell>
          <cell r="Y20">
            <v>37469</v>
          </cell>
          <cell r="Z20">
            <v>37500</v>
          </cell>
          <cell r="AA20">
            <v>37530</v>
          </cell>
          <cell r="AB20">
            <v>37561</v>
          </cell>
          <cell r="AC20">
            <v>37591</v>
          </cell>
          <cell r="AD20" t="str">
            <v>Total</v>
          </cell>
          <cell r="AF20">
            <v>37622</v>
          </cell>
          <cell r="AG20">
            <v>37653</v>
          </cell>
          <cell r="AH20">
            <v>37681</v>
          </cell>
          <cell r="AI20">
            <v>37712</v>
          </cell>
          <cell r="AJ20">
            <v>37742</v>
          </cell>
          <cell r="AK20">
            <v>37773</v>
          </cell>
          <cell r="AL20">
            <v>37803</v>
          </cell>
          <cell r="AM20">
            <v>37834</v>
          </cell>
          <cell r="AN20">
            <v>37865</v>
          </cell>
          <cell r="AO20">
            <v>37895</v>
          </cell>
          <cell r="AP20">
            <v>37926</v>
          </cell>
          <cell r="AQ20">
            <v>37956</v>
          </cell>
          <cell r="AR20" t="str">
            <v>Total</v>
          </cell>
          <cell r="AT20">
            <v>37987</v>
          </cell>
          <cell r="AU20">
            <v>38018</v>
          </cell>
          <cell r="AV20">
            <v>38047</v>
          </cell>
          <cell r="AW20">
            <v>38078</v>
          </cell>
          <cell r="AX20">
            <v>38108</v>
          </cell>
          <cell r="AY20">
            <v>38139</v>
          </cell>
          <cell r="AZ20">
            <v>38169</v>
          </cell>
          <cell r="BA20">
            <v>38200</v>
          </cell>
          <cell r="BB20">
            <v>38231</v>
          </cell>
          <cell r="BC20">
            <v>38261</v>
          </cell>
          <cell r="BD20">
            <v>38292</v>
          </cell>
          <cell r="BE20">
            <v>38322</v>
          </cell>
          <cell r="BF20" t="str">
            <v>Total</v>
          </cell>
          <cell r="BH20">
            <v>38353</v>
          </cell>
          <cell r="BI20">
            <v>38384</v>
          </cell>
          <cell r="BJ20">
            <v>38412</v>
          </cell>
          <cell r="BK20">
            <v>38443</v>
          </cell>
          <cell r="BL20">
            <v>38473</v>
          </cell>
          <cell r="BM20">
            <v>38504</v>
          </cell>
          <cell r="BN20">
            <v>38534</v>
          </cell>
          <cell r="BO20">
            <v>38565</v>
          </cell>
          <cell r="BP20">
            <v>38596</v>
          </cell>
          <cell r="BQ20">
            <v>38626</v>
          </cell>
          <cell r="BR20">
            <v>38657</v>
          </cell>
          <cell r="BS20">
            <v>38687</v>
          </cell>
          <cell r="BT20" t="str">
            <v>Total</v>
          </cell>
        </row>
        <row r="21">
          <cell r="A21">
            <v>11</v>
          </cell>
          <cell r="Q21">
            <v>2001</v>
          </cell>
          <cell r="AE21">
            <v>2002</v>
          </cell>
          <cell r="AS21">
            <v>2003</v>
          </cell>
          <cell r="BG21">
            <v>2004</v>
          </cell>
          <cell r="BU21">
            <v>2005</v>
          </cell>
        </row>
        <row r="22">
          <cell r="A22">
            <v>12</v>
          </cell>
          <cell r="B22">
            <v>6</v>
          </cell>
          <cell r="C22" t="str">
            <v>Other Non-Operating Expenses</v>
          </cell>
          <cell r="D22">
            <v>-3.4346666666666668</v>
          </cell>
          <cell r="E22">
            <v>-3.4346666666666668</v>
          </cell>
          <cell r="F22">
            <v>-3.4346666666666668</v>
          </cell>
          <cell r="G22">
            <v>-3.4346666666666668</v>
          </cell>
          <cell r="H22">
            <v>-3.4346666666666668</v>
          </cell>
          <cell r="I22">
            <v>-3.4346666666666668</v>
          </cell>
          <cell r="J22">
            <v>-3.4346666666666668</v>
          </cell>
          <cell r="K22">
            <v>-3.4346666666666668</v>
          </cell>
          <cell r="L22">
            <v>-3.4346666666666668</v>
          </cell>
          <cell r="M22">
            <v>-3.4346666666666668</v>
          </cell>
          <cell r="N22">
            <v>-3.4346666666666668</v>
          </cell>
          <cell r="O22">
            <v>-3.4346666666666668</v>
          </cell>
          <cell r="P22">
            <v>-41.215999999999987</v>
          </cell>
          <cell r="Q22">
            <v>-41.216000000000001</v>
          </cell>
          <cell r="R22">
            <v>-3.4346666666666668</v>
          </cell>
          <cell r="S22">
            <v>-3.4346666666666668</v>
          </cell>
          <cell r="T22">
            <v>-3</v>
          </cell>
          <cell r="U22">
            <v>-3.4346666666666668</v>
          </cell>
          <cell r="V22">
            <v>-3.4346666666666668</v>
          </cell>
          <cell r="W22">
            <v>-3.4346666666666668</v>
          </cell>
          <cell r="X22">
            <v>-3.4346666666666668</v>
          </cell>
          <cell r="Y22">
            <v>-3.4346666666666668</v>
          </cell>
          <cell r="Z22">
            <v>-3.4346666666666668</v>
          </cell>
          <cell r="AA22">
            <v>-3.4346666666666668</v>
          </cell>
          <cell r="AB22">
            <v>-3.4346666666666668</v>
          </cell>
          <cell r="AC22">
            <v>-3.4346666666666668</v>
          </cell>
          <cell r="AD22">
            <v>-40.781333333333322</v>
          </cell>
          <cell r="AE22">
            <v>-41.216000000000001</v>
          </cell>
          <cell r="AF22">
            <v>-3.4346666666666668</v>
          </cell>
          <cell r="AG22">
            <v>-3.4346666666666668</v>
          </cell>
          <cell r="AH22">
            <v>-3.4346666666666668</v>
          </cell>
          <cell r="AI22">
            <v>-3.4346666666666668</v>
          </cell>
          <cell r="AJ22">
            <v>-3.4346666666666668</v>
          </cell>
          <cell r="AK22">
            <v>-3.4346666666666668</v>
          </cell>
          <cell r="AL22">
            <v>-3.4346666666666668</v>
          </cell>
          <cell r="AM22">
            <v>-3.4346666666666668</v>
          </cell>
          <cell r="AN22">
            <v>-3.4346666666666668</v>
          </cell>
          <cell r="AO22">
            <v>-3.4346666666666668</v>
          </cell>
          <cell r="AP22">
            <v>-3.4346666666666668</v>
          </cell>
          <cell r="AQ22">
            <v>-3.4346666666666668</v>
          </cell>
          <cell r="AR22">
            <v>-41.215999999999987</v>
          </cell>
          <cell r="AS22">
            <v>-41.216000000000001</v>
          </cell>
          <cell r="AT22">
            <v>-3.4346666666666668</v>
          </cell>
          <cell r="AU22">
            <v>-3.4346666666666668</v>
          </cell>
          <cell r="AV22">
            <v>-3.4346666666666668</v>
          </cell>
          <cell r="AW22">
            <v>-3.4346666666666668</v>
          </cell>
          <cell r="AX22">
            <v>-3.4346666666666668</v>
          </cell>
          <cell r="AY22">
            <v>-3.4346666666666668</v>
          </cell>
          <cell r="AZ22">
            <v>-3.4346666666666668</v>
          </cell>
          <cell r="BA22">
            <v>-3.4346666666666668</v>
          </cell>
          <cell r="BB22">
            <v>-3.4346666666666668</v>
          </cell>
          <cell r="BC22">
            <v>-3.4346666666666668</v>
          </cell>
          <cell r="BD22">
            <v>-3.4346666666666668</v>
          </cell>
          <cell r="BE22">
            <v>-3.4346666666666668</v>
          </cell>
          <cell r="BF22">
            <v>-41.215999999999987</v>
          </cell>
          <cell r="BG22">
            <v>-41.216000000000001</v>
          </cell>
          <cell r="BH22">
            <v>-3.4346666666666668</v>
          </cell>
          <cell r="BI22">
            <v>-3.4346666666666668</v>
          </cell>
          <cell r="BJ22">
            <v>-3.4346666666666668</v>
          </cell>
          <cell r="BK22">
            <v>-3.4346666666666668</v>
          </cell>
          <cell r="BL22">
            <v>-3.4346666666666668</v>
          </cell>
          <cell r="BM22">
            <v>-3.4346666666666668</v>
          </cell>
          <cell r="BN22">
            <v>-3.4346666666666668</v>
          </cell>
          <cell r="BO22">
            <v>-3.4346666666666668</v>
          </cell>
          <cell r="BP22">
            <v>-3.4346666666666668</v>
          </cell>
          <cell r="BQ22">
            <v>-3.4346666666666668</v>
          </cell>
          <cell r="BR22">
            <v>-3.4346666666666668</v>
          </cell>
          <cell r="BS22">
            <v>-3.4346666666666668</v>
          </cell>
          <cell r="BT22">
            <v>-41.215999999999987</v>
          </cell>
          <cell r="BU22">
            <v>-41.216000000000001</v>
          </cell>
        </row>
        <row r="23">
          <cell r="A23">
            <v>13</v>
          </cell>
          <cell r="C23" t="str">
            <v>Recorded All Non-Oper Expense</v>
          </cell>
          <cell r="D23">
            <v>11</v>
          </cell>
          <cell r="E23">
            <v>2</v>
          </cell>
          <cell r="F23">
            <v>-8</v>
          </cell>
          <cell r="G23">
            <v>-3</v>
          </cell>
          <cell r="H23">
            <v>-4</v>
          </cell>
          <cell r="I23">
            <v>13</v>
          </cell>
          <cell r="J23">
            <v>-3</v>
          </cell>
          <cell r="K23">
            <v>-99</v>
          </cell>
          <cell r="L23">
            <v>4</v>
          </cell>
          <cell r="M23">
            <v>-21</v>
          </cell>
          <cell r="N23">
            <v>-35</v>
          </cell>
          <cell r="O23">
            <v>32</v>
          </cell>
          <cell r="P23">
            <v>-111</v>
          </cell>
          <cell r="R23">
            <v>-31</v>
          </cell>
          <cell r="S23">
            <v>1</v>
          </cell>
          <cell r="T23">
            <v>8</v>
          </cell>
        </row>
        <row r="24">
          <cell r="A24">
            <v>14</v>
          </cell>
          <cell r="C24" t="str">
            <v>Input for Other Opr. Expense</v>
          </cell>
          <cell r="D24">
            <v>11</v>
          </cell>
          <cell r="E24">
            <v>2</v>
          </cell>
          <cell r="F24">
            <v>-8</v>
          </cell>
          <cell r="G24">
            <v>-3</v>
          </cell>
          <cell r="H24">
            <v>-4</v>
          </cell>
          <cell r="I24">
            <v>13</v>
          </cell>
          <cell r="J24">
            <v>-3</v>
          </cell>
          <cell r="K24">
            <v>-99</v>
          </cell>
          <cell r="L24">
            <v>4</v>
          </cell>
          <cell r="M24">
            <v>-21</v>
          </cell>
          <cell r="N24">
            <v>-35</v>
          </cell>
          <cell r="O24">
            <v>32</v>
          </cell>
          <cell r="P24">
            <v>-111</v>
          </cell>
          <cell r="R24">
            <v>-31</v>
          </cell>
          <cell r="S24">
            <v>1</v>
          </cell>
          <cell r="T24">
            <v>8</v>
          </cell>
          <cell r="U24">
            <v>-3.4346666666666668</v>
          </cell>
          <cell r="V24">
            <v>-3.4346666666666668</v>
          </cell>
          <cell r="W24">
            <v>-3.4346666666666668</v>
          </cell>
          <cell r="X24">
            <v>-3.4346666666666668</v>
          </cell>
          <cell r="Y24">
            <v>-3.4346666666666668</v>
          </cell>
          <cell r="Z24">
            <v>-3.4346666666666668</v>
          </cell>
          <cell r="AA24">
            <v>-3.4346666666666668</v>
          </cell>
          <cell r="AB24">
            <v>-3.4346666666666668</v>
          </cell>
          <cell r="AC24">
            <v>-3.4346666666666668</v>
          </cell>
          <cell r="AD24">
            <v>-52.911999999999985</v>
          </cell>
          <cell r="AF24">
            <v>-3.4346666666666668</v>
          </cell>
          <cell r="AG24">
            <v>-3.4346666666666668</v>
          </cell>
          <cell r="AH24">
            <v>-3.4346666666666668</v>
          </cell>
          <cell r="AI24">
            <v>-3.4346666666666668</v>
          </cell>
          <cell r="AJ24">
            <v>-3.4346666666666668</v>
          </cell>
          <cell r="AK24">
            <v>-3.4346666666666668</v>
          </cell>
          <cell r="AL24">
            <v>-3.4346666666666668</v>
          </cell>
          <cell r="AM24">
            <v>-3.4346666666666668</v>
          </cell>
          <cell r="AN24">
            <v>-3.4346666666666668</v>
          </cell>
          <cell r="AO24">
            <v>-3.4346666666666668</v>
          </cell>
          <cell r="AP24">
            <v>-3.4346666666666668</v>
          </cell>
          <cell r="AQ24">
            <v>-3.4346666666666668</v>
          </cell>
          <cell r="AR24">
            <v>-41.215999999999987</v>
          </cell>
          <cell r="AT24">
            <v>-3.4346666666666668</v>
          </cell>
          <cell r="AU24">
            <v>-3.4346666666666668</v>
          </cell>
          <cell r="AV24">
            <v>-3.4346666666666668</v>
          </cell>
          <cell r="AW24">
            <v>-3.4346666666666668</v>
          </cell>
          <cell r="AX24">
            <v>-3.4346666666666668</v>
          </cell>
          <cell r="AY24">
            <v>-3.4346666666666668</v>
          </cell>
          <cell r="AZ24">
            <v>-3.4346666666666668</v>
          </cell>
          <cell r="BA24">
            <v>-3.4346666666666668</v>
          </cell>
          <cell r="BB24">
            <v>-3.4346666666666668</v>
          </cell>
          <cell r="BC24">
            <v>-3.4346666666666668</v>
          </cell>
          <cell r="BD24">
            <v>-3.4346666666666668</v>
          </cell>
          <cell r="BE24">
            <v>-3.4346666666666668</v>
          </cell>
          <cell r="BF24">
            <v>-41.215999999999987</v>
          </cell>
          <cell r="BH24">
            <v>-3.4346666666666668</v>
          </cell>
          <cell r="BI24">
            <v>-3.4346666666666668</v>
          </cell>
          <cell r="BJ24">
            <v>-3.4346666666666668</v>
          </cell>
          <cell r="BK24">
            <v>-3.4346666666666668</v>
          </cell>
          <cell r="BL24">
            <v>-3.4346666666666668</v>
          </cell>
          <cell r="BM24">
            <v>-3.4346666666666668</v>
          </cell>
          <cell r="BN24">
            <v>-3.4346666666666668</v>
          </cell>
          <cell r="BO24">
            <v>-3.4346666666666668</v>
          </cell>
          <cell r="BP24">
            <v>-3.4346666666666668</v>
          </cell>
          <cell r="BQ24">
            <v>-3.4346666666666668</v>
          </cell>
          <cell r="BR24">
            <v>-3.4346666666666668</v>
          </cell>
          <cell r="BS24">
            <v>-3.4346666666666668</v>
          </cell>
          <cell r="BT24">
            <v>-41.215999999999987</v>
          </cell>
        </row>
        <row r="25">
          <cell r="A25">
            <v>15</v>
          </cell>
        </row>
        <row r="26">
          <cell r="A26">
            <v>16</v>
          </cell>
          <cell r="C26" t="str">
            <v>Taxes</v>
          </cell>
          <cell r="D26">
            <v>36892</v>
          </cell>
          <cell r="E26">
            <v>36923</v>
          </cell>
          <cell r="F26">
            <v>36951</v>
          </cell>
          <cell r="G26">
            <v>36982</v>
          </cell>
          <cell r="H26">
            <v>37012</v>
          </cell>
          <cell r="I26">
            <v>37043</v>
          </cell>
          <cell r="J26">
            <v>37073</v>
          </cell>
          <cell r="K26">
            <v>37104</v>
          </cell>
          <cell r="L26">
            <v>37135</v>
          </cell>
          <cell r="M26">
            <v>37165</v>
          </cell>
          <cell r="N26">
            <v>37196</v>
          </cell>
          <cell r="O26">
            <v>37226</v>
          </cell>
          <cell r="P26" t="str">
            <v>Total</v>
          </cell>
          <cell r="R26">
            <v>37257</v>
          </cell>
          <cell r="S26">
            <v>37288</v>
          </cell>
          <cell r="T26">
            <v>37316</v>
          </cell>
          <cell r="U26">
            <v>37347</v>
          </cell>
          <cell r="V26">
            <v>37377</v>
          </cell>
          <cell r="W26">
            <v>37408</v>
          </cell>
          <cell r="X26">
            <v>37438</v>
          </cell>
          <cell r="Y26">
            <v>37469</v>
          </cell>
          <cell r="Z26">
            <v>37500</v>
          </cell>
          <cell r="AA26">
            <v>37530</v>
          </cell>
          <cell r="AB26">
            <v>37561</v>
          </cell>
          <cell r="AC26">
            <v>37591</v>
          </cell>
          <cell r="AD26" t="str">
            <v>Total</v>
          </cell>
          <cell r="AE26" t="str">
            <v>DATA</v>
          </cell>
          <cell r="AF26">
            <v>37622</v>
          </cell>
          <cell r="AG26">
            <v>37653</v>
          </cell>
          <cell r="AH26">
            <v>37681</v>
          </cell>
          <cell r="AI26">
            <v>37712</v>
          </cell>
          <cell r="AJ26">
            <v>37742</v>
          </cell>
          <cell r="AK26">
            <v>37773</v>
          </cell>
          <cell r="AL26">
            <v>37803</v>
          </cell>
          <cell r="AM26">
            <v>37834</v>
          </cell>
          <cell r="AN26">
            <v>37865</v>
          </cell>
          <cell r="AO26">
            <v>37895</v>
          </cell>
          <cell r="AP26">
            <v>37926</v>
          </cell>
          <cell r="AQ26">
            <v>37956</v>
          </cell>
          <cell r="AR26" t="str">
            <v>Total</v>
          </cell>
          <cell r="AT26">
            <v>37987</v>
          </cell>
          <cell r="AU26">
            <v>38018</v>
          </cell>
          <cell r="AV26">
            <v>38047</v>
          </cell>
          <cell r="AW26">
            <v>38078</v>
          </cell>
          <cell r="AX26">
            <v>38108</v>
          </cell>
          <cell r="AY26">
            <v>38139</v>
          </cell>
          <cell r="AZ26">
            <v>38169</v>
          </cell>
          <cell r="BA26">
            <v>38200</v>
          </cell>
          <cell r="BB26">
            <v>38231</v>
          </cell>
          <cell r="BC26">
            <v>38261</v>
          </cell>
          <cell r="BD26">
            <v>38292</v>
          </cell>
          <cell r="BE26">
            <v>38322</v>
          </cell>
          <cell r="BF26" t="str">
            <v>Total</v>
          </cell>
          <cell r="BG26">
            <v>605.26599999999996</v>
          </cell>
          <cell r="BH26">
            <v>38353</v>
          </cell>
          <cell r="BI26">
            <v>38384</v>
          </cell>
          <cell r="BJ26">
            <v>38412</v>
          </cell>
          <cell r="BK26">
            <v>38443</v>
          </cell>
          <cell r="BL26">
            <v>38473</v>
          </cell>
          <cell r="BM26">
            <v>38504</v>
          </cell>
          <cell r="BN26">
            <v>38534</v>
          </cell>
          <cell r="BO26">
            <v>38565</v>
          </cell>
          <cell r="BP26">
            <v>38596</v>
          </cell>
          <cell r="BQ26">
            <v>38626</v>
          </cell>
          <cell r="BR26">
            <v>38657</v>
          </cell>
          <cell r="BS26">
            <v>38687</v>
          </cell>
          <cell r="BT26" t="str">
            <v>Total</v>
          </cell>
          <cell r="BU26">
            <v>624.22900000000004</v>
          </cell>
        </row>
        <row r="27">
          <cell r="A27">
            <v>17</v>
          </cell>
          <cell r="C27" t="str">
            <v>Quarterly Tax Percentage</v>
          </cell>
          <cell r="Q27">
            <v>2001</v>
          </cell>
          <cell r="T27">
            <v>0.2</v>
          </cell>
          <cell r="W27">
            <v>0.2</v>
          </cell>
          <cell r="Z27">
            <v>0.3</v>
          </cell>
          <cell r="AC27">
            <v>0.3</v>
          </cell>
          <cell r="AD27">
            <v>1</v>
          </cell>
          <cell r="AE27">
            <v>2002</v>
          </cell>
          <cell r="AH27">
            <v>0.2</v>
          </cell>
          <cell r="AI27">
            <v>0</v>
          </cell>
          <cell r="AK27">
            <v>0.2</v>
          </cell>
          <cell r="AN27">
            <v>0.3</v>
          </cell>
          <cell r="AQ27">
            <v>0.3</v>
          </cell>
          <cell r="AS27">
            <v>2003</v>
          </cell>
          <cell r="AV27">
            <v>0.2</v>
          </cell>
          <cell r="AW27">
            <v>3.8046511436856958E-2</v>
          </cell>
          <cell r="AY27">
            <v>3.8046511436856958E-2</v>
          </cell>
          <cell r="BB27">
            <v>0.54558813195190625</v>
          </cell>
          <cell r="BE27">
            <v>0.37831884517437991</v>
          </cell>
          <cell r="BG27">
            <v>2004</v>
          </cell>
          <cell r="BJ27">
            <v>0.15</v>
          </cell>
          <cell r="BK27">
            <v>0.2</v>
          </cell>
          <cell r="BM27">
            <v>0.2</v>
          </cell>
          <cell r="BP27">
            <v>0.3</v>
          </cell>
          <cell r="BS27">
            <v>0.3</v>
          </cell>
          <cell r="BU27">
            <v>2005</v>
          </cell>
        </row>
        <row r="28">
          <cell r="A28">
            <v>18</v>
          </cell>
          <cell r="B28">
            <v>25</v>
          </cell>
          <cell r="C28" t="str">
            <v>Property Tax</v>
          </cell>
          <cell r="G28">
            <v>-51</v>
          </cell>
          <cell r="O28">
            <v>-43.332000000000001</v>
          </cell>
          <cell r="P28">
            <v>-94.331999999999994</v>
          </cell>
          <cell r="Q28">
            <v>-123</v>
          </cell>
          <cell r="U28">
            <v>-49.3</v>
          </cell>
          <cell r="AC28">
            <v>-74.7</v>
          </cell>
          <cell r="AD28">
            <v>-124</v>
          </cell>
          <cell r="AE28">
            <v>-124</v>
          </cell>
          <cell r="AI28">
            <v>-64.880499999999998</v>
          </cell>
          <cell r="AQ28">
            <v>-64.880499999999998</v>
          </cell>
          <cell r="AR28">
            <v>-129.761</v>
          </cell>
          <cell r="AS28">
            <v>-129.761</v>
          </cell>
          <cell r="AW28">
            <v>-58.845999999999997</v>
          </cell>
          <cell r="BE28">
            <v>-58.845999999999997</v>
          </cell>
          <cell r="BF28">
            <v>-117.69199999999999</v>
          </cell>
          <cell r="BG28">
            <v>-117.69199999999999</v>
          </cell>
          <cell r="BK28">
            <v>-60.959000000000003</v>
          </cell>
          <cell r="BS28">
            <v>-60.959000000000003</v>
          </cell>
          <cell r="BT28">
            <v>-121.91800000000001</v>
          </cell>
          <cell r="BU28">
            <v>-121.91800000000001</v>
          </cell>
        </row>
        <row r="29">
          <cell r="A29">
            <v>19</v>
          </cell>
          <cell r="B29">
            <v>23</v>
          </cell>
          <cell r="C29" t="str">
            <v>Federal Tax</v>
          </cell>
          <cell r="O29">
            <v>33.799999999999997</v>
          </cell>
          <cell r="P29">
            <v>33.799999999999997</v>
          </cell>
          <cell r="Q29">
            <v>-485.76</v>
          </cell>
          <cell r="T29">
            <v>59.988168000000002</v>
          </cell>
          <cell r="U29">
            <v>-55.534187000000003</v>
          </cell>
          <cell r="W29">
            <v>-366.51320239999995</v>
          </cell>
          <cell r="Z29">
            <v>-279.20027554999996</v>
          </cell>
          <cell r="AC29">
            <v>-275.81445710000003</v>
          </cell>
          <cell r="AD29">
            <v>-917.07395404999988</v>
          </cell>
          <cell r="AE29">
            <v>-934.73900000000003</v>
          </cell>
          <cell r="AH29">
            <v>0</v>
          </cell>
          <cell r="AI29">
            <v>-75.949695523974469</v>
          </cell>
          <cell r="AJ29">
            <v>0</v>
          </cell>
          <cell r="AK29">
            <v>-75.949695523974469</v>
          </cell>
          <cell r="AL29">
            <v>0</v>
          </cell>
          <cell r="AM29">
            <v>0</v>
          </cell>
          <cell r="AN29">
            <v>-312.72515223801281</v>
          </cell>
          <cell r="AO29">
            <v>0</v>
          </cell>
          <cell r="AP29">
            <v>0</v>
          </cell>
          <cell r="AQ29">
            <v>-351.57515223801266</v>
          </cell>
          <cell r="AR29">
            <v>-816.19969552397447</v>
          </cell>
          <cell r="AS29">
            <v>-789.399</v>
          </cell>
          <cell r="AV29">
            <v>-2.9802322387695311E-14</v>
          </cell>
          <cell r="AW29">
            <v>0</v>
          </cell>
          <cell r="AX29">
            <v>0</v>
          </cell>
          <cell r="AY29">
            <v>0</v>
          </cell>
          <cell r="AZ29">
            <v>0</v>
          </cell>
          <cell r="BA29">
            <v>0</v>
          </cell>
          <cell r="BB29">
            <v>-221.76694471679994</v>
          </cell>
          <cell r="BC29">
            <v>0</v>
          </cell>
          <cell r="BD29">
            <v>0</v>
          </cell>
          <cell r="BE29">
            <v>-156.02768509440008</v>
          </cell>
          <cell r="BF29">
            <v>-377.79462981120002</v>
          </cell>
          <cell r="BG29">
            <v>-370.75299999999999</v>
          </cell>
          <cell r="BJ29">
            <v>0</v>
          </cell>
          <cell r="BK29">
            <v>-25.899622884799992</v>
          </cell>
          <cell r="BM29">
            <v>-25.899622884799992</v>
          </cell>
          <cell r="BP29">
            <v>-208.60018855760003</v>
          </cell>
          <cell r="BS29">
            <v>-148.05018855759997</v>
          </cell>
          <cell r="BT29">
            <v>-408.44962288479996</v>
          </cell>
          <cell r="BU29">
            <v>-396.71199999999999</v>
          </cell>
        </row>
        <row r="30">
          <cell r="A30">
            <v>20</v>
          </cell>
          <cell r="B30">
            <v>24</v>
          </cell>
          <cell r="C30" t="str">
            <v>State Tax</v>
          </cell>
          <cell r="P30">
            <v>0</v>
          </cell>
          <cell r="Q30">
            <v>-130.13300000000001</v>
          </cell>
          <cell r="T30">
            <v>34.169178000000002</v>
          </cell>
          <cell r="U30">
            <v>-10.977636</v>
          </cell>
          <cell r="W30">
            <v>-88.702669122130303</v>
          </cell>
          <cell r="Z30">
            <v>-62.513719773745265</v>
          </cell>
          <cell r="AC30">
            <v>-61.806845035625962</v>
          </cell>
          <cell r="AD30">
            <v>-189.83169193150152</v>
          </cell>
          <cell r="AE30">
            <v>-266.32400000000001</v>
          </cell>
          <cell r="AH30">
            <v>0</v>
          </cell>
          <cell r="AI30">
            <v>-38.244910132000001</v>
          </cell>
          <cell r="AJ30">
            <v>0</v>
          </cell>
          <cell r="AK30">
            <v>-38.244910132000001</v>
          </cell>
          <cell r="AL30">
            <v>0</v>
          </cell>
          <cell r="AM30">
            <v>0</v>
          </cell>
          <cell r="AN30">
            <v>-63.378353038000014</v>
          </cell>
          <cell r="AO30">
            <v>0</v>
          </cell>
          <cell r="AP30">
            <v>0</v>
          </cell>
          <cell r="AQ30">
            <v>-71.718598666000005</v>
          </cell>
          <cell r="AR30">
            <v>-211.58677196799999</v>
          </cell>
          <cell r="AS30">
            <v>-238.292</v>
          </cell>
          <cell r="AV30">
            <v>0</v>
          </cell>
          <cell r="AW30">
            <v>-18.558924955999998</v>
          </cell>
          <cell r="AX30">
            <v>0</v>
          </cell>
          <cell r="AY30">
            <v>-18.558924955999998</v>
          </cell>
          <cell r="AZ30">
            <v>0</v>
          </cell>
          <cell r="BA30">
            <v>0</v>
          </cell>
          <cell r="BB30">
            <v>-44.368603994000019</v>
          </cell>
          <cell r="BC30">
            <v>0</v>
          </cell>
          <cell r="BD30">
            <v>0</v>
          </cell>
          <cell r="BE30">
            <v>-28.514623566000001</v>
          </cell>
          <cell r="BF30">
            <v>-110.00107747200001</v>
          </cell>
          <cell r="BG30">
            <v>-116.821</v>
          </cell>
          <cell r="BJ30">
            <v>0</v>
          </cell>
          <cell r="BK30">
            <v>-13.599859988000002</v>
          </cell>
          <cell r="BM30">
            <v>-13.599859988000002</v>
          </cell>
          <cell r="BP30">
            <v>-39.973069136000007</v>
          </cell>
          <cell r="BS30">
            <v>-26.974307931999999</v>
          </cell>
          <cell r="BT30">
            <v>-94.147097044000006</v>
          </cell>
          <cell r="BU30">
            <v>-105.599</v>
          </cell>
        </row>
        <row r="31">
          <cell r="A31">
            <v>21</v>
          </cell>
          <cell r="C31" t="str">
            <v>Taxes - Actual</v>
          </cell>
          <cell r="E31">
            <v>35.136000000000003</v>
          </cell>
          <cell r="F31">
            <v>39.5077</v>
          </cell>
          <cell r="G31">
            <v>-51.399000000000001</v>
          </cell>
          <cell r="J31">
            <v>8.8149999999999995</v>
          </cell>
          <cell r="K31">
            <v>0</v>
          </cell>
          <cell r="L31">
            <v>0</v>
          </cell>
          <cell r="P31">
            <v>32.059699999999992</v>
          </cell>
          <cell r="Q31">
            <v>-738.89300000000003</v>
          </cell>
          <cell r="S31">
            <v>45.969000000000001</v>
          </cell>
          <cell r="T31">
            <v>94</v>
          </cell>
          <cell r="AD31">
            <v>-1230.9056459815015</v>
          </cell>
          <cell r="AE31">
            <v>-1325.0630000000001</v>
          </cell>
          <cell r="AR31">
            <v>-1027.7864674919745</v>
          </cell>
          <cell r="AS31">
            <v>-1157.452</v>
          </cell>
          <cell r="BF31">
            <v>-487.79570728320004</v>
          </cell>
          <cell r="BG31">
            <v>-605.26599999999996</v>
          </cell>
          <cell r="BT31">
            <v>-502.59671992879998</v>
          </cell>
          <cell r="BU31">
            <v>-624.22900000000004</v>
          </cell>
        </row>
        <row r="32">
          <cell r="A32">
            <v>22</v>
          </cell>
          <cell r="C32" t="str">
            <v>Total Taxes</v>
          </cell>
          <cell r="D32">
            <v>0</v>
          </cell>
          <cell r="E32">
            <v>35.136000000000003</v>
          </cell>
          <cell r="F32">
            <v>39.5077</v>
          </cell>
          <cell r="G32">
            <v>-51.399000000000001</v>
          </cell>
          <cell r="H32">
            <v>0</v>
          </cell>
          <cell r="I32">
            <v>0</v>
          </cell>
          <cell r="J32">
            <v>8.8149999999999995</v>
          </cell>
          <cell r="K32">
            <v>0</v>
          </cell>
          <cell r="L32">
            <v>0</v>
          </cell>
          <cell r="M32">
            <v>0</v>
          </cell>
          <cell r="N32">
            <v>0</v>
          </cell>
          <cell r="O32">
            <v>-9.5320000000000036</v>
          </cell>
          <cell r="P32">
            <v>22.527699999999989</v>
          </cell>
          <cell r="R32">
            <v>0</v>
          </cell>
          <cell r="S32">
            <v>45.969000000000001</v>
          </cell>
          <cell r="T32">
            <v>94</v>
          </cell>
          <cell r="U32">
            <v>-115.811823</v>
          </cell>
          <cell r="V32">
            <v>0</v>
          </cell>
          <cell r="W32">
            <v>-455.21587152213027</v>
          </cell>
          <cell r="X32">
            <v>0</v>
          </cell>
          <cell r="Y32">
            <v>0</v>
          </cell>
          <cell r="Z32">
            <v>-341.71399532374522</v>
          </cell>
          <cell r="AA32">
            <v>0</v>
          </cell>
          <cell r="AB32">
            <v>0</v>
          </cell>
          <cell r="AC32">
            <v>-412.32130213562596</v>
          </cell>
          <cell r="AD32">
            <v>-1185.0939919815014</v>
          </cell>
          <cell r="AE32">
            <v>139.9690080184987</v>
          </cell>
          <cell r="AF32">
            <v>0</v>
          </cell>
          <cell r="AG32">
            <v>0</v>
          </cell>
          <cell r="AH32">
            <v>0</v>
          </cell>
          <cell r="AI32">
            <v>-179.07510565597445</v>
          </cell>
          <cell r="AJ32">
            <v>0</v>
          </cell>
          <cell r="AK32">
            <v>-114.19460565597447</v>
          </cell>
          <cell r="AL32">
            <v>0</v>
          </cell>
          <cell r="AM32">
            <v>0</v>
          </cell>
          <cell r="AN32">
            <v>-376.10350527601281</v>
          </cell>
          <cell r="AO32">
            <v>0</v>
          </cell>
          <cell r="AP32">
            <v>0</v>
          </cell>
          <cell r="AQ32">
            <v>-488.17425090401264</v>
          </cell>
          <cell r="AR32">
            <v>-1157.5474674919744</v>
          </cell>
          <cell r="AS32">
            <v>-9.546749197443205E-2</v>
          </cell>
          <cell r="AT32">
            <v>0</v>
          </cell>
          <cell r="AU32">
            <v>0</v>
          </cell>
          <cell r="AV32">
            <v>-2.9802322387695311E-14</v>
          </cell>
          <cell r="AW32">
            <v>-77.404924956000002</v>
          </cell>
          <cell r="AX32">
            <v>0</v>
          </cell>
          <cell r="AY32">
            <v>-18.558924955999998</v>
          </cell>
          <cell r="AZ32">
            <v>0</v>
          </cell>
          <cell r="BA32">
            <v>0</v>
          </cell>
          <cell r="BB32">
            <v>-266.13554871079998</v>
          </cell>
          <cell r="BC32">
            <v>0</v>
          </cell>
          <cell r="BD32">
            <v>0</v>
          </cell>
          <cell r="BE32">
            <v>-243.3883086604001</v>
          </cell>
          <cell r="BF32">
            <v>-605.48770728320005</v>
          </cell>
          <cell r="BG32">
            <v>-0.22170728320008948</v>
          </cell>
          <cell r="BH32">
            <v>0</v>
          </cell>
          <cell r="BI32">
            <v>0</v>
          </cell>
          <cell r="BJ32">
            <v>0</v>
          </cell>
          <cell r="BK32">
            <v>-100.4584828728</v>
          </cell>
          <cell r="BL32">
            <v>0</v>
          </cell>
          <cell r="BM32">
            <v>-39.499482872799994</v>
          </cell>
          <cell r="BN32">
            <v>0</v>
          </cell>
          <cell r="BO32">
            <v>0</v>
          </cell>
          <cell r="BP32">
            <v>-248.57325769360006</v>
          </cell>
          <cell r="BQ32">
            <v>0</v>
          </cell>
          <cell r="BR32">
            <v>0</v>
          </cell>
          <cell r="BS32">
            <v>-235.98349648959996</v>
          </cell>
          <cell r="BT32">
            <v>-624.51471992879999</v>
          </cell>
          <cell r="BU32">
            <v>-0.28571992879994923</v>
          </cell>
        </row>
        <row r="33">
          <cell r="A33">
            <v>23</v>
          </cell>
          <cell r="BD33" t="str">
            <v>old fed</v>
          </cell>
          <cell r="BE33">
            <v>408</v>
          </cell>
          <cell r="BF33" t="str">
            <v>old state</v>
          </cell>
          <cell r="BG33">
            <v>113</v>
          </cell>
        </row>
        <row r="34">
          <cell r="A34">
            <v>24</v>
          </cell>
          <cell r="C34" t="str">
            <v>Rate Reduction Bonds</v>
          </cell>
          <cell r="D34">
            <v>36892</v>
          </cell>
          <cell r="E34">
            <v>36923</v>
          </cell>
          <cell r="F34">
            <v>36951</v>
          </cell>
          <cell r="G34">
            <v>36982</v>
          </cell>
          <cell r="H34">
            <v>37012</v>
          </cell>
          <cell r="I34">
            <v>37043</v>
          </cell>
          <cell r="J34">
            <v>37073</v>
          </cell>
          <cell r="K34">
            <v>37104</v>
          </cell>
          <cell r="L34">
            <v>37135</v>
          </cell>
          <cell r="M34">
            <v>37165</v>
          </cell>
          <cell r="N34">
            <v>37196</v>
          </cell>
          <cell r="O34">
            <v>37226</v>
          </cell>
          <cell r="P34" t="str">
            <v>Total</v>
          </cell>
          <cell r="R34">
            <v>37257</v>
          </cell>
          <cell r="S34">
            <v>37288</v>
          </cell>
          <cell r="T34">
            <v>37316</v>
          </cell>
          <cell r="U34">
            <v>37347</v>
          </cell>
          <cell r="V34">
            <v>37377</v>
          </cell>
          <cell r="W34">
            <v>37408</v>
          </cell>
          <cell r="X34">
            <v>37438</v>
          </cell>
          <cell r="Y34">
            <v>37469</v>
          </cell>
          <cell r="Z34">
            <v>37500</v>
          </cell>
          <cell r="AA34">
            <v>37530</v>
          </cell>
          <cell r="AB34">
            <v>37561</v>
          </cell>
          <cell r="AC34">
            <v>37591</v>
          </cell>
          <cell r="AD34" t="str">
            <v>Total</v>
          </cell>
          <cell r="AF34">
            <v>37622</v>
          </cell>
          <cell r="AG34">
            <v>37653</v>
          </cell>
          <cell r="AH34">
            <v>37681</v>
          </cell>
          <cell r="AI34">
            <v>37712</v>
          </cell>
          <cell r="AJ34">
            <v>37742</v>
          </cell>
          <cell r="AK34">
            <v>37773</v>
          </cell>
          <cell r="AL34">
            <v>37803</v>
          </cell>
          <cell r="AM34">
            <v>37834</v>
          </cell>
          <cell r="AN34">
            <v>37865</v>
          </cell>
          <cell r="AO34">
            <v>37895</v>
          </cell>
          <cell r="AP34">
            <v>37926</v>
          </cell>
          <cell r="AQ34">
            <v>37956</v>
          </cell>
          <cell r="AR34" t="str">
            <v>Total</v>
          </cell>
          <cell r="AT34">
            <v>37987</v>
          </cell>
          <cell r="AU34">
            <v>38018</v>
          </cell>
          <cell r="AV34">
            <v>38047</v>
          </cell>
          <cell r="AW34">
            <v>38078</v>
          </cell>
          <cell r="AX34">
            <v>38108</v>
          </cell>
          <cell r="AY34">
            <v>38139</v>
          </cell>
          <cell r="AZ34">
            <v>38169</v>
          </cell>
          <cell r="BA34">
            <v>38200</v>
          </cell>
          <cell r="BB34">
            <v>38231</v>
          </cell>
          <cell r="BC34">
            <v>38261</v>
          </cell>
          <cell r="BD34">
            <v>38292</v>
          </cell>
          <cell r="BE34">
            <v>38322</v>
          </cell>
          <cell r="BF34" t="str">
            <v>Total</v>
          </cell>
          <cell r="BH34">
            <v>38353</v>
          </cell>
          <cell r="BI34">
            <v>38384</v>
          </cell>
          <cell r="BJ34">
            <v>38412</v>
          </cell>
          <cell r="BK34">
            <v>38443</v>
          </cell>
          <cell r="BL34">
            <v>38473</v>
          </cell>
          <cell r="BM34">
            <v>38504</v>
          </cell>
          <cell r="BN34">
            <v>38534</v>
          </cell>
          <cell r="BO34">
            <v>38565</v>
          </cell>
          <cell r="BP34">
            <v>38596</v>
          </cell>
          <cell r="BQ34">
            <v>38626</v>
          </cell>
          <cell r="BR34">
            <v>38657</v>
          </cell>
          <cell r="BS34">
            <v>38687</v>
          </cell>
          <cell r="BT34" t="str">
            <v>Total</v>
          </cell>
        </row>
        <row r="35">
          <cell r="A35">
            <v>25</v>
          </cell>
          <cell r="AE35">
            <v>2002</v>
          </cell>
          <cell r="AS35">
            <v>2003</v>
          </cell>
          <cell r="BG35">
            <v>2004</v>
          </cell>
          <cell r="BU35">
            <v>2005</v>
          </cell>
        </row>
        <row r="36">
          <cell r="A36">
            <v>26</v>
          </cell>
          <cell r="Q36">
            <v>2001</v>
          </cell>
          <cell r="R36">
            <v>8.2163043158097998E-2</v>
          </cell>
          <cell r="S36">
            <v>8.2703051209127118E-2</v>
          </cell>
          <cell r="T36">
            <v>7.6789144856341501E-2</v>
          </cell>
          <cell r="U36">
            <v>7.2626173699316968E-2</v>
          </cell>
          <cell r="V36">
            <v>7.0129045560315628E-2</v>
          </cell>
          <cell r="W36">
            <v>7.2259622779830543E-2</v>
          </cell>
          <cell r="X36">
            <v>8.0736112792954368E-2</v>
          </cell>
          <cell r="Y36">
            <v>0.10164915186008229</v>
          </cell>
          <cell r="Z36">
            <v>0.10635213106813593</v>
          </cell>
          <cell r="AA36">
            <v>9.3097387997421066E-2</v>
          </cell>
          <cell r="AB36">
            <v>8.1996131578688985E-2</v>
          </cell>
          <cell r="AC36">
            <v>7.9499003439687646E-2</v>
          </cell>
          <cell r="AE36">
            <v>0.83476125168700177</v>
          </cell>
          <cell r="AF36">
            <v>8.2163043158097998E-2</v>
          </cell>
          <cell r="AG36">
            <v>8.2703051209127118E-2</v>
          </cell>
          <cell r="AH36">
            <v>7.6789144856341501E-2</v>
          </cell>
          <cell r="AI36">
            <v>7.2626173699316968E-2</v>
          </cell>
          <cell r="AJ36">
            <v>7.0129045560315628E-2</v>
          </cell>
          <cell r="AK36">
            <v>7.2259622779830543E-2</v>
          </cell>
          <cell r="AL36">
            <v>8.0736112792954368E-2</v>
          </cell>
          <cell r="AM36">
            <v>0.10164915186008229</v>
          </cell>
          <cell r="AN36">
            <v>0.10635213106813593</v>
          </cell>
          <cell r="AO36">
            <v>9.3097387997421066E-2</v>
          </cell>
          <cell r="AP36">
            <v>8.1996131578688985E-2</v>
          </cell>
          <cell r="AQ36">
            <v>7.9499003439687646E-2</v>
          </cell>
          <cell r="AS36">
            <v>0.83476125168700177</v>
          </cell>
          <cell r="AT36">
            <v>8.2163043158097998E-2</v>
          </cell>
          <cell r="AU36">
            <v>8.2703051209127118E-2</v>
          </cell>
          <cell r="AV36">
            <v>7.6789144856341501E-2</v>
          </cell>
          <cell r="AW36">
            <v>7.2626173699316968E-2</v>
          </cell>
          <cell r="AX36">
            <v>7.0129045560315628E-2</v>
          </cell>
          <cell r="AY36">
            <v>7.2259622779830543E-2</v>
          </cell>
          <cell r="AZ36">
            <v>8.0736112792954368E-2</v>
          </cell>
          <cell r="BA36">
            <v>0.10164915186008229</v>
          </cell>
          <cell r="BB36">
            <v>0.10635213106813593</v>
          </cell>
          <cell r="BC36">
            <v>9.3097387997421066E-2</v>
          </cell>
          <cell r="BD36">
            <v>8.1996131578688985E-2</v>
          </cell>
          <cell r="BE36">
            <v>7.9499003439687646E-2</v>
          </cell>
          <cell r="BG36">
            <v>0.83476125168700177</v>
          </cell>
          <cell r="BH36">
            <v>8.2163043158097998E-2</v>
          </cell>
          <cell r="BI36">
            <v>8.2703051209127118E-2</v>
          </cell>
          <cell r="BJ36">
            <v>7.6789144856341501E-2</v>
          </cell>
          <cell r="BK36">
            <v>7.2626173699316968E-2</v>
          </cell>
          <cell r="BL36">
            <v>7.0129045560315628E-2</v>
          </cell>
          <cell r="BM36">
            <v>7.2259622779830543E-2</v>
          </cell>
          <cell r="BN36">
            <v>8.0736112792954368E-2</v>
          </cell>
          <cell r="BO36">
            <v>0.10164915186008229</v>
          </cell>
          <cell r="BP36">
            <v>0.10635213106813593</v>
          </cell>
          <cell r="BQ36">
            <v>9.3097387997421066E-2</v>
          </cell>
          <cell r="BR36">
            <v>8.1996131578688985E-2</v>
          </cell>
          <cell r="BS36">
            <v>7.9499003439687646E-2</v>
          </cell>
          <cell r="BU36">
            <v>0.83476125168700177</v>
          </cell>
        </row>
        <row r="37">
          <cell r="A37">
            <v>27</v>
          </cell>
          <cell r="C37" t="str">
            <v>Forecasted</v>
          </cell>
          <cell r="R37">
            <v>7.9543012086040712E-2</v>
          </cell>
          <cell r="S37">
            <v>8.0584627085296692E-2</v>
          </cell>
          <cell r="T37">
            <v>7.8088057801365671E-2</v>
          </cell>
          <cell r="U37">
            <v>7.6451234231106266E-2</v>
          </cell>
          <cell r="V37">
            <v>7.6434700659689506E-2</v>
          </cell>
          <cell r="W37">
            <v>7.9361142800456322E-2</v>
          </cell>
          <cell r="X37">
            <v>8.4321214225484845E-2</v>
          </cell>
          <cell r="Y37">
            <v>9.3943752790040191E-2</v>
          </cell>
          <cell r="Z37">
            <v>9.7481937073227193E-2</v>
          </cell>
          <cell r="AA37">
            <v>9.0405568506853176E-2</v>
          </cell>
          <cell r="AB37">
            <v>8.3676404940231139E-2</v>
          </cell>
          <cell r="AC37">
            <v>7.9708347800208329E-2</v>
          </cell>
          <cell r="AE37">
            <v>0.16523874831299823</v>
          </cell>
          <cell r="AF37">
            <v>7.9543012086040712E-2</v>
          </cell>
          <cell r="AG37">
            <v>8.0584627085296692E-2</v>
          </cell>
          <cell r="AH37">
            <v>7.8088057801365671E-2</v>
          </cell>
          <cell r="AI37">
            <v>7.6451234231106266E-2</v>
          </cell>
          <cell r="AJ37">
            <v>7.6434700659689506E-2</v>
          </cell>
          <cell r="AK37">
            <v>7.9361142800456322E-2</v>
          </cell>
          <cell r="AL37">
            <v>8.4321214225484845E-2</v>
          </cell>
          <cell r="AM37">
            <v>9.3943752790040191E-2</v>
          </cell>
          <cell r="AN37">
            <v>9.7481937073227193E-2</v>
          </cell>
          <cell r="AO37">
            <v>9.0405568506853176E-2</v>
          </cell>
          <cell r="AP37">
            <v>8.3676404940231139E-2</v>
          </cell>
          <cell r="AQ37">
            <v>7.9708347800208329E-2</v>
          </cell>
          <cell r="AS37">
            <v>0.16523874831299817</v>
          </cell>
          <cell r="AT37">
            <v>7.9543012086040712E-2</v>
          </cell>
          <cell r="AU37">
            <v>8.0584627085296692E-2</v>
          </cell>
          <cell r="AV37">
            <v>7.8088057801365671E-2</v>
          </cell>
          <cell r="AW37">
            <v>7.6451234231106266E-2</v>
          </cell>
          <cell r="AX37">
            <v>7.6434700659689506E-2</v>
          </cell>
          <cell r="AY37">
            <v>7.9361142800456322E-2</v>
          </cell>
          <cell r="AZ37">
            <v>8.4321214225484845E-2</v>
          </cell>
          <cell r="BA37">
            <v>9.3943752790040191E-2</v>
          </cell>
          <cell r="BB37">
            <v>9.7481937073227193E-2</v>
          </cell>
          <cell r="BC37">
            <v>9.0405568506853176E-2</v>
          </cell>
          <cell r="BD37">
            <v>8.3676404940231139E-2</v>
          </cell>
          <cell r="BE37">
            <v>7.9708347800208329E-2</v>
          </cell>
          <cell r="BG37">
            <v>0.1652387483129982</v>
          </cell>
          <cell r="BH37">
            <v>7.9543012086040712E-2</v>
          </cell>
          <cell r="BI37">
            <v>8.0584627085296692E-2</v>
          </cell>
          <cell r="BJ37">
            <v>7.8088057801365671E-2</v>
          </cell>
          <cell r="BK37">
            <v>7.6451234231106266E-2</v>
          </cell>
          <cell r="BL37">
            <v>7.6434700659689506E-2</v>
          </cell>
          <cell r="BM37">
            <v>7.9361142800456322E-2</v>
          </cell>
          <cell r="BN37">
            <v>8.4321214225484845E-2</v>
          </cell>
          <cell r="BO37">
            <v>9.3943752790040191E-2</v>
          </cell>
          <cell r="BP37">
            <v>9.7481937073227193E-2</v>
          </cell>
          <cell r="BQ37">
            <v>9.0405568506853176E-2</v>
          </cell>
          <cell r="BR37">
            <v>8.3676404940231139E-2</v>
          </cell>
          <cell r="BS37">
            <v>7.9708347800208329E-2</v>
          </cell>
          <cell r="BU37">
            <v>0.16523874831299815</v>
          </cell>
        </row>
        <row r="38">
          <cell r="A38">
            <v>28</v>
          </cell>
          <cell r="B38">
            <v>14</v>
          </cell>
          <cell r="C38" t="str">
            <v>Residential Customers</v>
          </cell>
          <cell r="D38">
            <v>-25.105</v>
          </cell>
          <cell r="E38">
            <v>-25.27</v>
          </cell>
          <cell r="F38">
            <v>-23.463000000000001</v>
          </cell>
          <cell r="G38">
            <v>-22.190999999999999</v>
          </cell>
          <cell r="H38">
            <v>-21.428000000000001</v>
          </cell>
          <cell r="I38">
            <v>-22.079000000000001</v>
          </cell>
          <cell r="J38">
            <v>-24.669</v>
          </cell>
          <cell r="K38">
            <v>-31.059000000000001</v>
          </cell>
          <cell r="L38">
            <v>-32.496000000000002</v>
          </cell>
          <cell r="M38">
            <v>-28.446000000000002</v>
          </cell>
          <cell r="N38">
            <v>-25.053999999999998</v>
          </cell>
          <cell r="O38">
            <v>-24.291</v>
          </cell>
          <cell r="P38">
            <v>-305.55099999999999</v>
          </cell>
          <cell r="R38">
            <v>-22.774086956402957</v>
          </cell>
          <cell r="S38">
            <v>-22.923767272985568</v>
          </cell>
          <cell r="T38">
            <v>-21.284541018047506</v>
          </cell>
          <cell r="U38">
            <v>-20.130641850210633</v>
          </cell>
          <cell r="V38">
            <v>-19.438483780195284</v>
          </cell>
          <cell r="W38">
            <v>-20.029040665621228</v>
          </cell>
          <cell r="X38">
            <v>-22.378568059251325</v>
          </cell>
          <cell r="Y38">
            <v>-28.175278501450688</v>
          </cell>
          <cell r="Z38">
            <v>-29.478857985870167</v>
          </cell>
          <cell r="AA38">
            <v>-25.804886578842407</v>
          </cell>
          <cell r="AB38">
            <v>-22.727822131277421</v>
          </cell>
          <cell r="AC38">
            <v>-22.035664061262068</v>
          </cell>
          <cell r="AD38">
            <v>-277.1816388614173</v>
          </cell>
          <cell r="AE38">
            <v>-277.18163886141724</v>
          </cell>
          <cell r="AF38">
            <v>-21.704823035565006</v>
          </cell>
          <cell r="AG38">
            <v>-21.847475726298651</v>
          </cell>
          <cell r="AH38">
            <v>-20.285212622324707</v>
          </cell>
          <cell r="AI38">
            <v>-19.185490061032581</v>
          </cell>
          <cell r="AJ38">
            <v>-18.525829436609715</v>
          </cell>
          <cell r="AK38">
            <v>-19.088659143686108</v>
          </cell>
          <cell r="AL38">
            <v>-21.327874107323364</v>
          </cell>
          <cell r="AM38">
            <v>-26.852423766644634</v>
          </cell>
          <cell r="AN38">
            <v>-28.0947990186704</v>
          </cell>
          <cell r="AO38">
            <v>-24.593323882480867</v>
          </cell>
          <cell r="AP38">
            <v>-21.660730385701875</v>
          </cell>
          <cell r="AQ38">
            <v>-21.001069761279009</v>
          </cell>
          <cell r="AR38">
            <v>-264.16771094761691</v>
          </cell>
          <cell r="AS38">
            <v>-264.16771094761691</v>
          </cell>
          <cell r="AT38">
            <v>-20.6354905282023</v>
          </cell>
          <cell r="AU38">
            <v>-20.771115142309185</v>
          </cell>
          <cell r="AV38">
            <v>-19.285820125999226</v>
          </cell>
          <cell r="AW38">
            <v>-18.240277646338864</v>
          </cell>
          <cell r="AX38">
            <v>-17.613116552014294</v>
          </cell>
          <cell r="AY38">
            <v>-18.14821730221783</v>
          </cell>
          <cell r="AZ38">
            <v>-20.277112760016831</v>
          </cell>
          <cell r="BA38">
            <v>-25.529484179065339</v>
          </cell>
          <cell r="BB38">
            <v>-26.710651272832582</v>
          </cell>
          <cell r="BC38">
            <v>-23.381683472027195</v>
          </cell>
          <cell r="BD38">
            <v>-20.593570192932898</v>
          </cell>
          <cell r="BE38">
            <v>-19.966409098608327</v>
          </cell>
          <cell r="BF38">
            <v>-251.15294827256488</v>
          </cell>
          <cell r="BG38">
            <v>-251.15294827256486</v>
          </cell>
          <cell r="BH38">
            <v>-19.566158020839595</v>
          </cell>
          <cell r="BI38">
            <v>-19.694754558319719</v>
          </cell>
          <cell r="BJ38">
            <v>-18.286427629673749</v>
          </cell>
          <cell r="BK38">
            <v>-17.295065231645147</v>
          </cell>
          <cell r="BL38">
            <v>-16.700403667418875</v>
          </cell>
          <cell r="BM38">
            <v>-17.207775460749549</v>
          </cell>
          <cell r="BN38">
            <v>-19.226351412710294</v>
          </cell>
          <cell r="BO38">
            <v>-24.20654459148604</v>
          </cell>
          <cell r="BP38">
            <v>-25.326503526994763</v>
          </cell>
          <cell r="BQ38">
            <v>-22.170043061573519</v>
          </cell>
          <cell r="BR38">
            <v>-19.526410000163917</v>
          </cell>
          <cell r="BS38">
            <v>-18.931748435937646</v>
          </cell>
          <cell r="BT38">
            <v>-238.1381855975128</v>
          </cell>
          <cell r="BU38">
            <v>-238.1381855975128</v>
          </cell>
        </row>
        <row r="39">
          <cell r="A39">
            <v>29</v>
          </cell>
          <cell r="C39" t="str">
            <v>Small Commercial Customers</v>
          </cell>
          <cell r="D39">
            <v>-4.8109999999999999</v>
          </cell>
          <cell r="E39">
            <v>-4.8739999999999997</v>
          </cell>
          <cell r="F39">
            <v>-4.7229999999999999</v>
          </cell>
          <cell r="G39">
            <v>-4.6239999999999997</v>
          </cell>
          <cell r="H39">
            <v>-4.6230000000000002</v>
          </cell>
          <cell r="I39">
            <v>-4.8</v>
          </cell>
          <cell r="J39">
            <v>-5.0999999999999996</v>
          </cell>
          <cell r="K39">
            <v>-5.6820000000000004</v>
          </cell>
          <cell r="L39">
            <v>-5.8959999999999999</v>
          </cell>
          <cell r="M39">
            <v>-5.468</v>
          </cell>
          <cell r="N39">
            <v>-5.0609999999999999</v>
          </cell>
          <cell r="O39">
            <v>-4.8209999999999997</v>
          </cell>
          <cell r="P39">
            <v>-60.482999999999997</v>
          </cell>
          <cell r="R39">
            <v>-4.3643151701754475</v>
          </cell>
          <cell r="S39">
            <v>-4.4214658365069903</v>
          </cell>
          <cell r="T39">
            <v>-4.2844856679980543</v>
          </cell>
          <cell r="U39">
            <v>-4.1946774780484866</v>
          </cell>
          <cell r="V39">
            <v>-4.1937703246146532</v>
          </cell>
          <cell r="W39">
            <v>-4.3543364824032729</v>
          </cell>
          <cell r="X39">
            <v>-4.6264825125534772</v>
          </cell>
          <cell r="Y39">
            <v>-5.1544458110448756</v>
          </cell>
          <cell r="Z39">
            <v>-5.3485766458853545</v>
          </cell>
          <cell r="AA39">
            <v>-4.9603149762043959</v>
          </cell>
          <cell r="AB39">
            <v>-4.5911035286339512</v>
          </cell>
          <cell r="AC39">
            <v>-4.3733867045137877</v>
          </cell>
          <cell r="AD39">
            <v>-54.867361138582737</v>
          </cell>
          <cell r="AE39">
            <v>-54.867361138582744</v>
          </cell>
          <cell r="AF39">
            <v>-4.1594066370883569</v>
          </cell>
          <cell r="AG39">
            <v>-4.2138740280957485</v>
          </cell>
          <cell r="AH39">
            <v>-4.0833252020304105</v>
          </cell>
          <cell r="AI39">
            <v>-3.9977335875902225</v>
          </cell>
          <cell r="AJ39">
            <v>-3.9968690258282007</v>
          </cell>
          <cell r="AK39">
            <v>-4.149896457706113</v>
          </cell>
          <cell r="AL39">
            <v>-4.4092649863127455</v>
          </cell>
          <cell r="AM39">
            <v>-4.9124399318096126</v>
          </cell>
          <cell r="AN39">
            <v>-5.0974561488823422</v>
          </cell>
          <cell r="AO39">
            <v>-4.7274237147368812</v>
          </cell>
          <cell r="AP39">
            <v>-4.3755470775938834</v>
          </cell>
          <cell r="AQ39">
            <v>-4.1680522547085781</v>
          </cell>
          <cell r="AR39">
            <v>-52.2912890523831</v>
          </cell>
          <cell r="AS39">
            <v>-52.291289052383092</v>
          </cell>
          <cell r="AT39">
            <v>-3.9544849604135126</v>
          </cell>
          <cell r="AU39">
            <v>-4.0062689039815957</v>
          </cell>
          <cell r="AV39">
            <v>-3.8821518328898392</v>
          </cell>
          <cell r="AW39">
            <v>-3.800777064425708</v>
          </cell>
          <cell r="AX39">
            <v>-3.7999550970674845</v>
          </cell>
          <cell r="AY39">
            <v>-3.9454433194730529</v>
          </cell>
          <cell r="AZ39">
            <v>-4.1920335269401185</v>
          </cell>
          <cell r="BA39">
            <v>-4.670418529426227</v>
          </cell>
          <cell r="BB39">
            <v>-4.8463195440860671</v>
          </cell>
          <cell r="BC39">
            <v>-4.4945175147663869</v>
          </cell>
          <cell r="BD39">
            <v>-4.1599767999694004</v>
          </cell>
          <cell r="BE39">
            <v>-3.9627046339957479</v>
          </cell>
          <cell r="BF39">
            <v>-49.715051727435139</v>
          </cell>
          <cell r="BG39">
            <v>-49.715051727435139</v>
          </cell>
          <cell r="BH39">
            <v>-3.749563283738667</v>
          </cell>
          <cell r="BI39">
            <v>-3.7986637798674416</v>
          </cell>
          <cell r="BJ39">
            <v>-3.6809784637492666</v>
          </cell>
          <cell r="BK39">
            <v>-3.6038205412611921</v>
          </cell>
          <cell r="BL39">
            <v>-3.6030411683067674</v>
          </cell>
          <cell r="BM39">
            <v>-3.7409901812399915</v>
          </cell>
          <cell r="BN39">
            <v>-3.9748020675674911</v>
          </cell>
          <cell r="BO39">
            <v>-4.4283971270428406</v>
          </cell>
          <cell r="BP39">
            <v>-4.5951829392897903</v>
          </cell>
          <cell r="BQ39">
            <v>-4.2616113147958909</v>
          </cell>
          <cell r="BR39">
            <v>-3.9444065223449161</v>
          </cell>
          <cell r="BS39">
            <v>-3.7573570132829168</v>
          </cell>
          <cell r="BT39">
            <v>-47.138814402487171</v>
          </cell>
          <cell r="BU39">
            <v>-47.138814402487171</v>
          </cell>
        </row>
        <row r="40">
          <cell r="A40">
            <v>30</v>
          </cell>
          <cell r="B40">
            <v>7</v>
          </cell>
          <cell r="C40" t="str">
            <v>Total Forecasted RRB Payment</v>
          </cell>
          <cell r="D40">
            <v>-29.916</v>
          </cell>
          <cell r="E40">
            <v>-30.143999999999998</v>
          </cell>
          <cell r="F40">
            <v>-28.186</v>
          </cell>
          <cell r="G40">
            <v>-26.814999999999998</v>
          </cell>
          <cell r="H40">
            <v>-26.051000000000002</v>
          </cell>
          <cell r="I40">
            <v>-26.879000000000001</v>
          </cell>
          <cell r="J40">
            <v>-29.768999999999998</v>
          </cell>
          <cell r="K40">
            <v>-36.741</v>
          </cell>
          <cell r="L40">
            <v>-38.392000000000003</v>
          </cell>
          <cell r="M40">
            <v>-33.914000000000001</v>
          </cell>
          <cell r="N40">
            <v>-30.114999999999998</v>
          </cell>
          <cell r="O40">
            <v>-29.112000000000002</v>
          </cell>
          <cell r="P40">
            <v>-366.03399999999999</v>
          </cell>
          <cell r="R40">
            <v>-27.138402126578406</v>
          </cell>
          <cell r="S40">
            <v>-27.345233109492558</v>
          </cell>
          <cell r="T40">
            <v>-25.569026686045561</v>
          </cell>
          <cell r="U40">
            <v>-24.32531932825912</v>
          </cell>
          <cell r="V40">
            <v>-23.632254104809938</v>
          </cell>
          <cell r="W40">
            <v>-24.383377148024501</v>
          </cell>
          <cell r="X40">
            <v>-27.005050571804802</v>
          </cell>
          <cell r="Y40">
            <v>-33.329724312495564</v>
          </cell>
          <cell r="Z40">
            <v>-34.827434631755523</v>
          </cell>
          <cell r="AA40">
            <v>-30.765201555046801</v>
          </cell>
          <cell r="AB40">
            <v>-27.318925659911372</v>
          </cell>
          <cell r="AC40">
            <v>-26.409050765775856</v>
          </cell>
          <cell r="AD40">
            <v>-332.04900000000004</v>
          </cell>
          <cell r="AE40">
            <v>-332.04899999999998</v>
          </cell>
          <cell r="AF40">
            <v>-25.864229672653362</v>
          </cell>
          <cell r="AG40">
            <v>-26.061349754394399</v>
          </cell>
          <cell r="AH40">
            <v>-24.368537824355116</v>
          </cell>
          <cell r="AI40">
            <v>-23.183223648622803</v>
          </cell>
          <cell r="AJ40">
            <v>-22.522698462437916</v>
          </cell>
          <cell r="AK40">
            <v>-23.238555601392221</v>
          </cell>
          <cell r="AL40">
            <v>-25.73713909363611</v>
          </cell>
          <cell r="AM40">
            <v>-31.764863698454246</v>
          </cell>
          <cell r="AN40">
            <v>-33.192255167552744</v>
          </cell>
          <cell r="AO40">
            <v>-29.320747597217746</v>
          </cell>
          <cell r="AP40">
            <v>-26.036277463295757</v>
          </cell>
          <cell r="AQ40">
            <v>-25.169122015987586</v>
          </cell>
          <cell r="AR40">
            <v>-316.459</v>
          </cell>
          <cell r="AS40">
            <v>-316.459</v>
          </cell>
          <cell r="AT40">
            <v>-24.589975488615814</v>
          </cell>
          <cell r="AU40">
            <v>-24.777384046290781</v>
          </cell>
          <cell r="AV40">
            <v>-23.167971958889066</v>
          </cell>
          <cell r="AW40">
            <v>-22.041054710764573</v>
          </cell>
          <cell r="AX40">
            <v>-21.413071649081779</v>
          </cell>
          <cell r="AY40">
            <v>-22.093660621690884</v>
          </cell>
          <cell r="AZ40">
            <v>-24.469146286956949</v>
          </cell>
          <cell r="BA40">
            <v>-30.199902708491564</v>
          </cell>
          <cell r="BB40">
            <v>-31.55697081691865</v>
          </cell>
          <cell r="BC40">
            <v>-27.876200986793581</v>
          </cell>
          <cell r="BD40">
            <v>-24.753546992902297</v>
          </cell>
          <cell r="BE40">
            <v>-23.929113732604076</v>
          </cell>
          <cell r="BF40">
            <v>-300.86800000000005</v>
          </cell>
          <cell r="BG40">
            <v>-300.86799999999999</v>
          </cell>
          <cell r="BH40">
            <v>-23.315721304578261</v>
          </cell>
          <cell r="BI40">
            <v>-23.493418338187162</v>
          </cell>
          <cell r="BJ40">
            <v>-21.967406093423016</v>
          </cell>
          <cell r="BK40">
            <v>-20.89888577290634</v>
          </cell>
          <cell r="BL40">
            <v>-20.303444835725642</v>
          </cell>
          <cell r="BM40">
            <v>-20.948765641989539</v>
          </cell>
          <cell r="BN40">
            <v>-23.201153480277785</v>
          </cell>
          <cell r="BO40">
            <v>-28.634941718528879</v>
          </cell>
          <cell r="BP40">
            <v>-29.921686466284555</v>
          </cell>
          <cell r="BQ40">
            <v>-26.431654376369409</v>
          </cell>
          <cell r="BR40">
            <v>-23.470816522508834</v>
          </cell>
          <cell r="BS40">
            <v>-22.689105449220563</v>
          </cell>
          <cell r="BT40">
            <v>-285.27699999999999</v>
          </cell>
          <cell r="BU40">
            <v>-285.27699999999999</v>
          </cell>
        </row>
        <row r="41">
          <cell r="A41">
            <v>31</v>
          </cell>
          <cell r="C41" t="str">
            <v>Actual RRB Payment</v>
          </cell>
          <cell r="D41">
            <v>-54.360999999999997</v>
          </cell>
          <cell r="E41">
            <v>-27.940999999999999</v>
          </cell>
          <cell r="F41">
            <v>-25.036000000000001</v>
          </cell>
          <cell r="G41">
            <v>-26.495999999999999</v>
          </cell>
          <cell r="H41">
            <v>-21.728999999999999</v>
          </cell>
          <cell r="I41">
            <v>-24.555</v>
          </cell>
          <cell r="J41">
            <v>-26.372</v>
          </cell>
          <cell r="K41">
            <v>-30.181999999999999</v>
          </cell>
          <cell r="L41">
            <v>-31.2</v>
          </cell>
          <cell r="M41">
            <v>-28.513999999999999</v>
          </cell>
          <cell r="N41">
            <v>-24.587</v>
          </cell>
          <cell r="O41">
            <v>-24.861000000000001</v>
          </cell>
          <cell r="P41">
            <v>-345.834</v>
          </cell>
          <cell r="R41">
            <v>-26.61</v>
          </cell>
          <cell r="S41">
            <v>-29</v>
          </cell>
          <cell r="T41">
            <v>-28</v>
          </cell>
          <cell r="AD41">
            <v>-83.61</v>
          </cell>
          <cell r="AR41">
            <v>0</v>
          </cell>
          <cell r="BF41">
            <v>0</v>
          </cell>
          <cell r="BT41">
            <v>0</v>
          </cell>
        </row>
        <row r="42">
          <cell r="A42">
            <v>32</v>
          </cell>
          <cell r="C42" t="str">
            <v>Input RRB Payment</v>
          </cell>
          <cell r="D42">
            <v>-54.360999999999997</v>
          </cell>
          <cell r="E42">
            <v>-27.940999999999999</v>
          </cell>
          <cell r="F42">
            <v>-25.036000000000001</v>
          </cell>
          <cell r="G42">
            <v>-26.495999999999999</v>
          </cell>
          <cell r="H42">
            <v>-21.728999999999999</v>
          </cell>
          <cell r="I42">
            <v>-24.555</v>
          </cell>
          <cell r="J42">
            <v>-26.372</v>
          </cell>
          <cell r="K42">
            <v>-30.181999999999999</v>
          </cell>
          <cell r="L42">
            <v>-31.2</v>
          </cell>
          <cell r="M42">
            <v>-28.513999999999999</v>
          </cell>
          <cell r="N42">
            <v>-24.587</v>
          </cell>
          <cell r="O42">
            <v>-24.861000000000001</v>
          </cell>
          <cell r="P42">
            <v>-345.834</v>
          </cell>
          <cell r="R42">
            <v>-26.61</v>
          </cell>
          <cell r="S42">
            <v>-29</v>
          </cell>
          <cell r="T42">
            <v>-28</v>
          </cell>
          <cell r="U42">
            <v>-24.32531932825912</v>
          </cell>
          <cell r="V42">
            <v>-23.632254104809938</v>
          </cell>
          <cell r="W42">
            <v>-24.383377148024501</v>
          </cell>
          <cell r="X42">
            <v>-27.005050571804802</v>
          </cell>
          <cell r="Y42">
            <v>-33.329724312495564</v>
          </cell>
          <cell r="Z42">
            <v>-34.827434631755523</v>
          </cell>
          <cell r="AA42">
            <v>-30.765201555046801</v>
          </cell>
          <cell r="AB42">
            <v>-27.318925659911372</v>
          </cell>
          <cell r="AC42">
            <v>-26.409050765775856</v>
          </cell>
          <cell r="AD42">
            <v>-335.60633807788349</v>
          </cell>
          <cell r="AF42">
            <v>-25.864229672653362</v>
          </cell>
          <cell r="AG42">
            <v>-26.061349754394399</v>
          </cell>
          <cell r="AH42">
            <v>-24.368537824355116</v>
          </cell>
          <cell r="AI42">
            <v>-23.183223648622803</v>
          </cell>
          <cell r="AJ42">
            <v>-22.522698462437916</v>
          </cell>
          <cell r="AK42">
            <v>-23.238555601392221</v>
          </cell>
          <cell r="AL42">
            <v>-25.73713909363611</v>
          </cell>
          <cell r="AM42">
            <v>-31.764863698454246</v>
          </cell>
          <cell r="AN42">
            <v>-33.192255167552744</v>
          </cell>
          <cell r="AO42">
            <v>-29.320747597217746</v>
          </cell>
          <cell r="AP42">
            <v>-26.036277463295757</v>
          </cell>
          <cell r="AQ42">
            <v>-25.169122015987586</v>
          </cell>
          <cell r="AR42">
            <v>-316.45899999999995</v>
          </cell>
          <cell r="AT42">
            <v>-24.589975488615814</v>
          </cell>
          <cell r="AU42">
            <v>-24.777384046290781</v>
          </cell>
          <cell r="AV42">
            <v>-23.167971958889066</v>
          </cell>
          <cell r="AW42">
            <v>-22.041054710764573</v>
          </cell>
          <cell r="AX42">
            <v>-21.413071649081779</v>
          </cell>
          <cell r="AY42">
            <v>-22.093660621690884</v>
          </cell>
          <cell r="AZ42">
            <v>-24.469146286956949</v>
          </cell>
          <cell r="BA42">
            <v>-30.199902708491564</v>
          </cell>
          <cell r="BB42">
            <v>-31.55697081691865</v>
          </cell>
          <cell r="BC42">
            <v>-27.876200986793581</v>
          </cell>
          <cell r="BD42">
            <v>-24.753546992902297</v>
          </cell>
          <cell r="BE42">
            <v>-23.929113732604076</v>
          </cell>
          <cell r="BF42">
            <v>-300.86799999999999</v>
          </cell>
          <cell r="BH42">
            <v>-23.315721304578261</v>
          </cell>
          <cell r="BI42">
            <v>-23.493418338187162</v>
          </cell>
          <cell r="BJ42">
            <v>-21.967406093423016</v>
          </cell>
          <cell r="BK42">
            <v>-20.89888577290634</v>
          </cell>
          <cell r="BL42">
            <v>-20.303444835725642</v>
          </cell>
          <cell r="BM42">
            <v>-20.948765641989539</v>
          </cell>
          <cell r="BN42">
            <v>-23.201153480277785</v>
          </cell>
          <cell r="BO42">
            <v>-28.634941718528879</v>
          </cell>
          <cell r="BP42">
            <v>-29.921686466284555</v>
          </cell>
          <cell r="BQ42">
            <v>-26.431654376369409</v>
          </cell>
          <cell r="BR42">
            <v>-23.470816522508834</v>
          </cell>
          <cell r="BS42">
            <v>-22.689105449220563</v>
          </cell>
          <cell r="BT42">
            <v>-285.27699999999993</v>
          </cell>
        </row>
        <row r="43">
          <cell r="A43">
            <v>33</v>
          </cell>
        </row>
        <row r="44">
          <cell r="A44">
            <v>34</v>
          </cell>
          <cell r="C44" t="str">
            <v>Miscellaneous Expense</v>
          </cell>
          <cell r="D44">
            <v>36892</v>
          </cell>
          <cell r="E44">
            <v>36923</v>
          </cell>
          <cell r="F44">
            <v>36951</v>
          </cell>
          <cell r="G44">
            <v>36982</v>
          </cell>
          <cell r="H44">
            <v>37012</v>
          </cell>
          <cell r="I44">
            <v>37043</v>
          </cell>
          <cell r="J44">
            <v>37073</v>
          </cell>
          <cell r="K44">
            <v>37104</v>
          </cell>
          <cell r="L44">
            <v>37135</v>
          </cell>
          <cell r="M44">
            <v>37165</v>
          </cell>
          <cell r="N44">
            <v>37196</v>
          </cell>
          <cell r="O44">
            <v>37226</v>
          </cell>
          <cell r="P44" t="str">
            <v>Total</v>
          </cell>
          <cell r="R44">
            <v>37257</v>
          </cell>
          <cell r="S44">
            <v>37288</v>
          </cell>
          <cell r="T44">
            <v>37316</v>
          </cell>
          <cell r="U44">
            <v>37347</v>
          </cell>
          <cell r="V44">
            <v>37377</v>
          </cell>
          <cell r="W44">
            <v>37408</v>
          </cell>
          <cell r="X44">
            <v>37438</v>
          </cell>
          <cell r="Y44">
            <v>37469</v>
          </cell>
          <cell r="Z44">
            <v>37500</v>
          </cell>
          <cell r="AA44">
            <v>37530</v>
          </cell>
          <cell r="AB44">
            <v>37561</v>
          </cell>
          <cell r="AC44">
            <v>37591</v>
          </cell>
          <cell r="AD44" t="str">
            <v>Total</v>
          </cell>
          <cell r="AF44">
            <v>37622</v>
          </cell>
          <cell r="AG44">
            <v>37653</v>
          </cell>
          <cell r="AH44">
            <v>37681</v>
          </cell>
          <cell r="AI44">
            <v>37712</v>
          </cell>
          <cell r="AJ44">
            <v>37742</v>
          </cell>
          <cell r="AK44">
            <v>37773</v>
          </cell>
          <cell r="AL44">
            <v>37803</v>
          </cell>
          <cell r="AM44">
            <v>37834</v>
          </cell>
          <cell r="AN44">
            <v>37865</v>
          </cell>
          <cell r="AO44">
            <v>37895</v>
          </cell>
          <cell r="AP44">
            <v>37926</v>
          </cell>
          <cell r="AQ44">
            <v>37956</v>
          </cell>
          <cell r="AR44" t="str">
            <v>Total</v>
          </cell>
          <cell r="AT44">
            <v>37987</v>
          </cell>
          <cell r="AU44">
            <v>38018</v>
          </cell>
          <cell r="AV44">
            <v>38047</v>
          </cell>
          <cell r="AW44">
            <v>38078</v>
          </cell>
          <cell r="AX44">
            <v>38108</v>
          </cell>
          <cell r="AY44">
            <v>38139</v>
          </cell>
          <cell r="AZ44">
            <v>38169</v>
          </cell>
          <cell r="BA44">
            <v>38200</v>
          </cell>
          <cell r="BB44">
            <v>38231</v>
          </cell>
          <cell r="BC44">
            <v>38261</v>
          </cell>
          <cell r="BD44">
            <v>38292</v>
          </cell>
          <cell r="BE44">
            <v>38322</v>
          </cell>
          <cell r="BF44" t="str">
            <v>Total</v>
          </cell>
          <cell r="BH44">
            <v>38353</v>
          </cell>
          <cell r="BI44">
            <v>38384</v>
          </cell>
          <cell r="BJ44">
            <v>38412</v>
          </cell>
          <cell r="BK44">
            <v>38443</v>
          </cell>
          <cell r="BL44">
            <v>38473</v>
          </cell>
          <cell r="BM44">
            <v>38504</v>
          </cell>
          <cell r="BN44">
            <v>38534</v>
          </cell>
          <cell r="BO44">
            <v>38565</v>
          </cell>
          <cell r="BP44">
            <v>38596</v>
          </cell>
          <cell r="BQ44">
            <v>38626</v>
          </cell>
          <cell r="BR44">
            <v>38657</v>
          </cell>
          <cell r="BS44">
            <v>38687</v>
          </cell>
          <cell r="BT44" t="str">
            <v>Total</v>
          </cell>
        </row>
        <row r="45">
          <cell r="A45">
            <v>35</v>
          </cell>
          <cell r="C45" t="str">
            <v>Potential Tax Liability</v>
          </cell>
          <cell r="U45">
            <v>0</v>
          </cell>
          <cell r="W45">
            <v>0</v>
          </cell>
          <cell r="Z45">
            <v>0</v>
          </cell>
          <cell r="AC45">
            <v>0</v>
          </cell>
          <cell r="AD45">
            <v>0</v>
          </cell>
          <cell r="AI45">
            <v>0</v>
          </cell>
          <cell r="AK45">
            <v>0</v>
          </cell>
          <cell r="AN45">
            <v>0</v>
          </cell>
          <cell r="AQ45">
            <v>0</v>
          </cell>
          <cell r="AR45">
            <v>0</v>
          </cell>
        </row>
        <row r="46">
          <cell r="A46">
            <v>36</v>
          </cell>
          <cell r="C46" t="str">
            <v>Other  Expenses</v>
          </cell>
          <cell r="P46">
            <v>0</v>
          </cell>
          <cell r="AC46">
            <v>-100</v>
          </cell>
          <cell r="AD46">
            <v>-100</v>
          </cell>
          <cell r="AQ46">
            <v>-100</v>
          </cell>
          <cell r="AR46">
            <v>-100</v>
          </cell>
          <cell r="BE46">
            <v>-100</v>
          </cell>
          <cell r="BF46">
            <v>-100</v>
          </cell>
          <cell r="BS46">
            <v>-100</v>
          </cell>
          <cell r="BT46">
            <v>-100</v>
          </cell>
        </row>
        <row r="47">
          <cell r="A47">
            <v>37</v>
          </cell>
          <cell r="C47" t="str">
            <v>Recorded Other Expense</v>
          </cell>
          <cell r="M47">
            <v>-92.5</v>
          </cell>
          <cell r="N47">
            <v>-117</v>
          </cell>
          <cell r="P47">
            <v>-209.5</v>
          </cell>
        </row>
        <row r="48">
          <cell r="A48">
            <v>38</v>
          </cell>
          <cell r="C48" t="str">
            <v>Input for Other Expense</v>
          </cell>
          <cell r="D48">
            <v>0</v>
          </cell>
          <cell r="E48">
            <v>0</v>
          </cell>
          <cell r="F48">
            <v>0</v>
          </cell>
          <cell r="G48">
            <v>0</v>
          </cell>
          <cell r="H48">
            <v>0</v>
          </cell>
          <cell r="I48">
            <v>0</v>
          </cell>
          <cell r="J48">
            <v>0</v>
          </cell>
          <cell r="K48">
            <v>0</v>
          </cell>
          <cell r="L48">
            <v>0</v>
          </cell>
          <cell r="M48">
            <v>-92.5</v>
          </cell>
          <cell r="N48">
            <v>-117</v>
          </cell>
          <cell r="O48">
            <v>0</v>
          </cell>
          <cell r="P48">
            <v>-209.5</v>
          </cell>
          <cell r="R48">
            <v>0</v>
          </cell>
          <cell r="S48">
            <v>0</v>
          </cell>
          <cell r="T48">
            <v>0</v>
          </cell>
          <cell r="U48">
            <v>0</v>
          </cell>
          <cell r="V48">
            <v>0</v>
          </cell>
          <cell r="W48">
            <v>0</v>
          </cell>
          <cell r="X48">
            <v>0</v>
          </cell>
          <cell r="Y48">
            <v>0</v>
          </cell>
          <cell r="Z48">
            <v>0</v>
          </cell>
          <cell r="AA48">
            <v>0</v>
          </cell>
          <cell r="AB48">
            <v>0</v>
          </cell>
          <cell r="AC48">
            <v>-100</v>
          </cell>
          <cell r="AD48">
            <v>-100</v>
          </cell>
          <cell r="AF48">
            <v>0</v>
          </cell>
          <cell r="AG48">
            <v>0</v>
          </cell>
          <cell r="AH48">
            <v>0</v>
          </cell>
          <cell r="AI48">
            <v>0</v>
          </cell>
          <cell r="AJ48">
            <v>0</v>
          </cell>
          <cell r="AK48">
            <v>0</v>
          </cell>
          <cell r="AL48">
            <v>0</v>
          </cell>
          <cell r="AM48">
            <v>0</v>
          </cell>
          <cell r="AN48">
            <v>0</v>
          </cell>
          <cell r="AO48">
            <v>0</v>
          </cell>
          <cell r="AP48">
            <v>0</v>
          </cell>
          <cell r="AQ48">
            <v>-100</v>
          </cell>
          <cell r="AR48">
            <v>-100</v>
          </cell>
          <cell r="AT48">
            <v>0</v>
          </cell>
          <cell r="AU48">
            <v>0</v>
          </cell>
          <cell r="AV48">
            <v>0</v>
          </cell>
          <cell r="AW48">
            <v>0</v>
          </cell>
          <cell r="AX48">
            <v>0</v>
          </cell>
          <cell r="AY48">
            <v>0</v>
          </cell>
          <cell r="AZ48">
            <v>0</v>
          </cell>
          <cell r="BA48">
            <v>0</v>
          </cell>
          <cell r="BB48">
            <v>0</v>
          </cell>
          <cell r="BC48">
            <v>0</v>
          </cell>
          <cell r="BD48">
            <v>0</v>
          </cell>
          <cell r="BE48">
            <v>-100</v>
          </cell>
          <cell r="BF48">
            <v>-100</v>
          </cell>
          <cell r="BH48">
            <v>0</v>
          </cell>
          <cell r="BI48">
            <v>0</v>
          </cell>
          <cell r="BJ48">
            <v>0</v>
          </cell>
          <cell r="BK48">
            <v>0</v>
          </cell>
          <cell r="BL48">
            <v>0</v>
          </cell>
          <cell r="BM48">
            <v>0</v>
          </cell>
          <cell r="BN48">
            <v>0</v>
          </cell>
          <cell r="BO48">
            <v>0</v>
          </cell>
          <cell r="BP48">
            <v>0</v>
          </cell>
          <cell r="BQ48">
            <v>0</v>
          </cell>
          <cell r="BR48">
            <v>0</v>
          </cell>
          <cell r="BS48">
            <v>-100</v>
          </cell>
          <cell r="BT48">
            <v>-100</v>
          </cell>
        </row>
      </sheetData>
      <sheetData sheetId="13" refreshError="1"/>
      <sheetData sheetId="14" refreshError="1"/>
      <sheetData sheetId="15" refreshError="1">
        <row r="36">
          <cell r="B36" t="str">
            <v>Interest Schedule</v>
          </cell>
          <cell r="D36">
            <v>36892</v>
          </cell>
          <cell r="E36">
            <v>36923</v>
          </cell>
          <cell r="F36">
            <v>36951</v>
          </cell>
          <cell r="G36">
            <v>36982</v>
          </cell>
          <cell r="H36">
            <v>37012</v>
          </cell>
          <cell r="I36">
            <v>37043</v>
          </cell>
          <cell r="J36">
            <v>37073</v>
          </cell>
          <cell r="K36">
            <v>37104</v>
          </cell>
          <cell r="L36">
            <v>37135</v>
          </cell>
          <cell r="M36">
            <v>37165</v>
          </cell>
          <cell r="N36">
            <v>37196</v>
          </cell>
          <cell r="O36">
            <v>37226</v>
          </cell>
          <cell r="P36" t="str">
            <v>Total</v>
          </cell>
          <cell r="R36">
            <v>37257</v>
          </cell>
          <cell r="S36">
            <v>37288</v>
          </cell>
          <cell r="T36">
            <v>37316</v>
          </cell>
          <cell r="U36">
            <v>37347</v>
          </cell>
          <cell r="V36">
            <v>37377</v>
          </cell>
          <cell r="W36">
            <v>37408</v>
          </cell>
          <cell r="X36">
            <v>37438</v>
          </cell>
          <cell r="Y36">
            <v>37469</v>
          </cell>
          <cell r="Z36">
            <v>37500</v>
          </cell>
          <cell r="AA36">
            <v>37530</v>
          </cell>
          <cell r="AB36">
            <v>37561</v>
          </cell>
          <cell r="AC36">
            <v>37591</v>
          </cell>
          <cell r="AD36" t="str">
            <v>Total</v>
          </cell>
          <cell r="AF36">
            <v>37622</v>
          </cell>
          <cell r="AG36">
            <v>37653</v>
          </cell>
          <cell r="AH36">
            <v>37681</v>
          </cell>
          <cell r="AI36">
            <v>37712</v>
          </cell>
          <cell r="AJ36">
            <v>37742</v>
          </cell>
          <cell r="AK36">
            <v>37773</v>
          </cell>
          <cell r="AL36">
            <v>37803</v>
          </cell>
          <cell r="AM36">
            <v>37834</v>
          </cell>
          <cell r="AN36">
            <v>37865</v>
          </cell>
          <cell r="AO36">
            <v>37895</v>
          </cell>
          <cell r="AP36">
            <v>37926</v>
          </cell>
          <cell r="AQ36">
            <v>37956</v>
          </cell>
          <cell r="AR36" t="str">
            <v>Total</v>
          </cell>
          <cell r="AT36">
            <v>37987</v>
          </cell>
          <cell r="AU36">
            <v>38018</v>
          </cell>
          <cell r="AV36">
            <v>38047</v>
          </cell>
          <cell r="AW36">
            <v>38078</v>
          </cell>
          <cell r="AX36">
            <v>38108</v>
          </cell>
          <cell r="AY36">
            <v>38139</v>
          </cell>
          <cell r="AZ36">
            <v>38169</v>
          </cell>
          <cell r="BA36">
            <v>38200</v>
          </cell>
          <cell r="BB36">
            <v>38231</v>
          </cell>
          <cell r="BC36">
            <v>38261</v>
          </cell>
          <cell r="BD36">
            <v>38292</v>
          </cell>
          <cell r="BE36">
            <v>38322</v>
          </cell>
          <cell r="BF36" t="str">
            <v>Total</v>
          </cell>
          <cell r="BH36">
            <v>38353</v>
          </cell>
          <cell r="BI36">
            <v>38384</v>
          </cell>
          <cell r="BJ36">
            <v>38412</v>
          </cell>
          <cell r="BK36">
            <v>38443</v>
          </cell>
          <cell r="BL36">
            <v>38473</v>
          </cell>
          <cell r="BM36">
            <v>38504</v>
          </cell>
          <cell r="BN36">
            <v>38534</v>
          </cell>
          <cell r="BO36">
            <v>38565</v>
          </cell>
          <cell r="BP36">
            <v>38596</v>
          </cell>
          <cell r="BQ36">
            <v>38626</v>
          </cell>
          <cell r="BR36">
            <v>38657</v>
          </cell>
          <cell r="BS36">
            <v>38687</v>
          </cell>
          <cell r="BT36" t="str">
            <v>Total 2005</v>
          </cell>
        </row>
        <row r="37">
          <cell r="B37" t="str">
            <v>Interest - L/T - Accrued - Tax Purpose</v>
          </cell>
          <cell r="D37">
            <v>-26.843894203333328</v>
          </cell>
          <cell r="E37">
            <v>-26.36426024333333</v>
          </cell>
          <cell r="F37">
            <v>-26.11617695333333</v>
          </cell>
          <cell r="G37">
            <v>-26.116721593333331</v>
          </cell>
          <cell r="H37">
            <v>-26.11662690333333</v>
          </cell>
          <cell r="I37">
            <v>-26.116654583333329</v>
          </cell>
          <cell r="J37">
            <v>-26.116654583333329</v>
          </cell>
          <cell r="K37">
            <v>-26.116654583333329</v>
          </cell>
          <cell r="L37">
            <v>-26.116654583333329</v>
          </cell>
          <cell r="M37">
            <v>-26.116654583333329</v>
          </cell>
          <cell r="N37">
            <v>-26.116654583333329</v>
          </cell>
          <cell r="O37">
            <v>-26.116654583333329</v>
          </cell>
          <cell r="P37">
            <v>-314.37426198000003</v>
          </cell>
          <cell r="R37">
            <v>-24.054154583333332</v>
          </cell>
          <cell r="S37">
            <v>-24.054154583333332</v>
          </cell>
          <cell r="T37">
            <v>-25.107487916666663</v>
          </cell>
          <cell r="U37">
            <v>-25.107487916666663</v>
          </cell>
          <cell r="V37">
            <v>-25.107487916666663</v>
          </cell>
          <cell r="W37">
            <v>-23.359987916666665</v>
          </cell>
          <cell r="X37">
            <v>-23.359987916666665</v>
          </cell>
          <cell r="Y37">
            <v>-23.359987916666665</v>
          </cell>
          <cell r="Z37">
            <v>-23.359987916666665</v>
          </cell>
          <cell r="AA37">
            <v>-23.359987916666665</v>
          </cell>
          <cell r="AB37">
            <v>-22.422487916666665</v>
          </cell>
          <cell r="AC37">
            <v>-22.422487916666665</v>
          </cell>
          <cell r="AD37">
            <v>-285.07568833333329</v>
          </cell>
          <cell r="AF37">
            <v>-22.422487916666665</v>
          </cell>
          <cell r="AG37">
            <v>-22.422487916666665</v>
          </cell>
          <cell r="AH37">
            <v>-22.422487916666665</v>
          </cell>
          <cell r="AI37">
            <v>-22.422487916666665</v>
          </cell>
          <cell r="AJ37">
            <v>-22.422487916666665</v>
          </cell>
          <cell r="AK37">
            <v>-22.422487916666665</v>
          </cell>
          <cell r="AL37">
            <v>-21.771446249999997</v>
          </cell>
          <cell r="AM37">
            <v>-21.771446249999997</v>
          </cell>
          <cell r="AN37">
            <v>-21.771446249999997</v>
          </cell>
          <cell r="AO37">
            <v>-21.771446249999997</v>
          </cell>
          <cell r="AP37">
            <v>-21.771446249999997</v>
          </cell>
          <cell r="AQ37">
            <v>-19.099819229166663</v>
          </cell>
          <cell r="AR37">
            <v>-262.49197797916662</v>
          </cell>
          <cell r="AT37">
            <v>-19.099819229166663</v>
          </cell>
          <cell r="AU37">
            <v>-21.1671525625</v>
          </cell>
          <cell r="AV37">
            <v>-21.1671525625</v>
          </cell>
          <cell r="AW37">
            <v>-21.1671525625</v>
          </cell>
          <cell r="AX37">
            <v>-21.1671525625</v>
          </cell>
          <cell r="AY37">
            <v>-21.1671525625</v>
          </cell>
          <cell r="AZ37">
            <v>-21.1671525625</v>
          </cell>
          <cell r="BA37">
            <v>-21.1671525625</v>
          </cell>
          <cell r="BB37">
            <v>-23.695488709812494</v>
          </cell>
          <cell r="BC37">
            <v>-23.08350954314583</v>
          </cell>
          <cell r="BD37">
            <v>-23.08350954314583</v>
          </cell>
          <cell r="BE37">
            <v>-23.08350954314583</v>
          </cell>
          <cell r="BF37">
            <v>-260.21590450591668</v>
          </cell>
          <cell r="BH37">
            <v>-24.548256982880414</v>
          </cell>
          <cell r="BI37">
            <v>-24.548256982880414</v>
          </cell>
          <cell r="BJ37">
            <v>-24.548256982880414</v>
          </cell>
          <cell r="BK37">
            <v>-24.548256982880414</v>
          </cell>
          <cell r="BL37">
            <v>-24.548256982880414</v>
          </cell>
          <cell r="BM37">
            <v>-24.548256982880414</v>
          </cell>
          <cell r="BN37">
            <v>-24.548256982880414</v>
          </cell>
          <cell r="BO37">
            <v>-24.548256982880414</v>
          </cell>
          <cell r="BP37">
            <v>-24.548256982880414</v>
          </cell>
          <cell r="BQ37">
            <v>-24.548256982880414</v>
          </cell>
          <cell r="BR37">
            <v>-24.548256982880414</v>
          </cell>
          <cell r="BS37">
            <v>-24.548256982880414</v>
          </cell>
          <cell r="BT37">
            <v>-294.57908379456495</v>
          </cell>
        </row>
        <row r="38">
          <cell r="B38" t="str">
            <v>Total Accrued Interest on Deferred Liab</v>
          </cell>
          <cell r="D38">
            <v>0</v>
          </cell>
          <cell r="E38">
            <v>-2.4356476987208335</v>
          </cell>
          <cell r="F38">
            <v>-6.3708165784008717</v>
          </cell>
          <cell r="G38">
            <v>-7.5910415689915434</v>
          </cell>
          <cell r="H38">
            <v>-13.084308294449663</v>
          </cell>
          <cell r="I38">
            <v>-13.899595078887646</v>
          </cell>
          <cell r="J38">
            <v>-13.85225852359426</v>
          </cell>
          <cell r="K38">
            <v>-18.752959951244087</v>
          </cell>
          <cell r="L38">
            <v>-13.412451637834561</v>
          </cell>
          <cell r="M38">
            <v>-12.949067639122763</v>
          </cell>
          <cell r="N38">
            <v>-12.688969347352845</v>
          </cell>
          <cell r="O38">
            <v>-12.555865797541866</v>
          </cell>
          <cell r="P38">
            <v>-127.59298211614093</v>
          </cell>
          <cell r="R38">
            <v>-12.625696806547367</v>
          </cell>
          <cell r="S38">
            <v>-13.244812057156734</v>
          </cell>
          <cell r="T38">
            <v>0</v>
          </cell>
          <cell r="U38">
            <v>0</v>
          </cell>
          <cell r="V38">
            <v>0</v>
          </cell>
          <cell r="W38">
            <v>0</v>
          </cell>
          <cell r="X38">
            <v>0</v>
          </cell>
          <cell r="Y38">
            <v>0</v>
          </cell>
          <cell r="Z38">
            <v>0</v>
          </cell>
          <cell r="AA38">
            <v>0</v>
          </cell>
          <cell r="AB38">
            <v>0</v>
          </cell>
          <cell r="AC38">
            <v>0</v>
          </cell>
        </row>
        <row r="40">
          <cell r="B40" t="str">
            <v>Interest - L/T - on Deferred Debt</v>
          </cell>
          <cell r="D40">
            <v>0</v>
          </cell>
          <cell r="E40">
            <v>-0.97916666666666652</v>
          </cell>
          <cell r="F40">
            <v>-0.97916666666666652</v>
          </cell>
          <cell r="G40">
            <v>-0.97916666666666652</v>
          </cell>
          <cell r="H40">
            <v>-0.97916666666666652</v>
          </cell>
          <cell r="I40">
            <v>-0.97916666666666652</v>
          </cell>
          <cell r="J40">
            <v>-2.0625</v>
          </cell>
          <cell r="K40">
            <v>-2.0625</v>
          </cell>
          <cell r="L40">
            <v>-2.0625</v>
          </cell>
          <cell r="M40">
            <v>-2.0625</v>
          </cell>
          <cell r="N40">
            <v>-2.0625</v>
          </cell>
          <cell r="O40">
            <v>-2.0625</v>
          </cell>
          <cell r="P40">
            <v>-17.270833333333332</v>
          </cell>
          <cell r="R40">
            <v>-2.0625</v>
          </cell>
          <cell r="S40">
            <v>-2.0625</v>
          </cell>
          <cell r="T40">
            <v>0</v>
          </cell>
          <cell r="U40">
            <v>0</v>
          </cell>
          <cell r="V40">
            <v>0</v>
          </cell>
          <cell r="W40">
            <v>0</v>
          </cell>
          <cell r="X40">
            <v>0</v>
          </cell>
          <cell r="Y40">
            <v>0</v>
          </cell>
          <cell r="Z40">
            <v>0</v>
          </cell>
          <cell r="AA40">
            <v>0</v>
          </cell>
          <cell r="AB40">
            <v>0</v>
          </cell>
          <cell r="AC40">
            <v>0</v>
          </cell>
          <cell r="AD40">
            <v>-4.125</v>
          </cell>
          <cell r="AF40">
            <v>0</v>
          </cell>
          <cell r="AG40">
            <v>0</v>
          </cell>
          <cell r="AH40">
            <v>0</v>
          </cell>
          <cell r="AI40">
            <v>0</v>
          </cell>
          <cell r="AJ40">
            <v>0</v>
          </cell>
          <cell r="AK40">
            <v>0</v>
          </cell>
          <cell r="AL40">
            <v>0</v>
          </cell>
          <cell r="AM40">
            <v>0</v>
          </cell>
          <cell r="AN40">
            <v>0</v>
          </cell>
          <cell r="AO40">
            <v>0</v>
          </cell>
          <cell r="AP40">
            <v>0</v>
          </cell>
          <cell r="AQ40">
            <v>0</v>
          </cell>
          <cell r="AR40">
            <v>0</v>
          </cell>
          <cell r="AT40">
            <v>0</v>
          </cell>
          <cell r="AU40">
            <v>0</v>
          </cell>
          <cell r="AV40">
            <v>0</v>
          </cell>
          <cell r="AW40">
            <v>0</v>
          </cell>
          <cell r="AX40">
            <v>0</v>
          </cell>
          <cell r="AY40">
            <v>0</v>
          </cell>
          <cell r="AZ40">
            <v>0</v>
          </cell>
          <cell r="BA40">
            <v>0</v>
          </cell>
          <cell r="BB40">
            <v>0</v>
          </cell>
          <cell r="BC40">
            <v>0</v>
          </cell>
          <cell r="BD40">
            <v>0</v>
          </cell>
          <cell r="BE40">
            <v>0</v>
          </cell>
          <cell r="BF40">
            <v>0</v>
          </cell>
          <cell r="BH40">
            <v>0</v>
          </cell>
          <cell r="BI40">
            <v>0</v>
          </cell>
          <cell r="BJ40">
            <v>0</v>
          </cell>
          <cell r="BK40">
            <v>0</v>
          </cell>
          <cell r="BL40">
            <v>0</v>
          </cell>
          <cell r="BM40">
            <v>0</v>
          </cell>
          <cell r="BN40">
            <v>0</v>
          </cell>
          <cell r="BO40">
            <v>0</v>
          </cell>
          <cell r="BP40">
            <v>0</v>
          </cell>
          <cell r="BQ40">
            <v>0</v>
          </cell>
          <cell r="BR40">
            <v>0</v>
          </cell>
          <cell r="BS40">
            <v>0</v>
          </cell>
          <cell r="BT40">
            <v>0</v>
          </cell>
        </row>
        <row r="41">
          <cell r="B41" t="str">
            <v>Interest - L/T - Paid</v>
          </cell>
          <cell r="D41">
            <v>0</v>
          </cell>
          <cell r="E41">
            <v>-15.90625</v>
          </cell>
          <cell r="F41">
            <v>-27.665156249999999</v>
          </cell>
          <cell r="G41">
            <v>-30.46875</v>
          </cell>
          <cell r="H41">
            <v>-40.329375000000006</v>
          </cell>
          <cell r="I41">
            <v>-10.40625</v>
          </cell>
          <cell r="J41">
            <v>-29.796875</v>
          </cell>
          <cell r="K41">
            <v>-4.9938750000000001</v>
          </cell>
          <cell r="L41">
            <v>-14.546875</v>
          </cell>
          <cell r="M41">
            <v>-22.5</v>
          </cell>
          <cell r="N41">
            <v>-50.62113333333334</v>
          </cell>
          <cell r="O41">
            <v>-10.40625</v>
          </cell>
          <cell r="P41">
            <v>-257.64078958333334</v>
          </cell>
          <cell r="R41">
            <v>-23.921875</v>
          </cell>
          <cell r="S41">
            <v>-3.4950000000000001</v>
          </cell>
          <cell r="T41">
            <v>-14.546875</v>
          </cell>
          <cell r="U41">
            <v>-24.59375</v>
          </cell>
          <cell r="V41">
            <v>-48.244999999999997</v>
          </cell>
          <cell r="W41">
            <v>-3.90625</v>
          </cell>
          <cell r="X41">
            <v>-26.015625</v>
          </cell>
          <cell r="Y41">
            <v>0</v>
          </cell>
          <cell r="Z41">
            <v>-14.546875</v>
          </cell>
          <cell r="AA41">
            <v>-24.59375</v>
          </cell>
          <cell r="AB41">
            <v>-44.75</v>
          </cell>
          <cell r="AC41">
            <v>-6</v>
          </cell>
          <cell r="AD41">
            <v>-234.61500000000001</v>
          </cell>
          <cell r="AF41">
            <v>-23.921875</v>
          </cell>
          <cell r="AG41">
            <v>0</v>
          </cell>
          <cell r="AH41">
            <v>-14.546875</v>
          </cell>
          <cell r="AI41">
            <v>-18.96875</v>
          </cell>
          <cell r="AJ41">
            <v>-44.75</v>
          </cell>
          <cell r="AK41">
            <v>-3.90625</v>
          </cell>
          <cell r="AL41">
            <v>-26.015625</v>
          </cell>
          <cell r="AM41">
            <v>0</v>
          </cell>
          <cell r="AN41">
            <v>-14.546875</v>
          </cell>
          <cell r="AO41">
            <v>-18.96875</v>
          </cell>
          <cell r="AP41">
            <v>-44.75</v>
          </cell>
          <cell r="AQ41">
            <v>-2.0937500000000004</v>
          </cell>
          <cell r="AR41">
            <v>-212.46875</v>
          </cell>
          <cell r="AT41">
            <v>-23.921875</v>
          </cell>
          <cell r="AU41">
            <v>0</v>
          </cell>
          <cell r="AV41">
            <v>-14.546875</v>
          </cell>
          <cell r="AW41">
            <v>-18.96875</v>
          </cell>
          <cell r="AX41">
            <v>0</v>
          </cell>
          <cell r="AY41">
            <v>-28.720237874999999</v>
          </cell>
          <cell r="AZ41">
            <v>-26.015625</v>
          </cell>
          <cell r="BA41">
            <v>0</v>
          </cell>
          <cell r="BB41">
            <v>-14.546875</v>
          </cell>
          <cell r="BC41">
            <v>-18.96875</v>
          </cell>
          <cell r="BD41">
            <v>0</v>
          </cell>
          <cell r="BE41">
            <v>-30.813987874999999</v>
          </cell>
          <cell r="BF41">
            <v>-176.50297575000002</v>
          </cell>
          <cell r="BH41">
            <v>-23.921875</v>
          </cell>
          <cell r="BI41">
            <v>0</v>
          </cell>
          <cell r="BJ41">
            <v>-26.045016883875</v>
          </cell>
          <cell r="BK41">
            <v>-18.96875</v>
          </cell>
          <cell r="BL41">
            <v>0</v>
          </cell>
          <cell r="BM41">
            <v>-28.720237874999999</v>
          </cell>
          <cell r="BN41">
            <v>-34.804109638407496</v>
          </cell>
          <cell r="BO41">
            <v>0</v>
          </cell>
          <cell r="BP41">
            <v>-26.045016883875</v>
          </cell>
          <cell r="BQ41">
            <v>-18.96875</v>
          </cell>
          <cell r="BR41">
            <v>0</v>
          </cell>
          <cell r="BS41">
            <v>-30.813987874999999</v>
          </cell>
        </row>
        <row r="42">
          <cell r="B42" t="str">
            <v>Interest - PCB</v>
          </cell>
          <cell r="D42">
            <v>-1.6312396200000001</v>
          </cell>
          <cell r="E42">
            <v>-0.7916056600000001</v>
          </cell>
          <cell r="F42">
            <v>-3.7768223700000005</v>
          </cell>
          <cell r="G42">
            <v>-3.1883995099999995</v>
          </cell>
          <cell r="H42">
            <v>-3.9723200000000005E-3</v>
          </cell>
          <cell r="I42">
            <v>-11.609795</v>
          </cell>
          <cell r="J42">
            <v>-0.90400000000000003</v>
          </cell>
          <cell r="K42">
            <v>-0.54400000000000004</v>
          </cell>
          <cell r="L42">
            <v>-3.7773000000000003</v>
          </cell>
          <cell r="M42">
            <v>-3.1843325</v>
          </cell>
          <cell r="N42">
            <v>0</v>
          </cell>
          <cell r="O42">
            <v>-11.605795000000001</v>
          </cell>
          <cell r="P42">
            <v>-41.017261980000001</v>
          </cell>
          <cell r="R42">
            <v>-0.90400000000000003</v>
          </cell>
          <cell r="S42">
            <v>-0.54400000000000004</v>
          </cell>
          <cell r="T42">
            <v>-3.7733000000000003</v>
          </cell>
          <cell r="U42">
            <v>-3.1843325</v>
          </cell>
          <cell r="V42">
            <v>0</v>
          </cell>
          <cell r="W42">
            <v>-11.605795000000001</v>
          </cell>
          <cell r="X42">
            <v>-0.9</v>
          </cell>
          <cell r="Y42">
            <v>0</v>
          </cell>
          <cell r="Z42">
            <v>-10.657300000000001</v>
          </cell>
          <cell r="AA42">
            <v>-3.1843325</v>
          </cell>
          <cell r="AB42">
            <v>0</v>
          </cell>
          <cell r="AC42">
            <v>-11.605795000000001</v>
          </cell>
          <cell r="AD42">
            <v>-46.358855000000005</v>
          </cell>
          <cell r="AF42">
            <v>-0.9</v>
          </cell>
          <cell r="AG42">
            <v>0</v>
          </cell>
          <cell r="AH42">
            <v>-10.6333</v>
          </cell>
          <cell r="AI42">
            <v>-3.1843325</v>
          </cell>
          <cell r="AJ42">
            <v>0</v>
          </cell>
          <cell r="AK42">
            <v>-11.605795000000001</v>
          </cell>
          <cell r="AL42">
            <v>-0.9</v>
          </cell>
          <cell r="AM42">
            <v>0</v>
          </cell>
          <cell r="AN42">
            <v>-10.6333</v>
          </cell>
          <cell r="AO42">
            <v>-3.1843325</v>
          </cell>
          <cell r="AP42">
            <v>0</v>
          </cell>
          <cell r="AQ42">
            <v>-11.605795000000001</v>
          </cell>
          <cell r="AR42">
            <v>-52.646855000000002</v>
          </cell>
          <cell r="AT42">
            <v>-0.9</v>
          </cell>
          <cell r="AU42">
            <v>0</v>
          </cell>
          <cell r="AV42">
            <v>-10.6333</v>
          </cell>
          <cell r="AW42">
            <v>-3.1843325</v>
          </cell>
          <cell r="AX42">
            <v>0</v>
          </cell>
          <cell r="AY42">
            <v>-11.605795000000001</v>
          </cell>
          <cell r="AZ42">
            <v>-0.9</v>
          </cell>
          <cell r="BA42">
            <v>-12.404000000000002</v>
          </cell>
          <cell r="BB42">
            <v>-10.6333</v>
          </cell>
          <cell r="BC42">
            <v>-3.1843325</v>
          </cell>
          <cell r="BD42">
            <v>0</v>
          </cell>
          <cell r="BE42">
            <v>-11.605795000000001</v>
          </cell>
          <cell r="BF42">
            <v>-65.050854999999999</v>
          </cell>
          <cell r="BH42">
            <v>-0.9</v>
          </cell>
          <cell r="BI42">
            <v>-12.404000000000002</v>
          </cell>
          <cell r="BJ42">
            <v>-10.6333</v>
          </cell>
          <cell r="BK42">
            <v>-3.1843325</v>
          </cell>
          <cell r="BL42">
            <v>0</v>
          </cell>
          <cell r="BM42">
            <v>-11.605795000000001</v>
          </cell>
          <cell r="BN42">
            <v>-0.9</v>
          </cell>
          <cell r="BO42">
            <v>-12.404000000000002</v>
          </cell>
          <cell r="BP42">
            <v>-10.6333</v>
          </cell>
          <cell r="BQ42">
            <v>-3.1843325</v>
          </cell>
          <cell r="BR42">
            <v>0</v>
          </cell>
          <cell r="BS42">
            <v>-11.605795000000001</v>
          </cell>
          <cell r="BT42">
            <v>-77.454855000000009</v>
          </cell>
        </row>
        <row r="43">
          <cell r="B43" t="str">
            <v>Total L/T Interest Paid</v>
          </cell>
          <cell r="D43">
            <v>-1.6312396200000001</v>
          </cell>
          <cell r="E43">
            <v>-17.677022326666666</v>
          </cell>
          <cell r="F43">
            <v>-32.421145286666665</v>
          </cell>
          <cell r="G43">
            <v>-34.636316176666668</v>
          </cell>
          <cell r="H43">
            <v>-41.312513986666673</v>
          </cell>
          <cell r="I43">
            <v>-22.995211666666666</v>
          </cell>
          <cell r="J43">
            <v>-32.763375000000003</v>
          </cell>
          <cell r="K43">
            <v>-7.6003749999999997</v>
          </cell>
          <cell r="L43">
            <v>-20.386675</v>
          </cell>
          <cell r="M43">
            <v>-27.7468325</v>
          </cell>
          <cell r="N43">
            <v>-52.68363333333334</v>
          </cell>
          <cell r="O43">
            <v>-24.074545000000001</v>
          </cell>
          <cell r="P43">
            <v>-315.92888489666666</v>
          </cell>
          <cell r="R43">
            <v>-26.888375</v>
          </cell>
          <cell r="S43">
            <v>-6.1014999999999997</v>
          </cell>
          <cell r="T43">
            <v>-18.320174999999999</v>
          </cell>
          <cell r="U43">
            <v>-27.7780825</v>
          </cell>
          <cell r="V43">
            <v>-48.244999999999997</v>
          </cell>
          <cell r="W43">
            <v>-15.512045000000001</v>
          </cell>
          <cell r="X43">
            <v>-26.915624999999999</v>
          </cell>
          <cell r="Y43">
            <v>0</v>
          </cell>
          <cell r="Z43">
            <v>-25.204174999999999</v>
          </cell>
          <cell r="AA43">
            <v>-27.7780825</v>
          </cell>
          <cell r="AB43">
            <v>-44.75</v>
          </cell>
          <cell r="AC43">
            <v>-17.605795000000001</v>
          </cell>
          <cell r="AD43">
            <v>-285.09885500000001</v>
          </cell>
          <cell r="AF43">
            <v>-24.821874999999999</v>
          </cell>
          <cell r="AG43">
            <v>0</v>
          </cell>
          <cell r="AH43">
            <v>-25.180174999999998</v>
          </cell>
          <cell r="AI43">
            <v>-22.1530825</v>
          </cell>
          <cell r="AJ43">
            <v>-44.75</v>
          </cell>
          <cell r="AK43">
            <v>-15.512045000000001</v>
          </cell>
          <cell r="AL43">
            <v>-26.915624999999999</v>
          </cell>
          <cell r="AM43">
            <v>0</v>
          </cell>
          <cell r="AN43">
            <v>-25.180174999999998</v>
          </cell>
          <cell r="AO43">
            <v>-22.1530825</v>
          </cell>
          <cell r="AP43">
            <v>-44.75</v>
          </cell>
          <cell r="AQ43">
            <v>-13.699545000000001</v>
          </cell>
          <cell r="AR43">
            <v>-265.11560500000002</v>
          </cell>
          <cell r="AT43">
            <v>-24.821874999999999</v>
          </cell>
          <cell r="AU43">
            <v>0</v>
          </cell>
          <cell r="AV43">
            <v>-25.180174999999998</v>
          </cell>
          <cell r="AW43">
            <v>-22.1530825</v>
          </cell>
          <cell r="AX43">
            <v>0</v>
          </cell>
          <cell r="AY43">
            <v>-40.326032874999996</v>
          </cell>
          <cell r="AZ43">
            <v>-26.915624999999999</v>
          </cell>
          <cell r="BA43">
            <v>-12.404000000000002</v>
          </cell>
          <cell r="BB43">
            <v>-25.180174999999998</v>
          </cell>
          <cell r="BC43">
            <v>-22.1530825</v>
          </cell>
          <cell r="BD43">
            <v>0</v>
          </cell>
          <cell r="BE43">
            <v>-42.419782874999996</v>
          </cell>
          <cell r="BF43">
            <v>-241.55383075000003</v>
          </cell>
          <cell r="BH43">
            <v>-24.821874999999999</v>
          </cell>
          <cell r="BI43">
            <v>-12.404000000000002</v>
          </cell>
          <cell r="BJ43">
            <v>-36.678316883874999</v>
          </cell>
          <cell r="BK43">
            <v>-22.1530825</v>
          </cell>
          <cell r="BL43">
            <v>0</v>
          </cell>
          <cell r="BM43">
            <v>-40.326032874999996</v>
          </cell>
          <cell r="BN43">
            <v>-35.704109638407495</v>
          </cell>
          <cell r="BO43">
            <v>-12.404000000000002</v>
          </cell>
          <cell r="BP43">
            <v>-36.678316883874999</v>
          </cell>
          <cell r="BQ43">
            <v>-22.1530825</v>
          </cell>
          <cell r="BR43">
            <v>0</v>
          </cell>
          <cell r="BS43">
            <v>-42.419782874999996</v>
          </cell>
        </row>
        <row r="44">
          <cell r="B44" t="str">
            <v>Bank Loans</v>
          </cell>
          <cell r="D44">
            <v>-9.5920624999999973</v>
          </cell>
          <cell r="E44">
            <v>-9.5853125000000006</v>
          </cell>
          <cell r="F44">
            <v>-9.5853125000000006</v>
          </cell>
          <cell r="G44">
            <v>-7.6260500000000002</v>
          </cell>
          <cell r="H44">
            <v>-7.7676000000000016</v>
          </cell>
          <cell r="I44">
            <v>-7.9784249999999997</v>
          </cell>
          <cell r="J44">
            <v>-9.2812500000000018</v>
          </cell>
          <cell r="K44">
            <v>-9.1712499999999988</v>
          </cell>
          <cell r="L44">
            <v>-8.6212500000000016</v>
          </cell>
          <cell r="M44">
            <v>-7.6037499999999998</v>
          </cell>
          <cell r="N44">
            <v>-7.0354166666666673</v>
          </cell>
          <cell r="O44">
            <v>-6.6412500000000003</v>
          </cell>
          <cell r="P44">
            <v>-100.48892916666667</v>
          </cell>
          <cell r="R44">
            <v>-6.5312500000000009</v>
          </cell>
          <cell r="S44">
            <v>-6.5312500000000009</v>
          </cell>
          <cell r="T44">
            <v>0</v>
          </cell>
          <cell r="U44">
            <v>0</v>
          </cell>
          <cell r="V44">
            <v>0</v>
          </cell>
          <cell r="W44">
            <v>0</v>
          </cell>
          <cell r="X44">
            <v>0</v>
          </cell>
          <cell r="Y44">
            <v>0</v>
          </cell>
          <cell r="Z44">
            <v>0</v>
          </cell>
          <cell r="AA44">
            <v>0</v>
          </cell>
          <cell r="AB44">
            <v>0</v>
          </cell>
          <cell r="AC44">
            <v>0</v>
          </cell>
          <cell r="AD44">
            <v>-13.062500000000002</v>
          </cell>
          <cell r="AF44">
            <v>0</v>
          </cell>
          <cell r="AG44">
            <v>0</v>
          </cell>
          <cell r="AH44">
            <v>0</v>
          </cell>
          <cell r="AI44">
            <v>0</v>
          </cell>
          <cell r="AJ44">
            <v>0</v>
          </cell>
          <cell r="AK44">
            <v>0</v>
          </cell>
          <cell r="AL44">
            <v>0</v>
          </cell>
          <cell r="AM44">
            <v>0</v>
          </cell>
          <cell r="AN44">
            <v>0</v>
          </cell>
          <cell r="AO44">
            <v>0</v>
          </cell>
          <cell r="AP44">
            <v>0</v>
          </cell>
          <cell r="AQ44">
            <v>0</v>
          </cell>
          <cell r="AR44">
            <v>0</v>
          </cell>
          <cell r="AT44">
            <v>0</v>
          </cell>
          <cell r="AU44">
            <v>0</v>
          </cell>
          <cell r="AV44">
            <v>0</v>
          </cell>
          <cell r="AW44">
            <v>0</v>
          </cell>
          <cell r="AX44">
            <v>0</v>
          </cell>
          <cell r="AY44">
            <v>0</v>
          </cell>
          <cell r="AZ44">
            <v>0</v>
          </cell>
          <cell r="BA44">
            <v>0</v>
          </cell>
          <cell r="BB44">
            <v>0</v>
          </cell>
          <cell r="BC44">
            <v>0</v>
          </cell>
          <cell r="BD44">
            <v>0</v>
          </cell>
          <cell r="BE44">
            <v>0</v>
          </cell>
          <cell r="BF44">
            <v>0</v>
          </cell>
          <cell r="BH44">
            <v>0</v>
          </cell>
          <cell r="BI44">
            <v>0</v>
          </cell>
          <cell r="BJ44">
            <v>0</v>
          </cell>
          <cell r="BK44">
            <v>0</v>
          </cell>
          <cell r="BL44">
            <v>0</v>
          </cell>
          <cell r="BM44">
            <v>0</v>
          </cell>
          <cell r="BN44">
            <v>0</v>
          </cell>
          <cell r="BO44">
            <v>0</v>
          </cell>
          <cell r="BP44">
            <v>0</v>
          </cell>
          <cell r="BQ44">
            <v>0</v>
          </cell>
          <cell r="BR44">
            <v>0</v>
          </cell>
          <cell r="BS44">
            <v>0</v>
          </cell>
          <cell r="BT44">
            <v>0</v>
          </cell>
        </row>
        <row r="45">
          <cell r="B45" t="str">
            <v>Bridge Financing Cost on unused portion</v>
          </cell>
          <cell r="P45">
            <v>0</v>
          </cell>
          <cell r="R45">
            <v>0</v>
          </cell>
          <cell r="S45">
            <v>0</v>
          </cell>
          <cell r="T45">
            <v>-31.609500000000001</v>
          </cell>
          <cell r="U45">
            <v>0</v>
          </cell>
          <cell r="V45">
            <v>0</v>
          </cell>
          <cell r="W45">
            <v>0</v>
          </cell>
          <cell r="X45">
            <v>0</v>
          </cell>
          <cell r="Y45">
            <v>0</v>
          </cell>
          <cell r="Z45">
            <v>0</v>
          </cell>
          <cell r="AA45">
            <v>0</v>
          </cell>
          <cell r="AB45">
            <v>0</v>
          </cell>
          <cell r="AC45">
            <v>0</v>
          </cell>
          <cell r="AD45">
            <v>-31.609500000000001</v>
          </cell>
          <cell r="AF45">
            <v>0</v>
          </cell>
          <cell r="AG45">
            <v>0</v>
          </cell>
          <cell r="AH45">
            <v>0</v>
          </cell>
          <cell r="AI45">
            <v>0</v>
          </cell>
          <cell r="AJ45">
            <v>0</v>
          </cell>
          <cell r="AK45">
            <v>0</v>
          </cell>
          <cell r="AL45">
            <v>0</v>
          </cell>
          <cell r="AM45">
            <v>0</v>
          </cell>
          <cell r="AN45">
            <v>0</v>
          </cell>
          <cell r="AO45">
            <v>0</v>
          </cell>
          <cell r="AP45">
            <v>0</v>
          </cell>
          <cell r="AQ45">
            <v>0</v>
          </cell>
          <cell r="AR45">
            <v>0</v>
          </cell>
          <cell r="AT45">
            <v>0</v>
          </cell>
          <cell r="AU45">
            <v>-0.25</v>
          </cell>
          <cell r="AV45">
            <v>0</v>
          </cell>
          <cell r="AW45">
            <v>0</v>
          </cell>
          <cell r="AX45">
            <v>0</v>
          </cell>
          <cell r="AY45">
            <v>0</v>
          </cell>
          <cell r="AZ45">
            <v>0</v>
          </cell>
          <cell r="BA45">
            <v>0</v>
          </cell>
          <cell r="BB45">
            <v>0</v>
          </cell>
          <cell r="BC45">
            <v>0</v>
          </cell>
          <cell r="BD45">
            <v>0</v>
          </cell>
          <cell r="BE45">
            <v>0</v>
          </cell>
          <cell r="BF45">
            <v>-0.25</v>
          </cell>
          <cell r="BH45">
            <v>0</v>
          </cell>
          <cell r="BI45">
            <v>0</v>
          </cell>
          <cell r="BJ45">
            <v>0</v>
          </cell>
          <cell r="BK45">
            <v>0</v>
          </cell>
          <cell r="BL45">
            <v>0</v>
          </cell>
          <cell r="BM45">
            <v>0</v>
          </cell>
          <cell r="BN45">
            <v>0</v>
          </cell>
          <cell r="BO45">
            <v>0</v>
          </cell>
          <cell r="BP45">
            <v>0</v>
          </cell>
          <cell r="BQ45">
            <v>0</v>
          </cell>
          <cell r="BR45">
            <v>0</v>
          </cell>
          <cell r="BS45">
            <v>0</v>
          </cell>
          <cell r="BT45">
            <v>0</v>
          </cell>
        </row>
        <row r="46">
          <cell r="B46" t="str">
            <v>Revolver</v>
          </cell>
          <cell r="D46">
            <v>0</v>
          </cell>
          <cell r="E46">
            <v>0</v>
          </cell>
          <cell r="F46">
            <v>0</v>
          </cell>
          <cell r="G46">
            <v>0</v>
          </cell>
          <cell r="H46">
            <v>0</v>
          </cell>
          <cell r="I46">
            <v>0</v>
          </cell>
          <cell r="J46">
            <v>0</v>
          </cell>
          <cell r="K46">
            <v>0</v>
          </cell>
          <cell r="L46">
            <v>0</v>
          </cell>
          <cell r="M46">
            <v>0</v>
          </cell>
          <cell r="N46">
            <v>0</v>
          </cell>
          <cell r="O46">
            <v>0</v>
          </cell>
          <cell r="P46">
            <v>0</v>
          </cell>
          <cell r="R46">
            <v>0</v>
          </cell>
          <cell r="S46">
            <v>0</v>
          </cell>
          <cell r="T46">
            <v>0</v>
          </cell>
          <cell r="U46">
            <v>-1.62766575</v>
          </cell>
          <cell r="V46">
            <v>-1.62766575</v>
          </cell>
          <cell r="W46">
            <v>-1.62766575</v>
          </cell>
          <cell r="X46">
            <v>-1.8170575000000002</v>
          </cell>
          <cell r="Y46">
            <v>-1.8170575000000002</v>
          </cell>
          <cell r="Z46">
            <v>-1.8170575000000002</v>
          </cell>
          <cell r="AA46">
            <v>-1.9441332499999997</v>
          </cell>
          <cell r="AB46">
            <v>-1.9441332499999997</v>
          </cell>
          <cell r="AC46">
            <v>-1.9441332499999997</v>
          </cell>
          <cell r="AD46">
            <v>-16.166569500000001</v>
          </cell>
          <cell r="AF46">
            <v>-2.0684162499999998</v>
          </cell>
          <cell r="AG46">
            <v>-2.0684162499999998</v>
          </cell>
          <cell r="AH46">
            <v>-2.0684162499999998</v>
          </cell>
          <cell r="AI46">
            <v>-2.07191225</v>
          </cell>
          <cell r="AJ46">
            <v>-2.07191225</v>
          </cell>
          <cell r="AK46">
            <v>-2.07191225</v>
          </cell>
          <cell r="AL46">
            <v>-2.0686040000000001</v>
          </cell>
          <cell r="AM46">
            <v>-2.0686040000000001</v>
          </cell>
          <cell r="AN46">
            <v>-2.0686040000000001</v>
          </cell>
          <cell r="AO46">
            <v>-2.0717702499999997</v>
          </cell>
          <cell r="AP46">
            <v>-2.0717702499999997</v>
          </cell>
          <cell r="AQ46">
            <v>-2.0717702499999997</v>
          </cell>
          <cell r="AR46">
            <v>-24.842108250000003</v>
          </cell>
          <cell r="AT46">
            <v>0</v>
          </cell>
          <cell r="AU46">
            <v>0</v>
          </cell>
          <cell r="AV46">
            <v>0</v>
          </cell>
          <cell r="AW46">
            <v>0</v>
          </cell>
          <cell r="AX46">
            <v>0</v>
          </cell>
          <cell r="AY46">
            <v>0</v>
          </cell>
          <cell r="AZ46">
            <v>0</v>
          </cell>
          <cell r="BA46">
            <v>0</v>
          </cell>
          <cell r="BB46">
            <v>0</v>
          </cell>
          <cell r="BC46">
            <v>0</v>
          </cell>
          <cell r="BD46">
            <v>0</v>
          </cell>
          <cell r="BE46">
            <v>0</v>
          </cell>
          <cell r="BF46">
            <v>0</v>
          </cell>
          <cell r="BH46">
            <v>0</v>
          </cell>
          <cell r="BI46">
            <v>0</v>
          </cell>
          <cell r="BJ46">
            <v>0</v>
          </cell>
          <cell r="BK46">
            <v>0</v>
          </cell>
          <cell r="BL46">
            <v>0</v>
          </cell>
          <cell r="BM46">
            <v>0</v>
          </cell>
          <cell r="BN46">
            <v>0</v>
          </cell>
          <cell r="BO46">
            <v>0</v>
          </cell>
          <cell r="BP46">
            <v>0</v>
          </cell>
          <cell r="BQ46">
            <v>0</v>
          </cell>
          <cell r="BR46">
            <v>0</v>
          </cell>
          <cell r="BS46">
            <v>0</v>
          </cell>
          <cell r="BT46">
            <v>0</v>
          </cell>
        </row>
        <row r="47">
          <cell r="B47" t="str">
            <v xml:space="preserve">Term Loan A-For 1 Yr </v>
          </cell>
          <cell r="T47">
            <v>0</v>
          </cell>
          <cell r="W47">
            <v>-9.7659944999999997</v>
          </cell>
          <cell r="Z47">
            <v>-9.0852875000000015</v>
          </cell>
          <cell r="AC47">
            <v>-5.8323997499999987</v>
          </cell>
          <cell r="AD47">
            <v>-24.683681749999998</v>
          </cell>
          <cell r="AH47">
            <v>-6.2052487499999991</v>
          </cell>
          <cell r="AK47">
            <v>0</v>
          </cell>
          <cell r="AN47">
            <v>0</v>
          </cell>
          <cell r="AQ47">
            <v>0</v>
          </cell>
          <cell r="AR47">
            <v>-6.2052487499999991</v>
          </cell>
          <cell r="AV47">
            <v>0</v>
          </cell>
          <cell r="AY47">
            <v>0</v>
          </cell>
          <cell r="BB47">
            <v>0</v>
          </cell>
          <cell r="BE47">
            <v>0</v>
          </cell>
          <cell r="BF47">
            <v>0</v>
          </cell>
        </row>
        <row r="48">
          <cell r="B48" t="str">
            <v xml:space="preserve">Term Loan B-For 3 Yr </v>
          </cell>
          <cell r="T48">
            <v>0</v>
          </cell>
          <cell r="W48">
            <v>-12.26866025</v>
          </cell>
          <cell r="Z48">
            <v>-13.594402499999999</v>
          </cell>
          <cell r="AC48">
            <v>-14.483932750000001</v>
          </cell>
          <cell r="AD48">
            <v>-40.346995499999998</v>
          </cell>
          <cell r="AH48">
            <v>-15.35391375</v>
          </cell>
          <cell r="AK48">
            <v>-8.787649</v>
          </cell>
          <cell r="AN48">
            <v>-8.7744160000000004</v>
          </cell>
          <cell r="AQ48">
            <v>-8.7870809999999988</v>
          </cell>
          <cell r="AR48">
            <v>-41.703059750000001</v>
          </cell>
          <cell r="AV48">
            <v>0</v>
          </cell>
          <cell r="AY48">
            <v>0</v>
          </cell>
          <cell r="BB48">
            <v>0</v>
          </cell>
          <cell r="BE48">
            <v>0</v>
          </cell>
          <cell r="BF48">
            <v>0</v>
          </cell>
        </row>
        <row r="49">
          <cell r="B49" t="str">
            <v>Other S/T Interest</v>
          </cell>
          <cell r="D49">
            <v>-3.0097575000000001</v>
          </cell>
          <cell r="E49">
            <v>-3.0097575000000001</v>
          </cell>
          <cell r="F49">
            <v>-3.0097575000000001</v>
          </cell>
          <cell r="G49">
            <v>-3.0097575000000001</v>
          </cell>
          <cell r="H49">
            <v>-3.0097575000000001</v>
          </cell>
          <cell r="I49">
            <v>-3.0097575000000001</v>
          </cell>
          <cell r="J49">
            <v>-3.0097575000000001</v>
          </cell>
          <cell r="K49">
            <v>-3.0097575000000001</v>
          </cell>
          <cell r="L49">
            <v>-3.0097575000000001</v>
          </cell>
          <cell r="M49">
            <v>-2.9540908333333333</v>
          </cell>
          <cell r="N49">
            <v>-2.9540908333333333</v>
          </cell>
          <cell r="O49">
            <v>-2.9540908333333333</v>
          </cell>
          <cell r="P49">
            <v>-35.950089999999996</v>
          </cell>
          <cell r="R49">
            <v>-2.9540908333333333</v>
          </cell>
          <cell r="S49">
            <v>-2.9540908333333333</v>
          </cell>
          <cell r="T49">
            <v>0</v>
          </cell>
          <cell r="U49">
            <v>0</v>
          </cell>
          <cell r="V49">
            <v>0</v>
          </cell>
          <cell r="W49">
            <v>0</v>
          </cell>
          <cell r="X49">
            <v>0</v>
          </cell>
          <cell r="Y49">
            <v>0</v>
          </cell>
          <cell r="Z49">
            <v>0</v>
          </cell>
          <cell r="AA49">
            <v>0</v>
          </cell>
          <cell r="AB49">
            <v>0</v>
          </cell>
          <cell r="AC49">
            <v>0</v>
          </cell>
          <cell r="AD49">
            <v>-5.9081816666666667</v>
          </cell>
          <cell r="AF49">
            <v>0</v>
          </cell>
          <cell r="AG49">
            <v>0</v>
          </cell>
          <cell r="AH49">
            <v>0</v>
          </cell>
          <cell r="AI49">
            <v>0</v>
          </cell>
          <cell r="AJ49">
            <v>0</v>
          </cell>
          <cell r="AK49">
            <v>0</v>
          </cell>
          <cell r="AL49">
            <v>0</v>
          </cell>
          <cell r="AM49">
            <v>0</v>
          </cell>
          <cell r="AN49">
            <v>0</v>
          </cell>
          <cell r="AO49">
            <v>0</v>
          </cell>
          <cell r="AP49">
            <v>0</v>
          </cell>
          <cell r="AQ49">
            <v>0</v>
          </cell>
          <cell r="AR49">
            <v>0</v>
          </cell>
          <cell r="AT49">
            <v>0</v>
          </cell>
          <cell r="AU49">
            <v>0</v>
          </cell>
          <cell r="AV49">
            <v>0</v>
          </cell>
          <cell r="AW49">
            <v>0</v>
          </cell>
          <cell r="AX49">
            <v>0</v>
          </cell>
          <cell r="AY49">
            <v>0</v>
          </cell>
          <cell r="AZ49">
            <v>0</v>
          </cell>
          <cell r="BA49">
            <v>0</v>
          </cell>
          <cell r="BB49">
            <v>0</v>
          </cell>
          <cell r="BC49">
            <v>0</v>
          </cell>
          <cell r="BD49">
            <v>0</v>
          </cell>
          <cell r="BE49">
            <v>0</v>
          </cell>
          <cell r="BF49">
            <v>0</v>
          </cell>
          <cell r="BH49">
            <v>-1.7533292583333331</v>
          </cell>
          <cell r="BI49">
            <v>-1.1877391749999997</v>
          </cell>
          <cell r="BJ49">
            <v>-1.1877391749999997</v>
          </cell>
          <cell r="BK49">
            <v>-1.1877391749999997</v>
          </cell>
          <cell r="BL49">
            <v>-1.1877391749999997</v>
          </cell>
          <cell r="BM49">
            <v>-1.1877391749999997</v>
          </cell>
          <cell r="BN49">
            <v>-1.1877391749999997</v>
          </cell>
          <cell r="BO49">
            <v>-1.1877391749999997</v>
          </cell>
          <cell r="BP49">
            <v>-1.1877391749999997</v>
          </cell>
          <cell r="BQ49">
            <v>-1.1877391749999997</v>
          </cell>
          <cell r="BR49">
            <v>-1.1877391749999997</v>
          </cell>
          <cell r="BS49">
            <v>-1.1877391749999997</v>
          </cell>
          <cell r="BT49">
            <v>-14.818460183333327</v>
          </cell>
        </row>
        <row r="50">
          <cell r="B50" t="str">
            <v>Total S/T Interest Paid</v>
          </cell>
          <cell r="D50">
            <v>-12.601819999999996</v>
          </cell>
          <cell r="E50">
            <v>-12.59507</v>
          </cell>
          <cell r="F50">
            <v>-12.59507</v>
          </cell>
          <cell r="G50">
            <v>-10.6358075</v>
          </cell>
          <cell r="H50">
            <v>-10.777357500000001</v>
          </cell>
          <cell r="I50">
            <v>-10.988182500000001</v>
          </cell>
          <cell r="J50">
            <v>-12.291007500000003</v>
          </cell>
          <cell r="K50">
            <v>-12.1810075</v>
          </cell>
          <cell r="L50">
            <v>-11.631007500000003</v>
          </cell>
          <cell r="M50">
            <v>-10.557840833333334</v>
          </cell>
          <cell r="N50">
            <v>-9.9895075000000002</v>
          </cell>
          <cell r="O50">
            <v>-9.5953408333333332</v>
          </cell>
          <cell r="P50">
            <v>-136.43901916666667</v>
          </cell>
          <cell r="R50">
            <v>-9.4853408333333338</v>
          </cell>
          <cell r="S50">
            <v>-9.4853408333333338</v>
          </cell>
          <cell r="T50">
            <v>-31.609500000000001</v>
          </cell>
          <cell r="U50">
            <v>-1.62766575</v>
          </cell>
          <cell r="V50">
            <v>-1.62766575</v>
          </cell>
          <cell r="W50">
            <v>-23.6623205</v>
          </cell>
          <cell r="X50">
            <v>-1.8170575000000002</v>
          </cell>
          <cell r="Y50">
            <v>-1.8170575000000002</v>
          </cell>
          <cell r="Z50">
            <v>-24.496747500000001</v>
          </cell>
          <cell r="AA50">
            <v>-1.9441332499999997</v>
          </cell>
          <cell r="AB50">
            <v>-1.9441332499999997</v>
          </cell>
          <cell r="AC50">
            <v>-22.260465750000002</v>
          </cell>
          <cell r="AD50">
            <v>-131.77742841666668</v>
          </cell>
          <cell r="AF50">
            <v>-2.0684162499999998</v>
          </cell>
          <cell r="AG50">
            <v>-2.0684162499999998</v>
          </cell>
          <cell r="AH50">
            <v>-23.627578749999998</v>
          </cell>
          <cell r="AI50">
            <v>-2.07191225</v>
          </cell>
          <cell r="AJ50">
            <v>-2.07191225</v>
          </cell>
          <cell r="AK50">
            <v>-10.85956125</v>
          </cell>
          <cell r="AL50">
            <v>-2.0686040000000001</v>
          </cell>
          <cell r="AM50">
            <v>-2.0686040000000001</v>
          </cell>
          <cell r="AN50">
            <v>-10.843020000000001</v>
          </cell>
          <cell r="AO50">
            <v>-2.0717702499999997</v>
          </cell>
          <cell r="AP50">
            <v>-2.0717702499999997</v>
          </cell>
          <cell r="AQ50">
            <v>-10.858851249999999</v>
          </cell>
          <cell r="AR50">
            <v>-72.750416749999999</v>
          </cell>
          <cell r="AT50">
            <v>0</v>
          </cell>
          <cell r="AU50">
            <v>-0.25</v>
          </cell>
          <cell r="AV50">
            <v>0</v>
          </cell>
          <cell r="AW50">
            <v>0</v>
          </cell>
          <cell r="AX50">
            <v>0</v>
          </cell>
          <cell r="AY50">
            <v>0</v>
          </cell>
          <cell r="AZ50">
            <v>0</v>
          </cell>
          <cell r="BA50">
            <v>0</v>
          </cell>
          <cell r="BB50">
            <v>0</v>
          </cell>
          <cell r="BC50">
            <v>0</v>
          </cell>
          <cell r="BD50">
            <v>0</v>
          </cell>
          <cell r="BE50">
            <v>0</v>
          </cell>
          <cell r="BF50">
            <v>-0.25</v>
          </cell>
          <cell r="BH50">
            <v>-1.7533292583333331</v>
          </cell>
          <cell r="BI50">
            <v>-1.1877391749999997</v>
          </cell>
          <cell r="BJ50">
            <v>-1.1877391749999997</v>
          </cell>
          <cell r="BK50">
            <v>-1.1877391749999997</v>
          </cell>
          <cell r="BL50">
            <v>-1.1877391749999997</v>
          </cell>
          <cell r="BM50">
            <v>-1.1877391749999997</v>
          </cell>
          <cell r="BN50">
            <v>-1.1877391749999997</v>
          </cell>
          <cell r="BO50">
            <v>-1.1877391749999997</v>
          </cell>
          <cell r="BP50">
            <v>-1.1877391749999997</v>
          </cell>
          <cell r="BQ50">
            <v>-1.1877391749999997</v>
          </cell>
          <cell r="BR50">
            <v>-1.1877391749999997</v>
          </cell>
          <cell r="BS50">
            <v>-1.1877391749999997</v>
          </cell>
          <cell r="BT50">
            <v>-14.818460183333327</v>
          </cell>
        </row>
        <row r="51">
          <cell r="B51" t="str">
            <v>Interest on QF Deferral</v>
          </cell>
          <cell r="D51">
            <v>0</v>
          </cell>
          <cell r="E51">
            <v>-2.4356476987208335</v>
          </cell>
          <cell r="F51">
            <v>-6.3708165784008717</v>
          </cell>
          <cell r="G51">
            <v>-7.5910415689915434</v>
          </cell>
          <cell r="H51">
            <v>-7.6406253723106614</v>
          </cell>
          <cell r="I51">
            <v>-7.3717513227658067</v>
          </cell>
          <cell r="J51">
            <v>-7.4053159171902747</v>
          </cell>
          <cell r="K51">
            <v>-7.0838471775888836</v>
          </cell>
          <cell r="L51">
            <v>-7.1251696194581529</v>
          </cell>
          <cell r="M51">
            <v>-7.1667331089049915</v>
          </cell>
          <cell r="N51">
            <v>-7.2085390520402708</v>
          </cell>
          <cell r="O51">
            <v>-7.2505888631771729</v>
          </cell>
          <cell r="P51">
            <v>-74.650076279549467</v>
          </cell>
          <cell r="R51">
            <v>-7.2928839648790396</v>
          </cell>
          <cell r="S51">
            <v>-7.2928839648790396</v>
          </cell>
          <cell r="T51">
            <v>0</v>
          </cell>
          <cell r="U51">
            <v>0</v>
          </cell>
          <cell r="V51">
            <v>0</v>
          </cell>
          <cell r="W51">
            <v>0</v>
          </cell>
          <cell r="X51">
            <v>0</v>
          </cell>
          <cell r="Y51">
            <v>0</v>
          </cell>
          <cell r="Z51">
            <v>0</v>
          </cell>
          <cell r="AA51">
            <v>0</v>
          </cell>
          <cell r="AB51">
            <v>0</v>
          </cell>
          <cell r="AC51">
            <v>0</v>
          </cell>
          <cell r="AD51">
            <v>-14.585767929758079</v>
          </cell>
          <cell r="AF51">
            <v>0</v>
          </cell>
          <cell r="AG51">
            <v>0</v>
          </cell>
          <cell r="AH51">
            <v>0</v>
          </cell>
          <cell r="AI51">
            <v>0</v>
          </cell>
          <cell r="AJ51">
            <v>0</v>
          </cell>
          <cell r="AK51">
            <v>0</v>
          </cell>
          <cell r="AL51">
            <v>0</v>
          </cell>
          <cell r="AM51">
            <v>0</v>
          </cell>
          <cell r="AN51">
            <v>0</v>
          </cell>
          <cell r="AO51">
            <v>0</v>
          </cell>
          <cell r="AP51">
            <v>0</v>
          </cell>
          <cell r="AQ51">
            <v>0</v>
          </cell>
          <cell r="AR51">
            <v>0</v>
          </cell>
          <cell r="AT51">
            <v>0</v>
          </cell>
          <cell r="AU51">
            <v>0</v>
          </cell>
          <cell r="AV51">
            <v>0</v>
          </cell>
          <cell r="AW51">
            <v>0</v>
          </cell>
          <cell r="AX51">
            <v>0</v>
          </cell>
          <cell r="AY51">
            <v>0</v>
          </cell>
          <cell r="AZ51">
            <v>0</v>
          </cell>
          <cell r="BA51">
            <v>0</v>
          </cell>
          <cell r="BB51">
            <v>0</v>
          </cell>
          <cell r="BC51">
            <v>0</v>
          </cell>
          <cell r="BD51">
            <v>0</v>
          </cell>
          <cell r="BE51">
            <v>0</v>
          </cell>
          <cell r="BF51">
            <v>0</v>
          </cell>
          <cell r="BH51">
            <v>0</v>
          </cell>
          <cell r="BI51">
            <v>0</v>
          </cell>
          <cell r="BJ51">
            <v>0</v>
          </cell>
          <cell r="BK51">
            <v>0</v>
          </cell>
          <cell r="BL51">
            <v>0</v>
          </cell>
          <cell r="BM51">
            <v>0</v>
          </cell>
          <cell r="BN51">
            <v>0</v>
          </cell>
          <cell r="BO51">
            <v>0</v>
          </cell>
          <cell r="BP51">
            <v>0</v>
          </cell>
          <cell r="BQ51">
            <v>0</v>
          </cell>
          <cell r="BR51">
            <v>0</v>
          </cell>
          <cell r="BS51">
            <v>0</v>
          </cell>
          <cell r="BT51">
            <v>0</v>
          </cell>
        </row>
        <row r="52">
          <cell r="B52" t="str">
            <v>Interest Income</v>
          </cell>
          <cell r="D52">
            <v>2.6147049999999998</v>
          </cell>
          <cell r="E52">
            <v>6.0308165818055564</v>
          </cell>
          <cell r="F52">
            <v>6.8013273370833334</v>
          </cell>
          <cell r="G52">
            <v>7.7531915635416677</v>
          </cell>
          <cell r="H52">
            <v>6.5254144094444442</v>
          </cell>
          <cell r="I52">
            <v>6.701644867152778</v>
          </cell>
          <cell r="J52">
            <v>6.3001222424999996</v>
          </cell>
          <cell r="K52">
            <v>6.3491241829861114</v>
          </cell>
          <cell r="L52">
            <v>6.9572726086111096</v>
          </cell>
          <cell r="M52">
            <v>6.7925040943749995</v>
          </cell>
          <cell r="N52">
            <v>6.5168200641666676</v>
          </cell>
          <cell r="O52">
            <v>6.020815351145834</v>
          </cell>
          <cell r="P52">
            <v>75.363758302812499</v>
          </cell>
          <cell r="R52">
            <v>5.6104343811258239</v>
          </cell>
          <cell r="S52">
            <v>5.9177854724901158</v>
          </cell>
          <cell r="T52">
            <v>11.011258687304284</v>
          </cell>
          <cell r="U52">
            <v>4.4245612853899976</v>
          </cell>
          <cell r="V52">
            <v>4.2941866215960589</v>
          </cell>
          <cell r="W52">
            <v>4.3293829371107995</v>
          </cell>
          <cell r="X52">
            <v>3.3492808896693185</v>
          </cell>
          <cell r="Y52">
            <v>3.6888063094899919</v>
          </cell>
          <cell r="Z52">
            <v>3.662109421974018</v>
          </cell>
          <cell r="AA52">
            <v>3.2311777811030291</v>
          </cell>
          <cell r="AB52">
            <v>3.6821670727788351</v>
          </cell>
          <cell r="AC52">
            <v>4.7897705499651266</v>
          </cell>
          <cell r="AD52">
            <v>57.990921409997398</v>
          </cell>
          <cell r="AF52">
            <v>2.8352384432135502</v>
          </cell>
          <cell r="AG52">
            <v>3.9441203161351459</v>
          </cell>
          <cell r="AH52">
            <v>5.3069562761878109</v>
          </cell>
          <cell r="AI52">
            <v>2.2747705144863408</v>
          </cell>
          <cell r="AJ52">
            <v>2.3829118856222151</v>
          </cell>
          <cell r="AK52">
            <v>3.1765610471198884</v>
          </cell>
          <cell r="AL52">
            <v>3.4764969966813477</v>
          </cell>
          <cell r="AM52">
            <v>4.7725464386918777</v>
          </cell>
          <cell r="AN52">
            <v>6.4390467820839916</v>
          </cell>
          <cell r="AO52">
            <v>6.0948708252740547</v>
          </cell>
          <cell r="AP52">
            <v>7.6505339144595723</v>
          </cell>
          <cell r="AQ52">
            <v>4.1225584512831182</v>
          </cell>
          <cell r="AR52">
            <v>52.476611891238917</v>
          </cell>
          <cell r="AT52">
            <v>1.2688986237405013</v>
          </cell>
          <cell r="AU52">
            <v>2.2165111884220905</v>
          </cell>
          <cell r="AV52">
            <v>3.7744626144107927</v>
          </cell>
          <cell r="AW52">
            <v>3.3087935232959826</v>
          </cell>
          <cell r="AX52">
            <v>3.1264412052730886</v>
          </cell>
          <cell r="AY52">
            <v>3.5420792498991518</v>
          </cell>
          <cell r="AZ52">
            <v>1.2095395350951796</v>
          </cell>
          <cell r="BA52">
            <v>2.0799340653814542</v>
          </cell>
          <cell r="BB52">
            <v>2.2672966084846329</v>
          </cell>
          <cell r="BC52">
            <v>0.53876419714909918</v>
          </cell>
          <cell r="BD52">
            <v>1.3916863753943451</v>
          </cell>
          <cell r="BE52">
            <v>2.0819133369417266</v>
          </cell>
          <cell r="BF52">
            <v>26.806320523488047</v>
          </cell>
          <cell r="BH52">
            <v>5.3703696789282288E-2</v>
          </cell>
          <cell r="BI52">
            <v>1.197633364922144</v>
          </cell>
          <cell r="BJ52">
            <v>1.8721051252598124</v>
          </cell>
          <cell r="BK52">
            <v>0.97789074025380762</v>
          </cell>
          <cell r="BL52">
            <v>0.61625457612132573</v>
          </cell>
          <cell r="BM52">
            <v>0.97206073527673231</v>
          </cell>
          <cell r="BN52">
            <v>0.53267780040375512</v>
          </cell>
          <cell r="BO52">
            <v>1.4323181630611714</v>
          </cell>
          <cell r="BP52">
            <v>1.592250817709064</v>
          </cell>
          <cell r="BQ52">
            <v>0.66188367573367224</v>
          </cell>
          <cell r="BR52">
            <v>1.4708013286886317</v>
          </cell>
          <cell r="BS52">
            <v>2.1297277493576776</v>
          </cell>
          <cell r="BT52">
            <v>13.509307773577076</v>
          </cell>
        </row>
        <row r="53">
          <cell r="B53" t="str">
            <v>Total Interest - Forecast</v>
          </cell>
          <cell r="D53">
            <v>-11.618354619999998</v>
          </cell>
          <cell r="E53">
            <v>-26.676923443581945</v>
          </cell>
          <cell r="F53">
            <v>-44.585704527984198</v>
          </cell>
          <cell r="G53">
            <v>-45.109973682116539</v>
          </cell>
          <cell r="H53">
            <v>-53.205082449532888</v>
          </cell>
          <cell r="I53">
            <v>-34.653500622279694</v>
          </cell>
          <cell r="J53">
            <v>-46.159576174690272</v>
          </cell>
          <cell r="K53">
            <v>-20.516105494602769</v>
          </cell>
          <cell r="L53">
            <v>-32.185579510847049</v>
          </cell>
          <cell r="M53">
            <v>-38.678902347863328</v>
          </cell>
          <cell r="N53">
            <v>-63.364859821206949</v>
          </cell>
          <cell r="O53">
            <v>-34.899659345364668</v>
          </cell>
          <cell r="P53">
            <v>-588.09324120673693</v>
          </cell>
          <cell r="R53">
            <v>-38.056165417086547</v>
          </cell>
          <cell r="S53">
            <v>-16.961939325722255</v>
          </cell>
          <cell r="T53">
            <v>-38.918416312695719</v>
          </cell>
          <cell r="U53">
            <v>-24.98118696461</v>
          </cell>
          <cell r="V53">
            <v>-45.578479128403934</v>
          </cell>
          <cell r="W53">
            <v>-34.8449825628892</v>
          </cell>
          <cell r="X53">
            <v>-25.383401610330679</v>
          </cell>
          <cell r="Y53">
            <v>1.8717488094899917</v>
          </cell>
          <cell r="Z53">
            <v>-46.038813078025989</v>
          </cell>
          <cell r="AA53">
            <v>-26.491037968896972</v>
          </cell>
          <cell r="AB53">
            <v>-43.011966177221169</v>
          </cell>
          <cell r="AC53">
            <v>-35.076490200034875</v>
          </cell>
          <cell r="AD53">
            <v>-373.47112993642742</v>
          </cell>
          <cell r="AF53">
            <v>-24.055052806786446</v>
          </cell>
          <cell r="AG53">
            <v>1.8757040661351461</v>
          </cell>
          <cell r="AH53">
            <v>-43.500797473812185</v>
          </cell>
          <cell r="AI53">
            <v>-21.950224235513659</v>
          </cell>
          <cell r="AJ53">
            <v>-44.439000364377783</v>
          </cell>
          <cell r="AK53">
            <v>-23.19504520288011</v>
          </cell>
          <cell r="AL53">
            <v>-25.507732003318651</v>
          </cell>
          <cell r="AM53">
            <v>2.7039424386918776</v>
          </cell>
          <cell r="AN53">
            <v>-29.58414821791601</v>
          </cell>
          <cell r="AO53">
            <v>-18.129981924725946</v>
          </cell>
          <cell r="AP53">
            <v>-39.171236335540428</v>
          </cell>
          <cell r="AQ53">
            <v>-20.435837798716882</v>
          </cell>
          <cell r="AR53">
            <v>-285.3894098587611</v>
          </cell>
          <cell r="AT53">
            <v>-23.552976376259497</v>
          </cell>
          <cell r="AU53">
            <v>1.9665111884220905</v>
          </cell>
          <cell r="AV53">
            <v>-21.405712385589204</v>
          </cell>
          <cell r="AW53">
            <v>-18.844288976704018</v>
          </cell>
          <cell r="AX53">
            <v>3.1264412052730886</v>
          </cell>
          <cell r="AY53">
            <v>-36.783953625100843</v>
          </cell>
          <cell r="AZ53">
            <v>-25.70608546490482</v>
          </cell>
          <cell r="BA53">
            <v>-10.324065934618547</v>
          </cell>
          <cell r="BB53">
            <v>-22.912878391515367</v>
          </cell>
          <cell r="BC53">
            <v>-21.614318302850901</v>
          </cell>
          <cell r="BD53">
            <v>1.3916863753943451</v>
          </cell>
          <cell r="BE53">
            <v>-40.337869538058271</v>
          </cell>
          <cell r="BF53">
            <v>-214.99751022651199</v>
          </cell>
          <cell r="BH53">
            <v>-26.521500561544052</v>
          </cell>
          <cell r="BI53">
            <v>-12.394105810077857</v>
          </cell>
          <cell r="BJ53">
            <v>-35.993950933615181</v>
          </cell>
          <cell r="BK53">
            <v>-22.362930934746192</v>
          </cell>
          <cell r="BL53">
            <v>-0.57148459887867398</v>
          </cell>
          <cell r="BM53">
            <v>-40.541711314723258</v>
          </cell>
          <cell r="BN53">
            <v>-36.359171013003738</v>
          </cell>
          <cell r="BO53">
            <v>-12.159421011938829</v>
          </cell>
          <cell r="BP53">
            <v>-36.273805241165931</v>
          </cell>
          <cell r="BQ53">
            <v>-22.678937999266328</v>
          </cell>
          <cell r="BR53">
            <v>0.28306215368863197</v>
          </cell>
          <cell r="BS53">
            <v>-41.477794300642316</v>
          </cell>
        </row>
        <row r="54">
          <cell r="B54" t="str">
            <v>Interest - L/T - Paid</v>
          </cell>
          <cell r="D54">
            <v>-1.9</v>
          </cell>
          <cell r="E54">
            <v>-16.792000000000002</v>
          </cell>
          <cell r="F54">
            <v>-31.643000000000001</v>
          </cell>
          <cell r="G54">
            <v>-48.058999999999997</v>
          </cell>
          <cell r="H54">
            <v>-40.404000000000003</v>
          </cell>
          <cell r="I54">
            <v>-22.085999999999999</v>
          </cell>
          <cell r="J54">
            <v>-30.765999999999998</v>
          </cell>
          <cell r="K54">
            <v>-5.0650000000000004</v>
          </cell>
          <cell r="L54">
            <v>-18.324999999999999</v>
          </cell>
          <cell r="M54">
            <v>-28.640999999999998</v>
          </cell>
          <cell r="N54">
            <v>-52.313000000000002</v>
          </cell>
          <cell r="O54">
            <v>-24.969000000000001</v>
          </cell>
          <cell r="P54">
            <v>-320.96299999999997</v>
          </cell>
          <cell r="R54">
            <v>-31</v>
          </cell>
          <cell r="T54">
            <v>-14.736000000000001</v>
          </cell>
          <cell r="AD54">
            <v>-45.736000000000004</v>
          </cell>
          <cell r="AR54">
            <v>0</v>
          </cell>
          <cell r="BF54">
            <v>0</v>
          </cell>
          <cell r="BT54">
            <v>0</v>
          </cell>
        </row>
        <row r="55">
          <cell r="B55" t="str">
            <v>Interest - S/T</v>
          </cell>
          <cell r="D55">
            <v>-1</v>
          </cell>
          <cell r="E55">
            <v>0</v>
          </cell>
          <cell r="F55">
            <v>0</v>
          </cell>
          <cell r="G55">
            <v>-5.0119999999999996</v>
          </cell>
          <cell r="H55">
            <v>-5.9329999999999998</v>
          </cell>
          <cell r="I55">
            <v>-15.051</v>
          </cell>
          <cell r="J55">
            <v>-13.952999999999999</v>
          </cell>
          <cell r="K55">
            <v>-4.0510000000000002</v>
          </cell>
          <cell r="L55">
            <v>-12.117000000000001</v>
          </cell>
          <cell r="M55">
            <v>-38.444000000000003</v>
          </cell>
          <cell r="N55">
            <v>-6.94</v>
          </cell>
          <cell r="O55">
            <v>-7.4749999999999996</v>
          </cell>
          <cell r="P55">
            <v>-109.976</v>
          </cell>
          <cell r="R55">
            <v>-10</v>
          </cell>
          <cell r="T55">
            <v>-37.322999999999993</v>
          </cell>
          <cell r="AD55">
            <v>-47.322999999999993</v>
          </cell>
          <cell r="AR55">
            <v>0</v>
          </cell>
          <cell r="BF55">
            <v>0</v>
          </cell>
          <cell r="BT55">
            <v>0</v>
          </cell>
        </row>
        <row r="56">
          <cell r="B56" t="str">
            <v>Interest on QF Deferral</v>
          </cell>
          <cell r="P56">
            <v>0</v>
          </cell>
          <cell r="AD56">
            <v>0</v>
          </cell>
          <cell r="AR56">
            <v>0</v>
          </cell>
          <cell r="BF56">
            <v>0</v>
          </cell>
          <cell r="BT56">
            <v>0</v>
          </cell>
        </row>
        <row r="57">
          <cell r="B57" t="str">
            <v>Cash Investment Income</v>
          </cell>
          <cell r="P57">
            <v>0</v>
          </cell>
          <cell r="T57">
            <v>11</v>
          </cell>
          <cell r="AD57">
            <v>11</v>
          </cell>
          <cell r="AR57">
            <v>0</v>
          </cell>
          <cell r="BF57">
            <v>0</v>
          </cell>
          <cell r="BT57">
            <v>0</v>
          </cell>
        </row>
        <row r="58">
          <cell r="B58" t="str">
            <v>Total Interest Paid - Actual</v>
          </cell>
          <cell r="D58">
            <v>-2.9</v>
          </cell>
          <cell r="E58">
            <v>-16.792000000000002</v>
          </cell>
          <cell r="F58">
            <v>-31.643000000000001</v>
          </cell>
          <cell r="G58">
            <v>-53.070999999999998</v>
          </cell>
          <cell r="H58">
            <v>-46.337000000000003</v>
          </cell>
          <cell r="I58">
            <v>-37.137</v>
          </cell>
          <cell r="J58">
            <v>-44.718999999999994</v>
          </cell>
          <cell r="K58">
            <v>-9.1159999999999997</v>
          </cell>
          <cell r="L58">
            <v>-30.442</v>
          </cell>
          <cell r="M58">
            <v>-67.085000000000008</v>
          </cell>
          <cell r="N58">
            <v>-59.253</v>
          </cell>
          <cell r="P58">
            <v>-430.93899999999996</v>
          </cell>
          <cell r="R58">
            <v>-41</v>
          </cell>
          <cell r="S58">
            <v>0</v>
          </cell>
          <cell r="T58">
            <v>-41.058999999999997</v>
          </cell>
          <cell r="AD58">
            <v>-82.058999999999997</v>
          </cell>
          <cell r="AR58">
            <v>0</v>
          </cell>
        </row>
        <row r="59">
          <cell r="B59" t="str">
            <v>Total Interest Paid - Input</v>
          </cell>
          <cell r="D59">
            <v>-2.9</v>
          </cell>
          <cell r="E59">
            <v>-16.792000000000002</v>
          </cell>
          <cell r="F59">
            <v>-31.643000000000001</v>
          </cell>
          <cell r="G59">
            <v>-53.070999999999998</v>
          </cell>
          <cell r="H59">
            <v>-46.337000000000003</v>
          </cell>
          <cell r="I59">
            <v>-37.137</v>
          </cell>
          <cell r="J59">
            <v>-44.718999999999994</v>
          </cell>
          <cell r="K59">
            <v>-9.1159999999999997</v>
          </cell>
          <cell r="L59">
            <v>-30.442</v>
          </cell>
          <cell r="M59">
            <v>-67.085000000000008</v>
          </cell>
          <cell r="N59">
            <v>-59.253</v>
          </cell>
          <cell r="O59">
            <v>-34.899659345364668</v>
          </cell>
          <cell r="P59">
            <v>-433.39465934536463</v>
          </cell>
          <cell r="R59">
            <v>-41</v>
          </cell>
          <cell r="S59">
            <v>-16.961939325722255</v>
          </cell>
          <cell r="T59">
            <v>-41.058999999999997</v>
          </cell>
          <cell r="U59">
            <v>-24.98118696461</v>
          </cell>
          <cell r="V59">
            <v>-45.578479128403934</v>
          </cell>
          <cell r="W59">
            <v>-34.8449825628892</v>
          </cell>
          <cell r="X59">
            <v>-25.383401610330679</v>
          </cell>
          <cell r="Y59">
            <v>1.8717488094899917</v>
          </cell>
          <cell r="Z59">
            <v>-46.038813078025989</v>
          </cell>
          <cell r="AA59">
            <v>-26.491037968896972</v>
          </cell>
          <cell r="AB59">
            <v>-43.011966177221169</v>
          </cell>
          <cell r="AC59">
            <v>-35.076490200034875</v>
          </cell>
          <cell r="AD59">
            <v>-378.55554820664508</v>
          </cell>
          <cell r="AF59">
            <v>-24.055052806786446</v>
          </cell>
          <cell r="AG59">
            <v>1.8757040661351461</v>
          </cell>
          <cell r="AH59">
            <v>-43.500797473812185</v>
          </cell>
          <cell r="AI59">
            <v>-21.950224235513659</v>
          </cell>
          <cell r="AJ59">
            <v>-44.439000364377783</v>
          </cell>
          <cell r="AK59">
            <v>-23.19504520288011</v>
          </cell>
          <cell r="AL59">
            <v>-25.507732003318651</v>
          </cell>
          <cell r="AM59">
            <v>2.7039424386918776</v>
          </cell>
          <cell r="AN59">
            <v>-29.58414821791601</v>
          </cell>
          <cell r="AO59">
            <v>-18.129981924725946</v>
          </cell>
          <cell r="AP59">
            <v>-39.171236335540428</v>
          </cell>
          <cell r="AQ59">
            <v>-20.435837798716882</v>
          </cell>
          <cell r="AR59">
            <v>-285.38940985876104</v>
          </cell>
          <cell r="AT59">
            <v>-23.552976376259497</v>
          </cell>
          <cell r="AU59">
            <v>1.9665111884220905</v>
          </cell>
          <cell r="AV59">
            <v>-21.405712385589204</v>
          </cell>
          <cell r="AW59">
            <v>-18.844288976704018</v>
          </cell>
          <cell r="AX59">
            <v>3.1264412052730886</v>
          </cell>
          <cell r="AY59">
            <v>-36.783953625100843</v>
          </cell>
          <cell r="AZ59">
            <v>-25.70608546490482</v>
          </cell>
          <cell r="BA59">
            <v>-10.324065934618547</v>
          </cell>
          <cell r="BB59">
            <v>-22.912878391515367</v>
          </cell>
          <cell r="BC59">
            <v>-21.614318302850901</v>
          </cell>
          <cell r="BD59">
            <v>1.3916863753943451</v>
          </cell>
          <cell r="BE59">
            <v>-40.337869538058271</v>
          </cell>
          <cell r="BF59">
            <v>-214.99751022651193</v>
          </cell>
          <cell r="BH59">
            <v>-26.521500561544052</v>
          </cell>
          <cell r="BI59">
            <v>-12.394105810077857</v>
          </cell>
          <cell r="BJ59">
            <v>-35.993950933615181</v>
          </cell>
          <cell r="BK59">
            <v>-22.362930934746192</v>
          </cell>
          <cell r="BL59">
            <v>-0.57148459887867398</v>
          </cell>
          <cell r="BM59">
            <v>-40.541711314723258</v>
          </cell>
          <cell r="BN59">
            <v>-36.359171013003738</v>
          </cell>
          <cell r="BO59">
            <v>-12.159421011938829</v>
          </cell>
          <cell r="BP59">
            <v>-36.273805241165931</v>
          </cell>
          <cell r="BQ59">
            <v>-22.678937999266328</v>
          </cell>
          <cell r="BR59">
            <v>0.28306215368863197</v>
          </cell>
          <cell r="BS59">
            <v>-41.477794300642316</v>
          </cell>
          <cell r="BT59">
            <v>-287.05175156591372</v>
          </cell>
        </row>
      </sheetData>
      <sheetData sheetId="16" refreshError="1"/>
      <sheetData sheetId="17" refreshError="1"/>
      <sheetData sheetId="18" refreshError="1"/>
      <sheetData sheetId="19" refreshError="1"/>
      <sheetData sheetId="20" refreshError="1">
        <row r="3">
          <cell r="D3">
            <v>36892</v>
          </cell>
          <cell r="E3">
            <v>36923</v>
          </cell>
          <cell r="F3">
            <v>36951</v>
          </cell>
          <cell r="G3">
            <v>36982</v>
          </cell>
          <cell r="H3">
            <v>37012</v>
          </cell>
          <cell r="I3">
            <v>37043</v>
          </cell>
          <cell r="J3">
            <v>37073</v>
          </cell>
          <cell r="K3">
            <v>37104</v>
          </cell>
          <cell r="L3">
            <v>37135</v>
          </cell>
          <cell r="M3">
            <v>37165</v>
          </cell>
          <cell r="N3">
            <v>37196</v>
          </cell>
          <cell r="O3">
            <v>37226</v>
          </cell>
          <cell r="P3">
            <v>37257</v>
          </cell>
          <cell r="Q3">
            <v>37288</v>
          </cell>
          <cell r="R3">
            <v>37316</v>
          </cell>
          <cell r="S3">
            <v>37347</v>
          </cell>
          <cell r="T3">
            <v>37377</v>
          </cell>
          <cell r="U3">
            <v>37408</v>
          </cell>
          <cell r="V3">
            <v>37438</v>
          </cell>
          <cell r="W3">
            <v>37469</v>
          </cell>
          <cell r="X3">
            <v>37500</v>
          </cell>
          <cell r="Y3">
            <v>37530</v>
          </cell>
          <cell r="Z3">
            <v>37561</v>
          </cell>
          <cell r="AA3">
            <v>37591</v>
          </cell>
          <cell r="AB3">
            <v>37622</v>
          </cell>
          <cell r="AC3">
            <v>37653</v>
          </cell>
          <cell r="AD3">
            <v>37681</v>
          </cell>
          <cell r="AE3">
            <v>37712</v>
          </cell>
          <cell r="AF3">
            <v>37742</v>
          </cell>
          <cell r="AG3">
            <v>37773</v>
          </cell>
          <cell r="AH3">
            <v>37803</v>
          </cell>
          <cell r="AI3">
            <v>37834</v>
          </cell>
          <cell r="AJ3">
            <v>37865</v>
          </cell>
          <cell r="AK3">
            <v>37895</v>
          </cell>
          <cell r="AL3">
            <v>37926</v>
          </cell>
          <cell r="AM3">
            <v>37956</v>
          </cell>
          <cell r="AN3">
            <v>37987</v>
          </cell>
          <cell r="AO3">
            <v>38018</v>
          </cell>
          <cell r="AP3">
            <v>38047</v>
          </cell>
          <cell r="AQ3">
            <v>38078</v>
          </cell>
          <cell r="AR3">
            <v>38108</v>
          </cell>
          <cell r="AS3">
            <v>38139</v>
          </cell>
          <cell r="AT3">
            <v>38169</v>
          </cell>
          <cell r="AU3">
            <v>38200</v>
          </cell>
          <cell r="AV3">
            <v>38231</v>
          </cell>
          <cell r="AW3">
            <v>38261</v>
          </cell>
          <cell r="AX3">
            <v>38292</v>
          </cell>
          <cell r="AY3">
            <v>38322</v>
          </cell>
        </row>
        <row r="4">
          <cell r="C4" t="str">
            <v>Libor</v>
          </cell>
          <cell r="D4">
            <v>5.62E-2</v>
          </cell>
          <cell r="E4">
            <v>5.2600000000000001E-2</v>
          </cell>
          <cell r="F4">
            <v>4.8899999999999999E-2</v>
          </cell>
          <cell r="G4">
            <v>4.5499999999999999E-2</v>
          </cell>
          <cell r="H4">
            <v>4.0099999999999997E-2</v>
          </cell>
          <cell r="I4">
            <v>3.73E-2</v>
          </cell>
          <cell r="J4">
            <v>3.6600000000000001E-2</v>
          </cell>
          <cell r="K4">
            <v>3.4700000000000002E-2</v>
          </cell>
          <cell r="L4">
            <v>2.8500000000000001E-2</v>
          </cell>
          <cell r="M4">
            <v>2.3099999999999999E-2</v>
          </cell>
          <cell r="N4">
            <v>2.0299999999999999E-2</v>
          </cell>
          <cell r="O4">
            <v>1.84E-2</v>
          </cell>
          <cell r="P4">
            <v>3.290212E-2</v>
          </cell>
          <cell r="Q4">
            <v>3.290212E-2</v>
          </cell>
          <cell r="R4">
            <v>3.290212E-2</v>
          </cell>
          <cell r="S4">
            <v>4.0106630000000004E-2</v>
          </cell>
          <cell r="T4">
            <v>4.0106630000000004E-2</v>
          </cell>
          <cell r="U4">
            <v>4.0106630000000004E-2</v>
          </cell>
          <cell r="V4">
            <v>4.7682299999999997E-2</v>
          </cell>
          <cell r="W4">
            <v>4.7682299999999997E-2</v>
          </cell>
          <cell r="X4">
            <v>4.7682299999999997E-2</v>
          </cell>
          <cell r="Y4">
            <v>5.2765329999999999E-2</v>
          </cell>
          <cell r="Z4">
            <v>5.2765329999999999E-2</v>
          </cell>
          <cell r="AA4">
            <v>5.2765329999999999E-2</v>
          </cell>
          <cell r="AB4">
            <v>5.773665E-2</v>
          </cell>
          <cell r="AC4">
            <v>5.773665E-2</v>
          </cell>
          <cell r="AD4">
            <v>5.773665E-2</v>
          </cell>
          <cell r="AE4">
            <v>5.7876490000000003E-2</v>
          </cell>
          <cell r="AF4">
            <v>5.7876490000000003E-2</v>
          </cell>
          <cell r="AG4">
            <v>5.7876490000000003E-2</v>
          </cell>
          <cell r="AH4">
            <v>5.7744160000000003E-2</v>
          </cell>
          <cell r="AI4">
            <v>5.7744160000000003E-2</v>
          </cell>
          <cell r="AJ4">
            <v>5.7744160000000003E-2</v>
          </cell>
          <cell r="AK4">
            <v>5.7870809999999995E-2</v>
          </cell>
          <cell r="AL4">
            <v>5.7870809999999995E-2</v>
          </cell>
          <cell r="AM4">
            <v>5.7870809999999995E-2</v>
          </cell>
          <cell r="AN4">
            <v>5.7870809999999995E-2</v>
          </cell>
          <cell r="AO4">
            <v>5.7870809999999995E-2</v>
          </cell>
          <cell r="AP4">
            <v>5.7870809999999995E-2</v>
          </cell>
          <cell r="AQ4">
            <v>5.7870809999999995E-2</v>
          </cell>
          <cell r="AR4">
            <v>5.7870809999999995E-2</v>
          </cell>
          <cell r="AS4">
            <v>5.7870809999999995E-2</v>
          </cell>
          <cell r="AT4">
            <v>5.7870809999999995E-2</v>
          </cell>
          <cell r="AU4">
            <v>5.7870809999999995E-2</v>
          </cell>
          <cell r="AV4">
            <v>5.7870809999999995E-2</v>
          </cell>
          <cell r="AW4">
            <v>5.7870809999999995E-2</v>
          </cell>
          <cell r="AX4">
            <v>5.7870809999999995E-2</v>
          </cell>
          <cell r="AY4">
            <v>5.7870809999999995E-2</v>
          </cell>
        </row>
        <row r="5">
          <cell r="C5" t="str">
            <v>3M CP</v>
          </cell>
          <cell r="D5">
            <v>5.5100000000000003E-2</v>
          </cell>
          <cell r="E5">
            <v>5.1900000000000002E-2</v>
          </cell>
          <cell r="F5">
            <v>4.8099999999999997E-2</v>
          </cell>
          <cell r="G5">
            <v>4.4699999999999997E-2</v>
          </cell>
          <cell r="H5">
            <v>3.9600000000000003E-2</v>
          </cell>
          <cell r="I5">
            <v>3.6900000000000002E-2</v>
          </cell>
          <cell r="J5">
            <v>3.6200000000000003E-2</v>
          </cell>
          <cell r="K5">
            <v>3.44E-2</v>
          </cell>
          <cell r="L5">
            <v>2.8400000000000002E-2</v>
          </cell>
          <cell r="M5">
            <v>2.29E-2</v>
          </cell>
          <cell r="N5">
            <v>0.02</v>
          </cell>
          <cell r="O5">
            <v>1.8100000000000002E-2</v>
          </cell>
          <cell r="P5">
            <v>1.72E-2</v>
          </cell>
          <cell r="Q5">
            <v>3.146169E-2</v>
          </cell>
          <cell r="R5">
            <v>3.146169E-2</v>
          </cell>
          <cell r="S5">
            <v>3.8434789999999996E-2</v>
          </cell>
          <cell r="T5">
            <v>3.8434789999999996E-2</v>
          </cell>
          <cell r="U5">
            <v>3.8434789999999996E-2</v>
          </cell>
          <cell r="V5">
            <v>4.5875739999999998E-2</v>
          </cell>
          <cell r="W5">
            <v>4.5875739999999998E-2</v>
          </cell>
          <cell r="X5">
            <v>4.5875739999999998E-2</v>
          </cell>
          <cell r="Y5">
            <v>5.086396E-2</v>
          </cell>
          <cell r="Z5">
            <v>5.086396E-2</v>
          </cell>
          <cell r="AA5">
            <v>5.086396E-2</v>
          </cell>
          <cell r="AB5">
            <v>5.5692199999999997E-2</v>
          </cell>
          <cell r="AC5">
            <v>5.5692199999999997E-2</v>
          </cell>
          <cell r="AD5">
            <v>5.5692199999999997E-2</v>
          </cell>
          <cell r="AE5">
            <v>5.587669E-2</v>
          </cell>
          <cell r="AF5">
            <v>5.587669E-2</v>
          </cell>
          <cell r="AG5">
            <v>5.587669E-2</v>
          </cell>
          <cell r="AH5">
            <v>5.5702129999999996E-2</v>
          </cell>
          <cell r="AI5">
            <v>5.5702129999999996E-2</v>
          </cell>
          <cell r="AJ5">
            <v>5.5702129999999996E-2</v>
          </cell>
          <cell r="AK5">
            <v>5.5869179999999997E-2</v>
          </cell>
          <cell r="AL5">
            <v>5.5869179999999997E-2</v>
          </cell>
          <cell r="AM5">
            <v>5.5869179999999997E-2</v>
          </cell>
          <cell r="AN5">
            <v>5.5869179999999997E-2</v>
          </cell>
          <cell r="AO5">
            <v>5.5869179999999997E-2</v>
          </cell>
          <cell r="AP5">
            <v>5.5869179999999997E-2</v>
          </cell>
          <cell r="AQ5">
            <v>5.5869179999999997E-2</v>
          </cell>
          <cell r="AR5">
            <v>5.5869179999999997E-2</v>
          </cell>
          <cell r="AS5">
            <v>5.5869179999999997E-2</v>
          </cell>
          <cell r="AT5">
            <v>5.5869179999999997E-2</v>
          </cell>
          <cell r="AU5">
            <v>5.5869179999999997E-2</v>
          </cell>
          <cell r="AV5">
            <v>5.5869179999999997E-2</v>
          </cell>
          <cell r="AW5">
            <v>5.5869179999999997E-2</v>
          </cell>
          <cell r="AX5">
            <v>5.5869179999999997E-2</v>
          </cell>
          <cell r="AY5">
            <v>5.5869179999999997E-2</v>
          </cell>
        </row>
        <row r="6">
          <cell r="C6" t="str">
            <v>Prime</v>
          </cell>
          <cell r="D6">
            <v>9.0499999999999997E-2</v>
          </cell>
          <cell r="E6">
            <v>8.5000000000000006E-2</v>
          </cell>
          <cell r="F6">
            <v>8.3199999999999996E-2</v>
          </cell>
          <cell r="G6">
            <v>7.8E-2</v>
          </cell>
          <cell r="H6">
            <v>7.2400000000000006E-2</v>
          </cell>
          <cell r="I6">
            <v>6.9800000000000001E-2</v>
          </cell>
          <cell r="J6">
            <v>6.7500000000000004E-2</v>
          </cell>
          <cell r="K6">
            <v>6.6699999999999995E-2</v>
          </cell>
          <cell r="L6">
            <v>6.2799999999999995E-2</v>
          </cell>
          <cell r="M6">
            <v>5.5300000000000002E-2</v>
          </cell>
          <cell r="N6">
            <v>5.0999999999999997E-2</v>
          </cell>
          <cell r="O6">
            <v>4.8399999999999999E-2</v>
          </cell>
          <cell r="P6">
            <v>4.7500000000000001E-2</v>
          </cell>
          <cell r="Q6">
            <v>0.06</v>
          </cell>
          <cell r="R6">
            <v>0.06</v>
          </cell>
          <cell r="S6">
            <v>6.7500000000000004E-2</v>
          </cell>
          <cell r="T6">
            <v>6.7500000000000004E-2</v>
          </cell>
          <cell r="U6">
            <v>6.7500000000000004E-2</v>
          </cell>
          <cell r="V6">
            <v>7.4999999999999997E-2</v>
          </cell>
          <cell r="W6">
            <v>7.4999999999999997E-2</v>
          </cell>
          <cell r="X6">
            <v>7.4999999999999997E-2</v>
          </cell>
          <cell r="Y6">
            <v>0.08</v>
          </cell>
          <cell r="Z6">
            <v>0.08</v>
          </cell>
          <cell r="AA6">
            <v>0.08</v>
          </cell>
          <cell r="AB6">
            <v>8.5000000000000006E-2</v>
          </cell>
          <cell r="AC6">
            <v>8.5000000000000006E-2</v>
          </cell>
          <cell r="AD6">
            <v>8.5000000000000006E-2</v>
          </cell>
          <cell r="AE6">
            <v>8.5000000000000006E-2</v>
          </cell>
          <cell r="AF6">
            <v>8.5000000000000006E-2</v>
          </cell>
          <cell r="AG6">
            <v>8.5000000000000006E-2</v>
          </cell>
          <cell r="AH6">
            <v>8.5000000000000006E-2</v>
          </cell>
          <cell r="AI6">
            <v>8.5000000000000006E-2</v>
          </cell>
          <cell r="AJ6">
            <v>8.5000000000000006E-2</v>
          </cell>
          <cell r="AK6">
            <v>8.5000000000000006E-2</v>
          </cell>
          <cell r="AL6">
            <v>8.5000000000000006E-2</v>
          </cell>
          <cell r="AM6">
            <v>8.5000000000000006E-2</v>
          </cell>
          <cell r="AN6">
            <v>8.5000000000000006E-2</v>
          </cell>
          <cell r="AO6">
            <v>8.5000000000000006E-2</v>
          </cell>
          <cell r="AP6">
            <v>8.5000000000000006E-2</v>
          </cell>
          <cell r="AQ6">
            <v>8.5000000000000006E-2</v>
          </cell>
          <cell r="AR6">
            <v>8.5000000000000006E-2</v>
          </cell>
          <cell r="AS6">
            <v>8.5000000000000006E-2</v>
          </cell>
          <cell r="AT6">
            <v>8.5000000000000006E-2</v>
          </cell>
          <cell r="AU6">
            <v>8.5000000000000006E-2</v>
          </cell>
          <cell r="AV6">
            <v>8.5000000000000006E-2</v>
          </cell>
          <cell r="AW6">
            <v>8.5000000000000006E-2</v>
          </cell>
          <cell r="AX6">
            <v>8.5000000000000006E-2</v>
          </cell>
          <cell r="AY6">
            <v>8.5000000000000006E-2</v>
          </cell>
        </row>
        <row r="17">
          <cell r="C17" t="str">
            <v>Month</v>
          </cell>
          <cell r="D17">
            <v>36892</v>
          </cell>
          <cell r="E17">
            <v>36923</v>
          </cell>
          <cell r="F17">
            <v>36951</v>
          </cell>
          <cell r="G17">
            <v>36982</v>
          </cell>
          <cell r="H17">
            <v>37012</v>
          </cell>
          <cell r="I17">
            <v>37043</v>
          </cell>
          <cell r="J17">
            <v>37073</v>
          </cell>
          <cell r="K17">
            <v>37104</v>
          </cell>
          <cell r="L17">
            <v>37135</v>
          </cell>
          <cell r="M17">
            <v>37165</v>
          </cell>
          <cell r="N17">
            <v>37196</v>
          </cell>
          <cell r="O17">
            <v>37226</v>
          </cell>
          <cell r="P17">
            <v>37257</v>
          </cell>
          <cell r="Q17">
            <v>37288</v>
          </cell>
          <cell r="R17">
            <v>37316</v>
          </cell>
          <cell r="S17">
            <v>37347</v>
          </cell>
          <cell r="T17">
            <v>37377</v>
          </cell>
          <cell r="U17">
            <v>37408</v>
          </cell>
          <cell r="V17">
            <v>37438</v>
          </cell>
          <cell r="W17">
            <v>37469</v>
          </cell>
          <cell r="X17">
            <v>37500</v>
          </cell>
          <cell r="Y17">
            <v>37530</v>
          </cell>
          <cell r="Z17">
            <v>37561</v>
          </cell>
          <cell r="AA17">
            <v>37591</v>
          </cell>
          <cell r="AB17">
            <v>37622</v>
          </cell>
          <cell r="AC17">
            <v>37653</v>
          </cell>
          <cell r="AD17">
            <v>37681</v>
          </cell>
          <cell r="AE17">
            <v>37712</v>
          </cell>
          <cell r="AF17">
            <v>37742</v>
          </cell>
          <cell r="AG17">
            <v>37773</v>
          </cell>
          <cell r="AH17">
            <v>37803</v>
          </cell>
          <cell r="AI17">
            <v>37834</v>
          </cell>
          <cell r="AJ17">
            <v>37865</v>
          </cell>
          <cell r="AK17">
            <v>37895</v>
          </cell>
          <cell r="AL17">
            <v>37926</v>
          </cell>
          <cell r="AM17">
            <v>37956</v>
          </cell>
          <cell r="AN17">
            <v>37987</v>
          </cell>
          <cell r="AO17">
            <v>38018</v>
          </cell>
          <cell r="AP17">
            <v>38047</v>
          </cell>
          <cell r="AQ17">
            <v>38078</v>
          </cell>
          <cell r="AR17">
            <v>38108</v>
          </cell>
          <cell r="AS17">
            <v>38139</v>
          </cell>
          <cell r="AT17">
            <v>38169</v>
          </cell>
          <cell r="AU17">
            <v>38200</v>
          </cell>
          <cell r="AV17">
            <v>38231</v>
          </cell>
          <cell r="AW17">
            <v>38261</v>
          </cell>
          <cell r="AX17">
            <v>38292</v>
          </cell>
          <cell r="AY17">
            <v>38322</v>
          </cell>
        </row>
        <row r="18">
          <cell r="C18" t="str">
            <v>Rate</v>
          </cell>
          <cell r="D18">
            <v>6.9760454545454528E-2</v>
          </cell>
          <cell r="E18">
            <v>6.9711363636363641E-2</v>
          </cell>
          <cell r="F18">
            <v>6.9711363636363641E-2</v>
          </cell>
          <cell r="G18">
            <v>5.546218181818182E-2</v>
          </cell>
          <cell r="H18">
            <v>5.6491636363636369E-2</v>
          </cell>
          <cell r="I18">
            <v>5.8024909090909092E-2</v>
          </cell>
          <cell r="J18">
            <v>6.7500000000000004E-2</v>
          </cell>
          <cell r="K18">
            <v>6.6699999999999995E-2</v>
          </cell>
          <cell r="L18">
            <v>6.2700000000000006E-2</v>
          </cell>
          <cell r="M18">
            <v>5.5300000000000002E-2</v>
          </cell>
          <cell r="N18">
            <v>5.1166666666666673E-2</v>
          </cell>
          <cell r="O18">
            <v>4.8300000000000003E-2</v>
          </cell>
          <cell r="P18">
            <v>4.7500000000000001E-2</v>
          </cell>
          <cell r="Q18">
            <v>4.7500000000000001E-2</v>
          </cell>
          <cell r="R18">
            <v>0.06</v>
          </cell>
          <cell r="S18">
            <v>6.7500000000000004E-2</v>
          </cell>
          <cell r="T18">
            <v>6.7500000000000004E-2</v>
          </cell>
          <cell r="U18">
            <v>6.7500000000000004E-2</v>
          </cell>
          <cell r="V18">
            <v>7.4999999999999997E-2</v>
          </cell>
          <cell r="W18">
            <v>7.4999999999999997E-2</v>
          </cell>
          <cell r="X18">
            <v>7.4999999999999997E-2</v>
          </cell>
          <cell r="Y18">
            <v>0.08</v>
          </cell>
          <cell r="Z18">
            <v>0.08</v>
          </cell>
          <cell r="AA18">
            <v>0.08</v>
          </cell>
          <cell r="AB18">
            <v>8.5000000000000006E-2</v>
          </cell>
          <cell r="AC18">
            <v>8.5000000000000006E-2</v>
          </cell>
          <cell r="AD18">
            <v>8.5000000000000006E-2</v>
          </cell>
          <cell r="AE18">
            <v>8.5000000000000006E-2</v>
          </cell>
          <cell r="AF18">
            <v>8.5000000000000006E-2</v>
          </cell>
          <cell r="AG18">
            <v>8.5000000000000006E-2</v>
          </cell>
          <cell r="AH18">
            <v>8.5000000000000006E-2</v>
          </cell>
          <cell r="AI18">
            <v>8.5000000000000006E-2</v>
          </cell>
          <cell r="AJ18">
            <v>8.5000000000000006E-2</v>
          </cell>
          <cell r="AK18">
            <v>8.5000000000000006E-2</v>
          </cell>
          <cell r="AL18">
            <v>8.5000000000000006E-2</v>
          </cell>
          <cell r="AM18">
            <v>8.5000000000000006E-2</v>
          </cell>
          <cell r="AN18">
            <v>8.5000000000000006E-2</v>
          </cell>
          <cell r="AO18">
            <v>8.5000000000000006E-2</v>
          </cell>
          <cell r="AP18">
            <v>8.5000000000000006E-2</v>
          </cell>
          <cell r="AQ18">
            <v>8.5000000000000006E-2</v>
          </cell>
          <cell r="AR18">
            <v>8.5000000000000006E-2</v>
          </cell>
          <cell r="AS18">
            <v>8.5000000000000006E-2</v>
          </cell>
          <cell r="AT18">
            <v>8.5000000000000006E-2</v>
          </cell>
          <cell r="AU18">
            <v>8.5000000000000006E-2</v>
          </cell>
          <cell r="AV18">
            <v>8.5000000000000006E-2</v>
          </cell>
          <cell r="AW18">
            <v>8.5000000000000006E-2</v>
          </cell>
          <cell r="AX18">
            <v>8.5000000000000006E-2</v>
          </cell>
          <cell r="AY18">
            <v>8.5000000000000006E-2</v>
          </cell>
        </row>
        <row r="52">
          <cell r="A52">
            <v>1</v>
          </cell>
          <cell r="C52" t="str">
            <v>Month</v>
          </cell>
          <cell r="D52">
            <v>36892</v>
          </cell>
          <cell r="E52">
            <v>36923</v>
          </cell>
          <cell r="F52">
            <v>36951</v>
          </cell>
          <cell r="G52">
            <v>36982</v>
          </cell>
          <cell r="H52">
            <v>37012</v>
          </cell>
          <cell r="I52">
            <v>37043</v>
          </cell>
          <cell r="J52">
            <v>37073</v>
          </cell>
          <cell r="K52">
            <v>37104</v>
          </cell>
          <cell r="L52">
            <v>37135</v>
          </cell>
          <cell r="M52">
            <v>37165</v>
          </cell>
          <cell r="N52">
            <v>37196</v>
          </cell>
          <cell r="O52">
            <v>37226</v>
          </cell>
          <cell r="P52">
            <v>37257</v>
          </cell>
          <cell r="Q52">
            <v>37288</v>
          </cell>
          <cell r="R52">
            <v>37316</v>
          </cell>
          <cell r="S52">
            <v>37347</v>
          </cell>
          <cell r="T52">
            <v>37377</v>
          </cell>
          <cell r="U52">
            <v>37408</v>
          </cell>
          <cell r="V52">
            <v>37438</v>
          </cell>
          <cell r="W52">
            <v>37469</v>
          </cell>
          <cell r="X52">
            <v>37500</v>
          </cell>
          <cell r="Y52">
            <v>37530</v>
          </cell>
          <cell r="Z52">
            <v>37561</v>
          </cell>
          <cell r="AA52">
            <v>37591</v>
          </cell>
          <cell r="AB52">
            <v>37622</v>
          </cell>
          <cell r="AC52">
            <v>37653</v>
          </cell>
          <cell r="AD52">
            <v>37681</v>
          </cell>
          <cell r="AE52">
            <v>37712</v>
          </cell>
          <cell r="AF52">
            <v>37742</v>
          </cell>
          <cell r="AG52">
            <v>37773</v>
          </cell>
          <cell r="AH52">
            <v>37803</v>
          </cell>
          <cell r="AI52">
            <v>37834</v>
          </cell>
          <cell r="AJ52">
            <v>37865</v>
          </cell>
          <cell r="AK52">
            <v>37895</v>
          </cell>
          <cell r="AL52">
            <v>37926</v>
          </cell>
          <cell r="AM52">
            <v>37956</v>
          </cell>
          <cell r="AN52">
            <v>37987</v>
          </cell>
          <cell r="AO52">
            <v>38018</v>
          </cell>
          <cell r="AP52">
            <v>38047</v>
          </cell>
          <cell r="AQ52">
            <v>38078</v>
          </cell>
          <cell r="AR52">
            <v>38108</v>
          </cell>
          <cell r="AS52">
            <v>38139</v>
          </cell>
          <cell r="AT52">
            <v>38169</v>
          </cell>
          <cell r="AU52">
            <v>38200</v>
          </cell>
          <cell r="AV52">
            <v>38231</v>
          </cell>
          <cell r="AW52">
            <v>38261</v>
          </cell>
          <cell r="AX52">
            <v>38292</v>
          </cell>
          <cell r="AY52">
            <v>38322</v>
          </cell>
        </row>
        <row r="53">
          <cell r="A53">
            <v>2</v>
          </cell>
          <cell r="C53" t="str">
            <v>QF (~60%)</v>
          </cell>
          <cell r="D53">
            <v>7.0000000000000007E-2</v>
          </cell>
          <cell r="E53">
            <v>7.0000000000000007E-2</v>
          </cell>
          <cell r="F53">
            <v>7.0000000000000007E-2</v>
          </cell>
          <cell r="G53">
            <v>7.0000000000000007E-2</v>
          </cell>
          <cell r="H53">
            <v>7.0000000000000007E-2</v>
          </cell>
          <cell r="I53">
            <v>7.0000000000000007E-2</v>
          </cell>
          <cell r="J53">
            <v>7.0000000000000007E-2</v>
          </cell>
          <cell r="K53">
            <v>7.0000000000000007E-2</v>
          </cell>
          <cell r="L53">
            <v>7.0000000000000007E-2</v>
          </cell>
          <cell r="M53">
            <v>7.0000000000000007E-2</v>
          </cell>
          <cell r="N53">
            <v>7.0000000000000007E-2</v>
          </cell>
          <cell r="O53">
            <v>7.0000000000000007E-2</v>
          </cell>
          <cell r="P53">
            <v>7.0000000000000007E-2</v>
          </cell>
          <cell r="Q53">
            <v>7.0000000000000007E-2</v>
          </cell>
          <cell r="R53">
            <v>7.0000000000000007E-2</v>
          </cell>
          <cell r="S53">
            <v>7.0000000000000007E-2</v>
          </cell>
          <cell r="T53">
            <v>7.0000000000000007E-2</v>
          </cell>
          <cell r="U53">
            <v>7.0000000000000007E-2</v>
          </cell>
          <cell r="V53">
            <v>7.0000000000000007E-2</v>
          </cell>
          <cell r="W53">
            <v>7.0000000000000007E-2</v>
          </cell>
          <cell r="X53">
            <v>7.0000000000000007E-2</v>
          </cell>
          <cell r="Y53">
            <v>7.0000000000000007E-2</v>
          </cell>
          <cell r="Z53">
            <v>7.0000000000000007E-2</v>
          </cell>
          <cell r="AA53">
            <v>7.0000000000000007E-2</v>
          </cell>
          <cell r="AB53">
            <v>7.0000000000000007E-2</v>
          </cell>
          <cell r="AC53">
            <v>7.0000000000000007E-2</v>
          </cell>
          <cell r="AD53">
            <v>7.0000000000000007E-2</v>
          </cell>
          <cell r="AE53">
            <v>7.0000000000000007E-2</v>
          </cell>
          <cell r="AF53">
            <v>7.0000000000000007E-2</v>
          </cell>
          <cell r="AG53">
            <v>7.0000000000000007E-2</v>
          </cell>
          <cell r="AH53">
            <v>7.0000000000000007E-2</v>
          </cell>
          <cell r="AI53">
            <v>7.0000000000000007E-2</v>
          </cell>
          <cell r="AJ53">
            <v>7.0000000000000007E-2</v>
          </cell>
          <cell r="AK53">
            <v>7.0000000000000007E-2</v>
          </cell>
          <cell r="AL53">
            <v>7.0000000000000007E-2</v>
          </cell>
          <cell r="AM53">
            <v>7.0000000000000007E-2</v>
          </cell>
          <cell r="AN53">
            <v>7.0000000000000007E-2</v>
          </cell>
          <cell r="AO53">
            <v>7.0000000000000007E-2</v>
          </cell>
          <cell r="AP53">
            <v>7.0000000000000007E-2</v>
          </cell>
          <cell r="AQ53">
            <v>7.0000000000000007E-2</v>
          </cell>
          <cell r="AR53">
            <v>7.0000000000000007E-2</v>
          </cell>
          <cell r="AS53">
            <v>7.0000000000000007E-2</v>
          </cell>
          <cell r="AT53">
            <v>7.0000000000000007E-2</v>
          </cell>
          <cell r="AU53">
            <v>7.0000000000000007E-2</v>
          </cell>
          <cell r="AV53">
            <v>7.0000000000000007E-2</v>
          </cell>
          <cell r="AW53">
            <v>7.0000000000000007E-2</v>
          </cell>
          <cell r="AX53">
            <v>7.0000000000000007E-2</v>
          </cell>
          <cell r="AY53">
            <v>7.0000000000000007E-2</v>
          </cell>
        </row>
        <row r="54">
          <cell r="A54">
            <v>3</v>
          </cell>
          <cell r="C54" t="str">
            <v>PX/ISO (~40%)</v>
          </cell>
          <cell r="D54">
            <v>0.1105</v>
          </cell>
          <cell r="E54">
            <v>0.10500000000000001</v>
          </cell>
          <cell r="F54">
            <v>0.1032</v>
          </cell>
          <cell r="G54">
            <v>9.8000000000000004E-2</v>
          </cell>
          <cell r="H54">
            <v>9.240000000000001E-2</v>
          </cell>
          <cell r="I54">
            <v>8.9800000000000005E-2</v>
          </cell>
          <cell r="J54">
            <v>8.7500000000000008E-2</v>
          </cell>
          <cell r="K54">
            <v>8.6699999999999999E-2</v>
          </cell>
          <cell r="L54">
            <v>8.2799999999999999E-2</v>
          </cell>
          <cell r="M54">
            <v>7.5300000000000006E-2</v>
          </cell>
          <cell r="N54">
            <v>7.0999999999999994E-2</v>
          </cell>
          <cell r="O54">
            <v>6.8400000000000002E-2</v>
          </cell>
          <cell r="P54">
            <v>6.7500000000000004E-2</v>
          </cell>
          <cell r="Q54">
            <v>0.08</v>
          </cell>
          <cell r="R54">
            <v>0.08</v>
          </cell>
          <cell r="S54">
            <v>8.7500000000000008E-2</v>
          </cell>
          <cell r="T54">
            <v>8.7500000000000008E-2</v>
          </cell>
          <cell r="U54">
            <v>8.7500000000000008E-2</v>
          </cell>
          <cell r="V54">
            <v>9.5000000000000001E-2</v>
          </cell>
          <cell r="W54">
            <v>9.5000000000000001E-2</v>
          </cell>
          <cell r="X54">
            <v>9.5000000000000001E-2</v>
          </cell>
          <cell r="Y54">
            <v>0.1</v>
          </cell>
          <cell r="Z54">
            <v>0.1</v>
          </cell>
          <cell r="AA54">
            <v>0.1</v>
          </cell>
          <cell r="AB54">
            <v>0.10500000000000001</v>
          </cell>
          <cell r="AC54">
            <v>0.10500000000000001</v>
          </cell>
          <cell r="AD54">
            <v>0.10500000000000001</v>
          </cell>
          <cell r="AE54">
            <v>0.10500000000000001</v>
          </cell>
          <cell r="AF54">
            <v>0.10500000000000001</v>
          </cell>
          <cell r="AG54">
            <v>0.10500000000000001</v>
          </cell>
          <cell r="AH54">
            <v>0.10500000000000001</v>
          </cell>
          <cell r="AI54">
            <v>0.10500000000000001</v>
          </cell>
          <cell r="AJ54">
            <v>0.10500000000000001</v>
          </cell>
          <cell r="AK54">
            <v>0.10500000000000001</v>
          </cell>
          <cell r="AL54">
            <v>0.10500000000000001</v>
          </cell>
          <cell r="AM54">
            <v>0.10500000000000001</v>
          </cell>
          <cell r="AN54">
            <v>0.10500000000000001</v>
          </cell>
          <cell r="AO54">
            <v>0.10500000000000001</v>
          </cell>
          <cell r="AP54">
            <v>0.10500000000000001</v>
          </cell>
          <cell r="AQ54">
            <v>0.10500000000000001</v>
          </cell>
          <cell r="AR54">
            <v>0.10500000000000001</v>
          </cell>
          <cell r="AS54">
            <v>0.10500000000000001</v>
          </cell>
          <cell r="AT54">
            <v>0.10500000000000001</v>
          </cell>
          <cell r="AU54">
            <v>0.10500000000000001</v>
          </cell>
          <cell r="AV54">
            <v>0.10500000000000001</v>
          </cell>
          <cell r="AW54">
            <v>0.10500000000000001</v>
          </cell>
          <cell r="AX54">
            <v>0.10500000000000001</v>
          </cell>
          <cell r="AY54">
            <v>0.10500000000000001</v>
          </cell>
        </row>
        <row r="55">
          <cell r="A55">
            <v>4</v>
          </cell>
          <cell r="C55" t="str">
            <v>PX Credit (~&lt;1%) (3)</v>
          </cell>
          <cell r="D55">
            <v>7.0399000000000003E-2</v>
          </cell>
          <cell r="E55">
            <v>7.0359000000000005E-2</v>
          </cell>
          <cell r="F55">
            <v>6.9409999999999999E-2</v>
          </cell>
          <cell r="G55">
            <v>6.7877000000000007E-2</v>
          </cell>
          <cell r="H55">
            <v>6.8321000000000007E-2</v>
          </cell>
          <cell r="I55">
            <v>6.8321000000000007E-2</v>
          </cell>
          <cell r="J55">
            <v>6.8321000000000007E-2</v>
          </cell>
          <cell r="K55">
            <v>6.8321000000000007E-2</v>
          </cell>
          <cell r="L55">
            <v>6.8321000000000007E-2</v>
          </cell>
          <cell r="M55">
            <v>6.8321000000000007E-2</v>
          </cell>
          <cell r="N55">
            <v>6.8321000000000007E-2</v>
          </cell>
          <cell r="O55">
            <v>6.8726999999999996E-2</v>
          </cell>
          <cell r="P55">
            <v>6.8726999999999996E-2</v>
          </cell>
          <cell r="Q55">
            <v>6.8321000000000007E-2</v>
          </cell>
          <cell r="R55">
            <v>3.146169E-2</v>
          </cell>
          <cell r="S55">
            <v>3.8434789999999996E-2</v>
          </cell>
          <cell r="T55">
            <v>3.8434789999999996E-2</v>
          </cell>
          <cell r="U55">
            <v>3.8434789999999996E-2</v>
          </cell>
          <cell r="V55">
            <v>4.5875739999999998E-2</v>
          </cell>
          <cell r="W55">
            <v>4.5875739999999998E-2</v>
          </cell>
          <cell r="X55">
            <v>4.5875739999999998E-2</v>
          </cell>
          <cell r="Y55">
            <v>5.086396E-2</v>
          </cell>
          <cell r="Z55">
            <v>5.086396E-2</v>
          </cell>
          <cell r="AA55">
            <v>5.086396E-2</v>
          </cell>
          <cell r="AB55">
            <v>5.5692199999999997E-2</v>
          </cell>
          <cell r="AC55">
            <v>5.5692199999999997E-2</v>
          </cell>
          <cell r="AD55">
            <v>5.5692199999999997E-2</v>
          </cell>
          <cell r="AE55">
            <v>5.587669E-2</v>
          </cell>
          <cell r="AF55">
            <v>5.587669E-2</v>
          </cell>
          <cell r="AG55">
            <v>5.587669E-2</v>
          </cell>
          <cell r="AH55">
            <v>5.5702129999999996E-2</v>
          </cell>
          <cell r="AI55">
            <v>5.5702129999999996E-2</v>
          </cell>
          <cell r="AJ55">
            <v>5.5702129999999996E-2</v>
          </cell>
          <cell r="AK55">
            <v>5.5869179999999997E-2</v>
          </cell>
          <cell r="AL55">
            <v>5.5869179999999997E-2</v>
          </cell>
          <cell r="AM55">
            <v>5.5869179999999997E-2</v>
          </cell>
          <cell r="AN55">
            <v>5.5869179999999997E-2</v>
          </cell>
          <cell r="AO55">
            <v>5.5869179999999997E-2</v>
          </cell>
          <cell r="AP55">
            <v>5.5869179999999997E-2</v>
          </cell>
          <cell r="AQ55">
            <v>5.5869179999999997E-2</v>
          </cell>
          <cell r="AR55">
            <v>5.5869179999999997E-2</v>
          </cell>
          <cell r="AS55">
            <v>5.5869179999999997E-2</v>
          </cell>
          <cell r="AT55">
            <v>5.5869179999999997E-2</v>
          </cell>
          <cell r="AU55">
            <v>5.5869179999999997E-2</v>
          </cell>
          <cell r="AV55">
            <v>5.5869179999999997E-2</v>
          </cell>
          <cell r="AW55">
            <v>5.5869179999999997E-2</v>
          </cell>
          <cell r="AX55">
            <v>5.5869179999999997E-2</v>
          </cell>
          <cell r="AY55">
            <v>5.5869179999999997E-2</v>
          </cell>
        </row>
        <row r="56">
          <cell r="A56">
            <v>5</v>
          </cell>
          <cell r="C56" t="str">
            <v>WACC Rate (4)</v>
          </cell>
          <cell r="D56">
            <v>8.6199999999999999E-2</v>
          </cell>
          <cell r="E56">
            <v>8.4000000000000019E-2</v>
          </cell>
          <cell r="F56">
            <v>8.3280000000000007E-2</v>
          </cell>
          <cell r="G56">
            <v>8.1200000000000008E-2</v>
          </cell>
          <cell r="H56">
            <v>7.8960000000000002E-2</v>
          </cell>
          <cell r="I56">
            <v>7.7920000000000003E-2</v>
          </cell>
          <cell r="J56">
            <v>7.7000000000000013E-2</v>
          </cell>
          <cell r="K56">
            <v>7.6679999999999998E-2</v>
          </cell>
          <cell r="L56">
            <v>7.5120000000000006E-2</v>
          </cell>
          <cell r="M56">
            <v>7.2120000000000004E-2</v>
          </cell>
          <cell r="N56">
            <v>7.0400000000000004E-2</v>
          </cell>
          <cell r="O56">
            <v>6.9360000000000005E-2</v>
          </cell>
          <cell r="P56">
            <v>6.9000000000000006E-2</v>
          </cell>
          <cell r="Q56">
            <v>7.400000000000001E-2</v>
          </cell>
          <cell r="R56">
            <v>7.400000000000001E-2</v>
          </cell>
          <cell r="S56">
            <v>7.7000000000000013E-2</v>
          </cell>
          <cell r="T56">
            <v>7.7000000000000013E-2</v>
          </cell>
          <cell r="U56">
            <v>7.7000000000000013E-2</v>
          </cell>
          <cell r="V56">
            <v>8.0000000000000016E-2</v>
          </cell>
          <cell r="W56">
            <v>8.0000000000000016E-2</v>
          </cell>
          <cell r="X56">
            <v>8.0000000000000016E-2</v>
          </cell>
          <cell r="Y56">
            <v>8.2000000000000017E-2</v>
          </cell>
          <cell r="Z56">
            <v>8.2000000000000017E-2</v>
          </cell>
          <cell r="AA56">
            <v>8.2000000000000017E-2</v>
          </cell>
          <cell r="AB56">
            <v>8.4000000000000019E-2</v>
          </cell>
          <cell r="AC56">
            <v>8.4000000000000019E-2</v>
          </cell>
          <cell r="AD56">
            <v>8.4000000000000019E-2</v>
          </cell>
          <cell r="AE56">
            <v>8.4000000000000019E-2</v>
          </cell>
          <cell r="AF56">
            <v>8.4000000000000019E-2</v>
          </cell>
          <cell r="AG56">
            <v>8.4000000000000019E-2</v>
          </cell>
          <cell r="AH56">
            <v>8.4000000000000019E-2</v>
          </cell>
          <cell r="AI56">
            <v>8.4000000000000019E-2</v>
          </cell>
          <cell r="AJ56">
            <v>8.4000000000000019E-2</v>
          </cell>
          <cell r="AK56">
            <v>8.4000000000000019E-2</v>
          </cell>
          <cell r="AL56">
            <v>8.4000000000000019E-2</v>
          </cell>
          <cell r="AM56">
            <v>8.4000000000000019E-2</v>
          </cell>
          <cell r="AN56">
            <v>8.4000000000000019E-2</v>
          </cell>
          <cell r="AO56">
            <v>8.4000000000000019E-2</v>
          </cell>
          <cell r="AP56">
            <v>8.4000000000000019E-2</v>
          </cell>
          <cell r="AQ56">
            <v>8.4000000000000019E-2</v>
          </cell>
          <cell r="AR56">
            <v>8.4000000000000019E-2</v>
          </cell>
          <cell r="AS56">
            <v>8.4000000000000019E-2</v>
          </cell>
          <cell r="AT56">
            <v>8.4000000000000019E-2</v>
          </cell>
          <cell r="AU56">
            <v>8.4000000000000019E-2</v>
          </cell>
          <cell r="AV56">
            <v>8.4000000000000019E-2</v>
          </cell>
          <cell r="AW56">
            <v>8.4000000000000019E-2</v>
          </cell>
          <cell r="AX56">
            <v>8.4000000000000019E-2</v>
          </cell>
          <cell r="AY56">
            <v>8.4000000000000019E-2</v>
          </cell>
        </row>
        <row r="61">
          <cell r="C61" t="str">
            <v>Month</v>
          </cell>
          <cell r="D61">
            <v>36892</v>
          </cell>
          <cell r="E61">
            <v>36923</v>
          </cell>
          <cell r="F61">
            <v>36951</v>
          </cell>
          <cell r="G61">
            <v>36982</v>
          </cell>
          <cell r="H61">
            <v>37012</v>
          </cell>
          <cell r="I61">
            <v>37043</v>
          </cell>
          <cell r="J61">
            <v>37073</v>
          </cell>
          <cell r="K61">
            <v>37104</v>
          </cell>
          <cell r="L61">
            <v>37135</v>
          </cell>
          <cell r="M61">
            <v>37165</v>
          </cell>
          <cell r="N61">
            <v>37196</v>
          </cell>
          <cell r="O61">
            <v>37226</v>
          </cell>
          <cell r="P61">
            <v>37257</v>
          </cell>
          <cell r="Q61">
            <v>37288</v>
          </cell>
          <cell r="R61">
            <v>37316</v>
          </cell>
          <cell r="S61">
            <v>37347</v>
          </cell>
          <cell r="T61">
            <v>37377</v>
          </cell>
          <cell r="U61">
            <v>37408</v>
          </cell>
          <cell r="V61">
            <v>37438</v>
          </cell>
          <cell r="W61">
            <v>37469</v>
          </cell>
          <cell r="X61">
            <v>37500</v>
          </cell>
          <cell r="Y61">
            <v>37530</v>
          </cell>
          <cell r="Z61">
            <v>37561</v>
          </cell>
          <cell r="AA61">
            <v>37591</v>
          </cell>
          <cell r="AB61">
            <v>37622</v>
          </cell>
          <cell r="AC61">
            <v>37653</v>
          </cell>
          <cell r="AD61">
            <v>37681</v>
          </cell>
          <cell r="AE61">
            <v>37712</v>
          </cell>
          <cell r="AF61">
            <v>37742</v>
          </cell>
          <cell r="AG61">
            <v>37773</v>
          </cell>
          <cell r="AH61">
            <v>37803</v>
          </cell>
          <cell r="AI61">
            <v>37834</v>
          </cell>
          <cell r="AJ61">
            <v>37865</v>
          </cell>
          <cell r="AK61">
            <v>37895</v>
          </cell>
          <cell r="AL61">
            <v>37926</v>
          </cell>
          <cell r="AM61">
            <v>37956</v>
          </cell>
          <cell r="AN61">
            <v>37987</v>
          </cell>
          <cell r="AO61">
            <v>38018</v>
          </cell>
          <cell r="AP61">
            <v>38047</v>
          </cell>
          <cell r="AQ61">
            <v>38078</v>
          </cell>
          <cell r="AR61">
            <v>38108</v>
          </cell>
          <cell r="AS61">
            <v>38139</v>
          </cell>
          <cell r="AT61">
            <v>38169</v>
          </cell>
          <cell r="AU61">
            <v>38200</v>
          </cell>
          <cell r="AV61">
            <v>38231</v>
          </cell>
          <cell r="AW61">
            <v>38261</v>
          </cell>
          <cell r="AX61">
            <v>38292</v>
          </cell>
          <cell r="AY61">
            <v>38322</v>
          </cell>
        </row>
        <row r="62">
          <cell r="C62" t="str">
            <v>Rate</v>
          </cell>
          <cell r="D62">
            <v>5.62E-2</v>
          </cell>
          <cell r="E62">
            <v>5.2600000000000001E-2</v>
          </cell>
          <cell r="F62">
            <v>4.8899999999999999E-2</v>
          </cell>
          <cell r="G62">
            <v>4.5499999999999999E-2</v>
          </cell>
          <cell r="H62">
            <v>4.0099999999999997E-2</v>
          </cell>
          <cell r="I62">
            <v>3.73E-2</v>
          </cell>
          <cell r="J62">
            <v>3.6600000000000001E-2</v>
          </cell>
          <cell r="K62">
            <v>3.4700000000000002E-2</v>
          </cell>
          <cell r="L62">
            <v>3.4299999999999997E-2</v>
          </cell>
          <cell r="M62">
            <v>2.8899999999999999E-2</v>
          </cell>
          <cell r="N62">
            <v>2.46E-2</v>
          </cell>
          <cell r="O62">
            <v>2.145E-2</v>
          </cell>
          <cell r="P62">
            <v>1.9537521769930833E-2</v>
          </cell>
          <cell r="Q62">
            <v>1.9107088722280223E-2</v>
          </cell>
          <cell r="R62">
            <v>3.290212E-2</v>
          </cell>
          <cell r="S62">
            <v>4.0106630000000004E-2</v>
          </cell>
          <cell r="T62">
            <v>4.0106630000000004E-2</v>
          </cell>
          <cell r="U62">
            <v>4.0106630000000004E-2</v>
          </cell>
          <cell r="V62">
            <v>4.7682299999999997E-2</v>
          </cell>
          <cell r="W62">
            <v>4.7682299999999997E-2</v>
          </cell>
          <cell r="X62">
            <v>4.7682299999999997E-2</v>
          </cell>
          <cell r="Y62">
            <v>5.2765329999999999E-2</v>
          </cell>
          <cell r="Z62">
            <v>5.2765329999999999E-2</v>
          </cell>
          <cell r="AA62">
            <v>5.2765329999999999E-2</v>
          </cell>
          <cell r="AB62">
            <v>5.773665E-2</v>
          </cell>
          <cell r="AC62">
            <v>5.773665E-2</v>
          </cell>
          <cell r="AD62">
            <v>5.773665E-2</v>
          </cell>
          <cell r="AE62">
            <v>5.7876490000000003E-2</v>
          </cell>
          <cell r="AF62">
            <v>5.7876490000000003E-2</v>
          </cell>
          <cell r="AG62">
            <v>5.7876490000000003E-2</v>
          </cell>
          <cell r="AH62">
            <v>5.7744160000000003E-2</v>
          </cell>
          <cell r="AI62">
            <v>5.7744160000000003E-2</v>
          </cell>
          <cell r="AJ62">
            <v>5.7744160000000003E-2</v>
          </cell>
          <cell r="AK62">
            <v>5.7870809999999995E-2</v>
          </cell>
          <cell r="AL62">
            <v>5.7870809999999995E-2</v>
          </cell>
          <cell r="AM62">
            <v>5.7870809999999995E-2</v>
          </cell>
          <cell r="AN62">
            <v>5.7870809999999995E-2</v>
          </cell>
          <cell r="AO62">
            <v>5.7870809999999995E-2</v>
          </cell>
          <cell r="AP62">
            <v>5.7870809999999995E-2</v>
          </cell>
          <cell r="AQ62">
            <v>5.7870809999999995E-2</v>
          </cell>
          <cell r="AR62">
            <v>5.7870809999999995E-2</v>
          </cell>
          <cell r="AS62">
            <v>5.7870809999999995E-2</v>
          </cell>
          <cell r="AT62">
            <v>5.7870809999999995E-2</v>
          </cell>
          <cell r="AU62">
            <v>5.7870809999999995E-2</v>
          </cell>
          <cell r="AV62">
            <v>5.7870809999999995E-2</v>
          </cell>
          <cell r="AW62">
            <v>5.7870809999999995E-2</v>
          </cell>
          <cell r="AX62">
            <v>5.7870809999999995E-2</v>
          </cell>
          <cell r="AY62">
            <v>5.7870809999999995E-2</v>
          </cell>
        </row>
        <row r="73">
          <cell r="C73" t="str">
            <v>Month</v>
          </cell>
          <cell r="D73">
            <v>36892</v>
          </cell>
          <cell r="E73">
            <v>36923</v>
          </cell>
          <cell r="F73">
            <v>36951</v>
          </cell>
          <cell r="G73">
            <v>36982</v>
          </cell>
          <cell r="H73">
            <v>37012</v>
          </cell>
          <cell r="I73">
            <v>37043</v>
          </cell>
          <cell r="J73">
            <v>37073</v>
          </cell>
          <cell r="K73">
            <v>37104</v>
          </cell>
          <cell r="L73">
            <v>37135</v>
          </cell>
          <cell r="M73">
            <v>37165</v>
          </cell>
          <cell r="N73">
            <v>37196</v>
          </cell>
          <cell r="O73">
            <v>37226</v>
          </cell>
          <cell r="P73">
            <v>37257</v>
          </cell>
          <cell r="Q73">
            <v>37288</v>
          </cell>
          <cell r="R73">
            <v>37316</v>
          </cell>
          <cell r="S73">
            <v>37347</v>
          </cell>
          <cell r="T73">
            <v>37377</v>
          </cell>
          <cell r="U73">
            <v>37408</v>
          </cell>
          <cell r="V73">
            <v>37438</v>
          </cell>
          <cell r="W73">
            <v>37469</v>
          </cell>
          <cell r="X73">
            <v>37500</v>
          </cell>
          <cell r="Y73">
            <v>37530</v>
          </cell>
          <cell r="Z73">
            <v>37561</v>
          </cell>
          <cell r="AA73">
            <v>37591</v>
          </cell>
          <cell r="AB73">
            <v>37622</v>
          </cell>
          <cell r="AC73">
            <v>37653</v>
          </cell>
          <cell r="AD73">
            <v>37681</v>
          </cell>
          <cell r="AE73">
            <v>37712</v>
          </cell>
          <cell r="AF73">
            <v>37742</v>
          </cell>
          <cell r="AG73">
            <v>37773</v>
          </cell>
          <cell r="AH73">
            <v>37803</v>
          </cell>
          <cell r="AI73">
            <v>37834</v>
          </cell>
          <cell r="AJ73">
            <v>37865</v>
          </cell>
          <cell r="AK73">
            <v>37895</v>
          </cell>
          <cell r="AL73">
            <v>37926</v>
          </cell>
          <cell r="AM73">
            <v>37956</v>
          </cell>
          <cell r="AN73">
            <v>37987</v>
          </cell>
          <cell r="AO73">
            <v>38018</v>
          </cell>
          <cell r="AP73">
            <v>38047</v>
          </cell>
          <cell r="AQ73">
            <v>38078</v>
          </cell>
          <cell r="AR73">
            <v>38108</v>
          </cell>
          <cell r="AS73">
            <v>38139</v>
          </cell>
          <cell r="AT73">
            <v>38169</v>
          </cell>
          <cell r="AU73">
            <v>38200</v>
          </cell>
          <cell r="AV73">
            <v>38231</v>
          </cell>
          <cell r="AW73">
            <v>38261</v>
          </cell>
          <cell r="AX73">
            <v>38292</v>
          </cell>
          <cell r="AY73">
            <v>38322</v>
          </cell>
        </row>
        <row r="74">
          <cell r="B74">
            <v>2.5000000000000001E-2</v>
          </cell>
          <cell r="C74" t="str">
            <v>Rate</v>
          </cell>
          <cell r="D74">
            <v>0</v>
          </cell>
          <cell r="E74">
            <v>0</v>
          </cell>
          <cell r="F74">
            <v>0</v>
          </cell>
          <cell r="G74">
            <v>0</v>
          </cell>
          <cell r="H74">
            <v>0</v>
          </cell>
          <cell r="I74">
            <v>0</v>
          </cell>
          <cell r="J74">
            <v>0</v>
          </cell>
          <cell r="K74">
            <v>0</v>
          </cell>
          <cell r="L74">
            <v>0</v>
          </cell>
          <cell r="M74">
            <v>0</v>
          </cell>
          <cell r="N74">
            <v>0</v>
          </cell>
          <cell r="O74">
            <v>0</v>
          </cell>
          <cell r="P74">
            <v>0</v>
          </cell>
          <cell r="Q74">
            <v>0</v>
          </cell>
          <cell r="R74">
            <v>5.7902120000000001E-2</v>
          </cell>
          <cell r="S74">
            <v>6.5106629999999999E-2</v>
          </cell>
          <cell r="T74">
            <v>6.5106629999999999E-2</v>
          </cell>
          <cell r="U74">
            <v>6.5106629999999999E-2</v>
          </cell>
          <cell r="V74">
            <v>7.2682300000000005E-2</v>
          </cell>
          <cell r="W74">
            <v>7.2682300000000005E-2</v>
          </cell>
          <cell r="X74">
            <v>7.2682300000000005E-2</v>
          </cell>
          <cell r="Y74">
            <v>7.7765329999999994E-2</v>
          </cell>
          <cell r="Z74">
            <v>7.7765329999999994E-2</v>
          </cell>
          <cell r="AA74">
            <v>7.7765329999999994E-2</v>
          </cell>
          <cell r="AB74">
            <v>8.2736649999999995E-2</v>
          </cell>
          <cell r="AC74">
            <v>8.2736649999999995E-2</v>
          </cell>
          <cell r="AD74">
            <v>8.2736649999999995E-2</v>
          </cell>
          <cell r="AE74">
            <v>8.2876489999999997E-2</v>
          </cell>
          <cell r="AF74">
            <v>8.2876489999999997E-2</v>
          </cell>
          <cell r="AG74">
            <v>8.2876489999999997E-2</v>
          </cell>
          <cell r="AH74">
            <v>8.2744160000000011E-2</v>
          </cell>
          <cell r="AI74">
            <v>8.2744160000000011E-2</v>
          </cell>
          <cell r="AJ74">
            <v>8.2744160000000011E-2</v>
          </cell>
          <cell r="AK74">
            <v>8.2870809999999989E-2</v>
          </cell>
          <cell r="AL74">
            <v>8.2870809999999989E-2</v>
          </cell>
          <cell r="AM74">
            <v>8.2870809999999989E-2</v>
          </cell>
          <cell r="AN74">
            <v>8.2870809999999989E-2</v>
          </cell>
          <cell r="AO74">
            <v>8.2870809999999989E-2</v>
          </cell>
          <cell r="AP74">
            <v>8.2870809999999989E-2</v>
          </cell>
          <cell r="AQ74">
            <v>8.2870809999999989E-2</v>
          </cell>
          <cell r="AR74">
            <v>8.2870809999999989E-2</v>
          </cell>
          <cell r="AS74">
            <v>8.2870809999999989E-2</v>
          </cell>
          <cell r="AT74">
            <v>8.2870809999999989E-2</v>
          </cell>
          <cell r="AU74">
            <v>8.2870809999999989E-2</v>
          </cell>
          <cell r="AV74">
            <v>8.2870809999999989E-2</v>
          </cell>
          <cell r="AW74">
            <v>8.2870809999999989E-2</v>
          </cell>
          <cell r="AX74">
            <v>8.2870809999999989E-2</v>
          </cell>
          <cell r="AY74">
            <v>8.2870809999999989E-2</v>
          </cell>
        </row>
      </sheetData>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Unit Data Real$"/>
    </sheetNames>
    <sheetDataSet>
      <sheetData sheetId="0" refreshError="1">
        <row r="62">
          <cell r="G62">
            <v>0</v>
          </cell>
        </row>
      </sheetData>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ocumentation"/>
      <sheetName val="Model Inputs"/>
      <sheetName val="Gen Rate Structure"/>
      <sheetName val="ProSym Inputs"/>
      <sheetName val="SCE Financials"/>
      <sheetName val="SDG&amp;E Financials"/>
      <sheetName val="Power Supply Cost Table 24"/>
      <sheetName val="Revenue Requirement Table 18"/>
      <sheetName val="DWR Proforma - Accrued"/>
      <sheetName val="Cash Flows"/>
      <sheetName val="DWR Summary $MWh"/>
      <sheetName val="DS Coverage"/>
      <sheetName val="JP Morgan Input"/>
      <sheetName val="Common Rate Base Detail"/>
      <sheetName val="ProSym Processor"/>
      <sheetName val="ProSym Spot Summary"/>
      <sheetName val="Volume Analysis"/>
      <sheetName val="JPM Output"/>
      <sheetName val="Navigant v CAPUC Filed"/>
      <sheetName val="Presentation Graphics"/>
      <sheetName val="DWR Financials"/>
      <sheetName val="DWR Energy Requirements &amp; Sales"/>
      <sheetName val="DWR Revenue Requirement"/>
      <sheetName val="Revenue Requirement Tables"/>
      <sheetName val="Rate Increase Breakdown"/>
      <sheetName val="Per Unit Revenue Requirement"/>
      <sheetName val="BLTables"/>
      <sheetName val="BLCapIFd"/>
      <sheetName val="BLTaxable"/>
      <sheetName val="BLTaxExempt"/>
      <sheetName val="BLComb"/>
      <sheetName val="BLMonthly"/>
    </sheetNames>
    <sheetDataSet>
      <sheetData sheetId="0" refreshError="1"/>
      <sheetData sheetId="1" refreshError="1">
        <row r="108">
          <cell r="H108">
            <v>0</v>
          </cell>
        </row>
        <row r="109">
          <cell r="H109">
            <v>2</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mp;L"/>
      <sheetName val="Income Stmt"/>
      <sheetName val="Sheet1"/>
      <sheetName val="Cash Flow"/>
      <sheetName val="Balance Sheet"/>
      <sheetName val="Value Added"/>
      <sheetName val="Edison Funding"/>
      <sheetName val="Reserves"/>
      <sheetName val="Sheet8"/>
      <sheetName val="Sheet9"/>
      <sheetName val="Sheet10"/>
      <sheetName val="Sheet11"/>
      <sheetName val="Sheet12"/>
      <sheetName val="Sheet13"/>
      <sheetName val="Sheet14"/>
      <sheetName val="Sheet15"/>
      <sheetName val="Sheet16"/>
      <sheetName val="Module2"/>
      <sheetName val="Module5"/>
      <sheetName val="Module1"/>
      <sheetName val="Module3"/>
      <sheetName val="Module4"/>
      <sheetName val="Module6"/>
      <sheetName val="Module7"/>
      <sheetName val="Module8"/>
      <sheetName val="Module9"/>
    </sheetNames>
    <sheetDataSet>
      <sheetData sheetId="0" refreshError="1"/>
      <sheetData sheetId="1" refreshError="1">
        <row r="5">
          <cell r="AK5" t="str">
            <v>For Main Menu, Press HOME</v>
          </cell>
        </row>
        <row r="7">
          <cell r="AL7" t="str">
            <v>Date of Last Update or Change</v>
          </cell>
          <cell r="AN7">
            <v>36410</v>
          </cell>
        </row>
        <row r="8">
          <cell r="AP8" t="str">
            <v>Cell</v>
          </cell>
        </row>
        <row r="9">
          <cell r="AN9" t="str">
            <v>Amount</v>
          </cell>
          <cell r="AP9" t="str">
            <v>Reference</v>
          </cell>
        </row>
        <row r="10">
          <cell r="AL10" t="str">
            <v>Start points for financial reporting</v>
          </cell>
        </row>
        <row r="12">
          <cell r="AL12" t="str">
            <v>Current Year - January</v>
          </cell>
        </row>
        <row r="13">
          <cell r="AL13" t="str">
            <v xml:space="preserve">     Beginning Cash Balance</v>
          </cell>
          <cell r="AN13">
            <v>79999</v>
          </cell>
          <cell r="AP13" t="str">
            <v>AM267</v>
          </cell>
        </row>
        <row r="14">
          <cell r="AL14" t="str">
            <v xml:space="preserve">     Beginning Debt Balance</v>
          </cell>
          <cell r="AN14">
            <v>447299</v>
          </cell>
          <cell r="AP14" t="str">
            <v>AM282</v>
          </cell>
        </row>
        <row r="16">
          <cell r="AL16" t="str">
            <v>Current Year  - Totals</v>
          </cell>
        </row>
        <row r="17">
          <cell r="AL17" t="str">
            <v xml:space="preserve">     Amortization of Leasehold Improvements</v>
          </cell>
          <cell r="AN17">
            <v>-46</v>
          </cell>
          <cell r="AP17" t="str">
            <v>B327</v>
          </cell>
        </row>
        <row r="18">
          <cell r="AL18" t="str">
            <v xml:space="preserve">     Amortization of Furniture &amp; Equipment</v>
          </cell>
          <cell r="AN18">
            <v>-443.63</v>
          </cell>
          <cell r="AP18" t="str">
            <v>B328</v>
          </cell>
        </row>
        <row r="19">
          <cell r="AL19" t="str">
            <v xml:space="preserve">     </v>
          </cell>
        </row>
        <row r="20">
          <cell r="AL20" t="str">
            <v xml:space="preserve">     Labor Expense</v>
          </cell>
          <cell r="AN20">
            <v>-5450</v>
          </cell>
          <cell r="AP20" t="str">
            <v>B334</v>
          </cell>
        </row>
        <row r="21">
          <cell r="AL21" t="str">
            <v xml:space="preserve">     Benefits &amp; Payroll Taxes</v>
          </cell>
          <cell r="AN21">
            <v>-1600</v>
          </cell>
          <cell r="AP21" t="str">
            <v>B335</v>
          </cell>
        </row>
        <row r="22">
          <cell r="AL22" t="str">
            <v xml:space="preserve">     Controllable Expenses</v>
          </cell>
          <cell r="AN22">
            <v>-1839</v>
          </cell>
          <cell r="AP22" t="str">
            <v>B336</v>
          </cell>
        </row>
        <row r="23">
          <cell r="AL23" t="str">
            <v xml:space="preserve">     Professional Expenses</v>
          </cell>
          <cell r="AN23">
            <v>-1149</v>
          </cell>
          <cell r="AP23" t="str">
            <v>B337</v>
          </cell>
        </row>
        <row r="24">
          <cell r="AL24" t="str">
            <v xml:space="preserve">    </v>
          </cell>
        </row>
        <row r="25">
          <cell r="AL25" t="str">
            <v xml:space="preserve">     Corporate O/H - General</v>
          </cell>
          <cell r="AN25">
            <v>-874</v>
          </cell>
          <cell r="AP25" t="str">
            <v>B346</v>
          </cell>
        </row>
        <row r="26">
          <cell r="AL26" t="str">
            <v xml:space="preserve">     Corporate O/H - Insurance</v>
          </cell>
          <cell r="AN26">
            <v>-100</v>
          </cell>
          <cell r="AP26" t="str">
            <v>B347</v>
          </cell>
        </row>
        <row r="28">
          <cell r="AL28" t="str">
            <v xml:space="preserve">      Total Current Year Operating Expense</v>
          </cell>
          <cell r="AN28">
            <v>-11501.630000000001</v>
          </cell>
        </row>
        <row r="31">
          <cell r="AL31" t="str">
            <v>REMINDERS -  Occasional Update May Be Needed</v>
          </cell>
        </row>
        <row r="32">
          <cell r="AL32" t="str">
            <v>Current Year -  Monthly Amounts</v>
          </cell>
        </row>
        <row r="33">
          <cell r="AL33" t="str">
            <v xml:space="preserve">     Amortization of Debt</v>
          </cell>
          <cell r="AP33" t="str">
            <v>AM284..AX284</v>
          </cell>
        </row>
        <row r="34">
          <cell r="AL34" t="str">
            <v>Current &amp; Next Year - Monthly Amounts</v>
          </cell>
          <cell r="AP34" t="str">
            <v>AM308..AX308</v>
          </cell>
        </row>
        <row r="35">
          <cell r="AL35" t="str">
            <v xml:space="preserve">     Interest Rate Swap Expense</v>
          </cell>
          <cell r="AP35" t="str">
            <v>BA308..BL308</v>
          </cell>
        </row>
        <row r="42">
          <cell r="A42" t="str">
            <v>Edison Capital</v>
          </cell>
        </row>
        <row r="43">
          <cell r="A43" t="str">
            <v>Income Statement</v>
          </cell>
        </row>
        <row r="44">
          <cell r="A44" t="str">
            <v>Five Year Outlook - Mid-March Analysis</v>
          </cell>
          <cell r="AL44" t="str">
            <v>Base Case</v>
          </cell>
          <cell r="AW44" t="str">
            <v>Actuals thru December 1998</v>
          </cell>
          <cell r="BK44" t="str">
            <v>Actuals thru June 1999</v>
          </cell>
        </row>
        <row r="47">
          <cell r="A47" t="str">
            <v>AFTER TAX NET INCOME</v>
          </cell>
          <cell r="B47">
            <v>1998</v>
          </cell>
          <cell r="C47">
            <v>1999</v>
          </cell>
          <cell r="D47">
            <v>2000</v>
          </cell>
          <cell r="E47">
            <v>2001</v>
          </cell>
          <cell r="F47">
            <v>2002</v>
          </cell>
          <cell r="G47">
            <v>2003</v>
          </cell>
          <cell r="H47">
            <v>2004</v>
          </cell>
          <cell r="I47">
            <v>2005</v>
          </cell>
          <cell r="J47">
            <v>2006</v>
          </cell>
          <cell r="K47">
            <v>2007</v>
          </cell>
          <cell r="L47">
            <v>2008</v>
          </cell>
          <cell r="AL47" t="str">
            <v>AFTER TAX NET INCOME</v>
          </cell>
          <cell r="AM47" t="str">
            <v>Jan</v>
          </cell>
          <cell r="AN47" t="str">
            <v>Feb</v>
          </cell>
          <cell r="AO47" t="str">
            <v>Mar</v>
          </cell>
          <cell r="AP47" t="str">
            <v>Apr</v>
          </cell>
          <cell r="AQ47" t="str">
            <v>May</v>
          </cell>
          <cell r="AR47" t="str">
            <v>Jun</v>
          </cell>
          <cell r="AS47" t="str">
            <v>Jul</v>
          </cell>
          <cell r="AT47" t="str">
            <v>Aug</v>
          </cell>
          <cell r="AU47" t="str">
            <v>Sep</v>
          </cell>
          <cell r="AV47" t="str">
            <v>Oct</v>
          </cell>
          <cell r="AW47" t="str">
            <v>Nov</v>
          </cell>
          <cell r="AX47" t="str">
            <v>Dec</v>
          </cell>
          <cell r="AY47">
            <v>1998</v>
          </cell>
          <cell r="BA47" t="str">
            <v>Jan</v>
          </cell>
          <cell r="BB47" t="str">
            <v>Feb</v>
          </cell>
          <cell r="BC47" t="str">
            <v>Mar</v>
          </cell>
          <cell r="BD47" t="str">
            <v>Apr</v>
          </cell>
          <cell r="BE47" t="str">
            <v>May</v>
          </cell>
          <cell r="BF47" t="str">
            <v>Jun</v>
          </cell>
          <cell r="BG47" t="str">
            <v>Jul</v>
          </cell>
          <cell r="BH47" t="str">
            <v>Aug</v>
          </cell>
          <cell r="BI47" t="str">
            <v>Sep</v>
          </cell>
          <cell r="BJ47" t="str">
            <v>Oct</v>
          </cell>
          <cell r="BK47" t="str">
            <v>Nov</v>
          </cell>
          <cell r="BL47" t="str">
            <v>Dec</v>
          </cell>
          <cell r="BM47">
            <v>1999</v>
          </cell>
        </row>
        <row r="48">
          <cell r="A48" t="str">
            <v>Affordable Housing:</v>
          </cell>
          <cell r="AL48" t="str">
            <v>Affordable Housing:</v>
          </cell>
        </row>
        <row r="49">
          <cell r="A49" t="str">
            <v xml:space="preserve">  In-Service Projects </v>
          </cell>
          <cell r="B49">
            <v>42736.837102051402</v>
          </cell>
          <cell r="C49">
            <v>48542.671697996091</v>
          </cell>
          <cell r="D49">
            <v>34262.379178720679</v>
          </cell>
          <cell r="E49">
            <v>31266.791554711734</v>
          </cell>
          <cell r="F49">
            <v>28571.493404804616</v>
          </cell>
          <cell r="G49">
            <v>21249.274408111974</v>
          </cell>
          <cell r="H49">
            <v>17106.94848179254</v>
          </cell>
          <cell r="I49">
            <v>10080.542545016231</v>
          </cell>
          <cell r="J49">
            <v>7884.6393755489553</v>
          </cell>
          <cell r="K49">
            <v>5941.9744142254103</v>
          </cell>
          <cell r="L49">
            <v>1209.8890019698069</v>
          </cell>
          <cell r="AL49" t="str">
            <v xml:space="preserve">  In-Service Projects </v>
          </cell>
          <cell r="AM49">
            <v>2163.2139995950811</v>
          </cell>
          <cell r="AN49">
            <v>3296.5601426979847</v>
          </cell>
          <cell r="AO49">
            <v>2479.2587293461634</v>
          </cell>
          <cell r="AP49">
            <v>2668.8791343846087</v>
          </cell>
          <cell r="AQ49">
            <v>2975.8791343846087</v>
          </cell>
          <cell r="AR49">
            <v>2714.112839590005</v>
          </cell>
          <cell r="AS49">
            <v>3252.8075707556586</v>
          </cell>
          <cell r="AT49">
            <v>3211.7464129134592</v>
          </cell>
          <cell r="AU49">
            <v>2967.1796346684591</v>
          </cell>
          <cell r="AV49">
            <v>3807.9883444784587</v>
          </cell>
          <cell r="AW49">
            <v>4336.113434198458</v>
          </cell>
          <cell r="AX49">
            <v>8863.0977250384567</v>
          </cell>
          <cell r="AY49">
            <v>42736.837102051402</v>
          </cell>
          <cell r="BA49">
            <v>3053.0555588833467</v>
          </cell>
          <cell r="BB49">
            <v>3428.0555588833467</v>
          </cell>
          <cell r="BC49">
            <v>3298.0555588833467</v>
          </cell>
          <cell r="BD49">
            <v>2943.8753209133047</v>
          </cell>
          <cell r="BE49">
            <v>4911.9137883066396</v>
          </cell>
          <cell r="BF49">
            <v>2830.4051303037286</v>
          </cell>
          <cell r="BG49">
            <v>12677.13513030373</v>
          </cell>
          <cell r="BH49">
            <v>2711.1351303037291</v>
          </cell>
          <cell r="BI49">
            <v>2616.1351303037291</v>
          </cell>
          <cell r="BJ49">
            <v>2723.1351303037291</v>
          </cell>
          <cell r="BK49">
            <v>2799.6351303037291</v>
          </cell>
          <cell r="BL49">
            <v>4550.1351303037291</v>
          </cell>
          <cell r="BM49">
            <v>48542.671697996091</v>
          </cell>
        </row>
        <row r="50">
          <cell r="A50" t="str">
            <v xml:space="preserve">  Board Approved</v>
          </cell>
          <cell r="B50">
            <v>-247.55728040620085</v>
          </cell>
          <cell r="C50">
            <v>-503.19361968019484</v>
          </cell>
          <cell r="D50">
            <v>100</v>
          </cell>
          <cell r="E50">
            <v>8954.9669919479238</v>
          </cell>
          <cell r="F50">
            <v>9951.50172686306</v>
          </cell>
          <cell r="G50">
            <v>10575.471592331398</v>
          </cell>
          <cell r="H50">
            <v>10315.60532535651</v>
          </cell>
          <cell r="I50">
            <v>10314.382887377862</v>
          </cell>
          <cell r="J50">
            <v>10597.754577281581</v>
          </cell>
          <cell r="K50">
            <v>10944.738678375519</v>
          </cell>
          <cell r="L50">
            <v>10451.028787275562</v>
          </cell>
          <cell r="AL50" t="str">
            <v xml:space="preserve">  Board Appr'd Projects</v>
          </cell>
          <cell r="AM50">
            <v>0.17227141656665879</v>
          </cell>
          <cell r="AN50">
            <v>0.17227141656665879</v>
          </cell>
          <cell r="AO50">
            <v>0.17227141656665879</v>
          </cell>
          <cell r="AP50">
            <v>2.029811017122146</v>
          </cell>
          <cell r="AQ50">
            <v>2.029811017122146</v>
          </cell>
          <cell r="AR50">
            <v>2.029811017122146</v>
          </cell>
          <cell r="AS50">
            <v>-10.4924068112112</v>
          </cell>
          <cell r="AT50">
            <v>-10.4924068112112</v>
          </cell>
          <cell r="AU50">
            <v>-10.4924068112112</v>
          </cell>
          <cell r="AV50">
            <v>-10.4924068112112</v>
          </cell>
          <cell r="AW50">
            <v>-92.257289721211222</v>
          </cell>
          <cell r="AX50">
            <v>-119.93661074121123</v>
          </cell>
          <cell r="AY50">
            <v>-247.55728040620085</v>
          </cell>
          <cell r="BA50">
            <v>52.589351117033317</v>
          </cell>
          <cell r="BB50">
            <v>85.333052606124241</v>
          </cell>
          <cell r="BC50">
            <v>100.01596413812425</v>
          </cell>
          <cell r="BD50">
            <v>75.049075367544532</v>
          </cell>
          <cell r="BE50">
            <v>58.750332745044524</v>
          </cell>
          <cell r="BF50">
            <v>74.872482717346244</v>
          </cell>
          <cell r="BG50">
            <v>21.651969094774174</v>
          </cell>
          <cell r="BH50">
            <v>35.910053358774171</v>
          </cell>
          <cell r="BI50">
            <v>22.29271504596781</v>
          </cell>
          <cell r="BJ50">
            <v>-69.920067388873477</v>
          </cell>
          <cell r="BK50">
            <v>-162.10735183302336</v>
          </cell>
          <cell r="BL50">
            <v>-797.63119664903138</v>
          </cell>
          <cell r="BM50">
            <v>-503.19361968019484</v>
          </cell>
        </row>
        <row r="51">
          <cell r="A51" t="str">
            <v xml:space="preserve">  Proposed Projects</v>
          </cell>
          <cell r="B51">
            <v>0</v>
          </cell>
          <cell r="C51">
            <v>237.16442535031484</v>
          </cell>
          <cell r="D51">
            <v>1318.0566082031178</v>
          </cell>
          <cell r="E51">
            <v>2885.3230482062208</v>
          </cell>
          <cell r="F51">
            <v>4821.1958949460723</v>
          </cell>
          <cell r="G51">
            <v>7148.1549795565516</v>
          </cell>
          <cell r="H51">
            <v>9873.641856981958</v>
          </cell>
          <cell r="I51">
            <v>16142.781024585951</v>
          </cell>
          <cell r="J51">
            <v>33186.034463328353</v>
          </cell>
          <cell r="K51">
            <v>54401.442224055878</v>
          </cell>
          <cell r="L51">
            <v>61821.990861490594</v>
          </cell>
          <cell r="AL51" t="str">
            <v xml:space="preserve">  Proposed Projects</v>
          </cell>
          <cell r="AM51">
            <v>0</v>
          </cell>
          <cell r="AN51">
            <v>0</v>
          </cell>
          <cell r="AO51">
            <v>0</v>
          </cell>
          <cell r="AP51">
            <v>0</v>
          </cell>
          <cell r="AQ51">
            <v>0</v>
          </cell>
          <cell r="AR51">
            <v>0</v>
          </cell>
          <cell r="AS51">
            <v>0</v>
          </cell>
          <cell r="AT51">
            <v>0</v>
          </cell>
          <cell r="AU51">
            <v>0</v>
          </cell>
          <cell r="AV51">
            <v>0</v>
          </cell>
          <cell r="AW51">
            <v>0</v>
          </cell>
          <cell r="AX51">
            <v>0</v>
          </cell>
          <cell r="AY51">
            <v>0</v>
          </cell>
          <cell r="BA51">
            <v>0</v>
          </cell>
          <cell r="BB51">
            <v>0</v>
          </cell>
          <cell r="BC51">
            <v>0</v>
          </cell>
          <cell r="BD51">
            <v>0</v>
          </cell>
          <cell r="BE51">
            <v>0</v>
          </cell>
          <cell r="BF51">
            <v>0</v>
          </cell>
          <cell r="BG51">
            <v>39.527404225052479</v>
          </cell>
          <cell r="BH51">
            <v>39.527404225052479</v>
          </cell>
          <cell r="BI51">
            <v>39.527404225052479</v>
          </cell>
          <cell r="BJ51">
            <v>39.527404225052479</v>
          </cell>
          <cell r="BK51">
            <v>39.527404225052479</v>
          </cell>
          <cell r="BL51">
            <v>39.527404225052479</v>
          </cell>
          <cell r="BM51">
            <v>237.16442535031484</v>
          </cell>
        </row>
        <row r="52">
          <cell r="A52" t="str">
            <v xml:space="preserve">  Gain on Syndication </v>
          </cell>
          <cell r="B52">
            <v>0</v>
          </cell>
          <cell r="C52">
            <v>21343.256000000001</v>
          </cell>
          <cell r="D52">
            <v>18083</v>
          </cell>
          <cell r="E52">
            <v>17000</v>
          </cell>
          <cell r="F52">
            <v>21250</v>
          </cell>
          <cell r="G52">
            <v>25500</v>
          </cell>
          <cell r="H52">
            <v>29750</v>
          </cell>
          <cell r="I52">
            <v>0</v>
          </cell>
          <cell r="J52">
            <v>0</v>
          </cell>
          <cell r="K52">
            <v>0</v>
          </cell>
          <cell r="L52">
            <v>0</v>
          </cell>
          <cell r="AL52" t="str">
            <v xml:space="preserve">  New Syndication Fees</v>
          </cell>
          <cell r="AM52">
            <v>0</v>
          </cell>
          <cell r="AN52">
            <v>0</v>
          </cell>
          <cell r="AO52">
            <v>0</v>
          </cell>
          <cell r="AP52">
            <v>0</v>
          </cell>
          <cell r="AQ52">
            <v>0</v>
          </cell>
          <cell r="AR52">
            <v>0</v>
          </cell>
          <cell r="AS52">
            <v>0</v>
          </cell>
          <cell r="AT52">
            <v>0</v>
          </cell>
          <cell r="AU52">
            <v>0</v>
          </cell>
          <cell r="AV52">
            <v>0</v>
          </cell>
          <cell r="AW52">
            <v>0</v>
          </cell>
          <cell r="AX52">
            <v>0</v>
          </cell>
          <cell r="AY52">
            <v>0</v>
          </cell>
          <cell r="BA52">
            <v>0</v>
          </cell>
          <cell r="BB52">
            <v>0</v>
          </cell>
          <cell r="BC52">
            <v>8239.41</v>
          </cell>
          <cell r="BD52">
            <v>0</v>
          </cell>
          <cell r="BE52">
            <v>0</v>
          </cell>
          <cell r="BF52">
            <v>3979.018</v>
          </cell>
          <cell r="BG52">
            <v>0</v>
          </cell>
          <cell r="BH52">
            <v>0</v>
          </cell>
          <cell r="BI52">
            <v>4611.7640000000001</v>
          </cell>
          <cell r="BJ52">
            <v>0</v>
          </cell>
          <cell r="BK52">
            <v>0</v>
          </cell>
          <cell r="BL52">
            <v>4513.0640000000003</v>
          </cell>
          <cell r="BM52">
            <v>21343.256000000001</v>
          </cell>
        </row>
        <row r="53">
          <cell r="A53" t="str">
            <v xml:space="preserve">    Total Affordable Housing</v>
          </cell>
          <cell r="B53">
            <v>42489.279821645199</v>
          </cell>
          <cell r="C53">
            <v>69619.89850366622</v>
          </cell>
          <cell r="D53">
            <v>53763.435786923794</v>
          </cell>
          <cell r="E53">
            <v>60107.081594865878</v>
          </cell>
          <cell r="F53">
            <v>64594.191026613749</v>
          </cell>
          <cell r="G53">
            <v>64472.900979999926</v>
          </cell>
          <cell r="H53">
            <v>67046.19566413101</v>
          </cell>
          <cell r="I53">
            <v>36537.706456980042</v>
          </cell>
          <cell r="J53">
            <v>51668.428416158888</v>
          </cell>
          <cell r="K53">
            <v>71288.155316656805</v>
          </cell>
          <cell r="L53">
            <v>73482.908650735961</v>
          </cell>
          <cell r="AL53" t="str">
            <v xml:space="preserve">    Total Affordable Housing</v>
          </cell>
          <cell r="AM53">
            <v>2163.3862710116478</v>
          </cell>
          <cell r="AN53">
            <v>3296.7324141145514</v>
          </cell>
          <cell r="AO53">
            <v>2479.43100076273</v>
          </cell>
          <cell r="AP53">
            <v>2670.9089454017308</v>
          </cell>
          <cell r="AQ53">
            <v>2977.9089454017308</v>
          </cell>
          <cell r="AR53">
            <v>2716.1426506071271</v>
          </cell>
          <cell r="AS53">
            <v>3242.3151639444472</v>
          </cell>
          <cell r="AT53">
            <v>3201.2540061022478</v>
          </cell>
          <cell r="AU53">
            <v>2956.6872278572478</v>
          </cell>
          <cell r="AV53">
            <v>3797.4959376672473</v>
          </cell>
          <cell r="AW53">
            <v>4243.8561444772467</v>
          </cell>
          <cell r="AX53">
            <v>8743.1611142972451</v>
          </cell>
          <cell r="AY53">
            <v>42489.279821645207</v>
          </cell>
          <cell r="BA53">
            <v>3105.6449100003802</v>
          </cell>
          <cell r="BB53">
            <v>3513.3886114894708</v>
          </cell>
          <cell r="BC53">
            <v>11637.48152302147</v>
          </cell>
          <cell r="BD53">
            <v>3018.9243962808491</v>
          </cell>
          <cell r="BE53">
            <v>4970.6641210516846</v>
          </cell>
          <cell r="BF53">
            <v>6884.295613021075</v>
          </cell>
          <cell r="BG53">
            <v>12738.314503623556</v>
          </cell>
          <cell r="BH53">
            <v>2786.572587887556</v>
          </cell>
          <cell r="BI53">
            <v>7289.7192495747495</v>
          </cell>
          <cell r="BJ53">
            <v>2692.7424671399081</v>
          </cell>
          <cell r="BK53">
            <v>2677.0551826957585</v>
          </cell>
          <cell r="BL53">
            <v>8305.0953378797512</v>
          </cell>
          <cell r="BM53">
            <v>69619.898503666205</v>
          </cell>
        </row>
        <row r="54">
          <cell r="A54" t="str">
            <v>Leveraged Leases:</v>
          </cell>
          <cell r="AL54" t="str">
            <v>Leveraged Leases:</v>
          </cell>
        </row>
        <row r="55">
          <cell r="A55" t="str">
            <v xml:space="preserve">  Current Projects</v>
          </cell>
          <cell r="B55">
            <v>113387.94710016002</v>
          </cell>
          <cell r="C55">
            <v>125809.48071350003</v>
          </cell>
          <cell r="D55">
            <v>89754.196500913909</v>
          </cell>
          <cell r="E55">
            <v>50259.889989949632</v>
          </cell>
          <cell r="F55">
            <v>22237.397135529623</v>
          </cell>
          <cell r="G55">
            <v>9197.0353850096217</v>
          </cell>
          <cell r="H55">
            <v>7797.0534674096216</v>
          </cell>
          <cell r="I55">
            <v>7087.9860725296203</v>
          </cell>
          <cell r="J55">
            <v>7214.4733660496204</v>
          </cell>
          <cell r="K55">
            <v>6967.7200481496202</v>
          </cell>
          <cell r="L55">
            <v>7224.4562093496224</v>
          </cell>
          <cell r="AL55" t="str">
            <v xml:space="preserve">  Current Projects</v>
          </cell>
          <cell r="AM55">
            <v>4342.375041133334</v>
          </cell>
          <cell r="AN55">
            <v>4550.3458940733344</v>
          </cell>
          <cell r="AO55">
            <v>9508.6401491733322</v>
          </cell>
          <cell r="AP55">
            <v>10004.691789413333</v>
          </cell>
          <cell r="AQ55">
            <v>9826.4168140333368</v>
          </cell>
          <cell r="AR55">
            <v>9738.8315592333329</v>
          </cell>
          <cell r="AS55">
            <v>10112.368679333335</v>
          </cell>
          <cell r="AT55">
            <v>12048.233251373331</v>
          </cell>
          <cell r="AU55">
            <v>11571.034796213335</v>
          </cell>
          <cell r="AV55">
            <v>10957.781386853336</v>
          </cell>
          <cell r="AW55">
            <v>11213.080904753335</v>
          </cell>
          <cell r="AX55">
            <v>9514.1468345733338</v>
          </cell>
          <cell r="AY55">
            <v>113387.94710016002</v>
          </cell>
          <cell r="BA55">
            <v>11175.116913340002</v>
          </cell>
          <cell r="BB55">
            <v>11366.809443640002</v>
          </cell>
          <cell r="BC55">
            <v>11119.977652560003</v>
          </cell>
          <cell r="BD55">
            <v>11328.22358136</v>
          </cell>
          <cell r="BE55">
            <v>10800.527455020003</v>
          </cell>
          <cell r="BF55">
            <v>10296.901807120003</v>
          </cell>
          <cell r="BG55">
            <v>10179.52580354</v>
          </cell>
          <cell r="BH55">
            <v>10345.38393826</v>
          </cell>
          <cell r="BI55">
            <v>9849.2825273800026</v>
          </cell>
          <cell r="BJ55">
            <v>9308.2357513800016</v>
          </cell>
          <cell r="BK55">
            <v>9438.8775816400012</v>
          </cell>
          <cell r="BL55">
            <v>10600.618258260001</v>
          </cell>
          <cell r="BM55">
            <v>125809.48071350002</v>
          </cell>
        </row>
        <row r="56">
          <cell r="A56" t="str">
            <v xml:space="preserve">  Proposed Projects (Swiss Com-Pickle)</v>
          </cell>
          <cell r="B56">
            <v>0</v>
          </cell>
          <cell r="C56">
            <v>5181.2645664000001</v>
          </cell>
          <cell r="D56">
            <v>48731</v>
          </cell>
          <cell r="E56">
            <v>39151.114659800005</v>
          </cell>
          <cell r="F56">
            <v>55122.183027600011</v>
          </cell>
          <cell r="G56">
            <v>81612.008183600003</v>
          </cell>
          <cell r="H56">
            <v>85461.961244400009</v>
          </cell>
          <cell r="I56">
            <v>99489.628771000018</v>
          </cell>
          <cell r="J56">
            <v>112482.85774180002</v>
          </cell>
          <cell r="K56">
            <v>124197.07134640003</v>
          </cell>
          <cell r="L56">
            <v>134350.26794800002</v>
          </cell>
          <cell r="AL56" t="str">
            <v xml:space="preserve">  Proposed Projects</v>
          </cell>
          <cell r="AM56">
            <v>0</v>
          </cell>
          <cell r="AN56">
            <v>0</v>
          </cell>
          <cell r="AO56">
            <v>0</v>
          </cell>
          <cell r="AP56">
            <v>0</v>
          </cell>
          <cell r="AQ56">
            <v>0</v>
          </cell>
          <cell r="AR56">
            <v>0</v>
          </cell>
          <cell r="AS56">
            <v>0</v>
          </cell>
          <cell r="AT56">
            <v>0</v>
          </cell>
          <cell r="AU56">
            <v>0</v>
          </cell>
          <cell r="AV56">
            <v>0</v>
          </cell>
          <cell r="AW56">
            <v>0</v>
          </cell>
          <cell r="AX56">
            <v>0</v>
          </cell>
          <cell r="AY56">
            <v>0</v>
          </cell>
          <cell r="BA56">
            <v>0</v>
          </cell>
          <cell r="BB56">
            <v>0</v>
          </cell>
          <cell r="BC56">
            <v>0</v>
          </cell>
          <cell r="BD56">
            <v>0</v>
          </cell>
          <cell r="BE56">
            <v>0</v>
          </cell>
          <cell r="BF56">
            <v>0</v>
          </cell>
          <cell r="BG56">
            <v>0</v>
          </cell>
          <cell r="BH56">
            <v>0</v>
          </cell>
          <cell r="BI56">
            <v>0</v>
          </cell>
          <cell r="BJ56">
            <v>1727.0881888000001</v>
          </cell>
          <cell r="BK56">
            <v>1727.0881888000001</v>
          </cell>
          <cell r="BL56">
            <v>1727.0881888000001</v>
          </cell>
          <cell r="BM56">
            <v>5181.2645664000001</v>
          </cell>
        </row>
        <row r="57">
          <cell r="A57" t="str">
            <v xml:space="preserve">    Total Leveraged Leases</v>
          </cell>
          <cell r="B57">
            <v>113387.94710016002</v>
          </cell>
          <cell r="C57">
            <v>130990.74527990003</v>
          </cell>
          <cell r="D57">
            <v>138485.19650091391</v>
          </cell>
          <cell r="E57">
            <v>89411.004649749637</v>
          </cell>
          <cell r="F57">
            <v>77359.580163129634</v>
          </cell>
          <cell r="G57">
            <v>90809.043568609632</v>
          </cell>
          <cell r="H57">
            <v>93259.014711809636</v>
          </cell>
          <cell r="I57">
            <v>106577.61484352963</v>
          </cell>
          <cell r="J57">
            <v>119697.33110784963</v>
          </cell>
          <cell r="K57">
            <v>131164.79139454965</v>
          </cell>
          <cell r="L57">
            <v>141574.72415734964</v>
          </cell>
          <cell r="AL57" t="str">
            <v xml:space="preserve">    Total Leveraged Leases</v>
          </cell>
          <cell r="AM57">
            <v>4342.375041133334</v>
          </cell>
          <cell r="AN57">
            <v>4550.3458940733344</v>
          </cell>
          <cell r="AO57">
            <v>9508.6401491733322</v>
          </cell>
          <cell r="AP57">
            <v>10004.691789413333</v>
          </cell>
          <cell r="AQ57">
            <v>9826.4168140333368</v>
          </cell>
          <cell r="AR57">
            <v>9738.8315592333329</v>
          </cell>
          <cell r="AS57">
            <v>10112.368679333335</v>
          </cell>
          <cell r="AT57">
            <v>12048.233251373331</v>
          </cell>
          <cell r="AU57">
            <v>11571.034796213335</v>
          </cell>
          <cell r="AV57">
            <v>10957.781386853336</v>
          </cell>
          <cell r="AW57">
            <v>11213.080904753335</v>
          </cell>
          <cell r="AX57">
            <v>9514.1468345733338</v>
          </cell>
          <cell r="AY57">
            <v>113387.94710016002</v>
          </cell>
          <cell r="BA57">
            <v>11175.116913340002</v>
          </cell>
          <cell r="BB57">
            <v>11366.809443640002</v>
          </cell>
          <cell r="BC57">
            <v>11119.977652560003</v>
          </cell>
          <cell r="BD57">
            <v>11328.22358136</v>
          </cell>
          <cell r="BE57">
            <v>10800.527455020003</v>
          </cell>
          <cell r="BF57">
            <v>10296.901807120003</v>
          </cell>
          <cell r="BG57">
            <v>10179.52580354</v>
          </cell>
          <cell r="BH57">
            <v>10345.38393826</v>
          </cell>
          <cell r="BI57">
            <v>9849.2825273800026</v>
          </cell>
          <cell r="BJ57">
            <v>11035.323940180002</v>
          </cell>
          <cell r="BK57">
            <v>11165.965770440002</v>
          </cell>
          <cell r="BL57">
            <v>12327.706447060002</v>
          </cell>
          <cell r="BM57">
            <v>130990.74527990002</v>
          </cell>
        </row>
        <row r="58">
          <cell r="A58" t="str">
            <v>Energy Partnerships:</v>
          </cell>
          <cell r="AL58" t="str">
            <v>Energy Partnerships:</v>
          </cell>
        </row>
        <row r="59">
          <cell r="A59" t="str">
            <v xml:space="preserve">  Current Projects</v>
          </cell>
          <cell r="B59">
            <v>1425.2742255550002</v>
          </cell>
          <cell r="C59">
            <v>61.323630000000009</v>
          </cell>
          <cell r="D59">
            <v>130.94708000000003</v>
          </cell>
          <cell r="E59">
            <v>223.38332000000003</v>
          </cell>
          <cell r="F59">
            <v>301.00606000000005</v>
          </cell>
          <cell r="G59">
            <v>385.14674000000002</v>
          </cell>
          <cell r="H59">
            <v>475.21282000000008</v>
          </cell>
          <cell r="I59">
            <v>571.79684000000009</v>
          </cell>
          <cell r="J59">
            <v>682.0092800000001</v>
          </cell>
          <cell r="K59">
            <v>799.33220000000006</v>
          </cell>
          <cell r="L59">
            <v>926.13576000000012</v>
          </cell>
          <cell r="AL59" t="str">
            <v xml:space="preserve">  Current Projects</v>
          </cell>
          <cell r="AM59">
            <v>10.472</v>
          </cell>
          <cell r="AN59">
            <v>10.472</v>
          </cell>
          <cell r="AO59">
            <v>63.149061825000075</v>
          </cell>
          <cell r="AP59">
            <v>10.472</v>
          </cell>
          <cell r="AQ59">
            <v>10.472</v>
          </cell>
          <cell r="AR59">
            <v>265.64013822500004</v>
          </cell>
          <cell r="AS59">
            <v>10.472</v>
          </cell>
          <cell r="AT59">
            <v>10</v>
          </cell>
          <cell r="AU59">
            <v>29.167887280000031</v>
          </cell>
          <cell r="AV59">
            <v>10</v>
          </cell>
          <cell r="AW59">
            <v>10</v>
          </cell>
          <cell r="AX59">
            <v>984.95713822500011</v>
          </cell>
          <cell r="AY59">
            <v>1425.2742255550002</v>
          </cell>
          <cell r="BA59">
            <v>0</v>
          </cell>
          <cell r="BB59">
            <v>0</v>
          </cell>
          <cell r="BC59">
            <v>15.330907500000002</v>
          </cell>
          <cell r="BD59">
            <v>0</v>
          </cell>
          <cell r="BE59">
            <v>0</v>
          </cell>
          <cell r="BF59">
            <v>15.330907500000002</v>
          </cell>
          <cell r="BG59">
            <v>0</v>
          </cell>
          <cell r="BH59">
            <v>0</v>
          </cell>
          <cell r="BI59">
            <v>15.330907500000002</v>
          </cell>
          <cell r="BJ59">
            <v>0</v>
          </cell>
          <cell r="BK59">
            <v>0</v>
          </cell>
          <cell r="BL59">
            <v>15.330907500000002</v>
          </cell>
          <cell r="BM59">
            <v>61.323630000000009</v>
          </cell>
        </row>
        <row r="60">
          <cell r="A60" t="str">
            <v xml:space="preserve">  Proposed Projects</v>
          </cell>
          <cell r="B60">
            <v>0</v>
          </cell>
          <cell r="C60">
            <v>0</v>
          </cell>
          <cell r="D60">
            <v>0</v>
          </cell>
          <cell r="E60">
            <v>0</v>
          </cell>
          <cell r="F60">
            <v>0</v>
          </cell>
          <cell r="G60">
            <v>0</v>
          </cell>
          <cell r="H60">
            <v>0</v>
          </cell>
          <cell r="I60">
            <v>0</v>
          </cell>
          <cell r="J60">
            <v>0</v>
          </cell>
          <cell r="K60">
            <v>0</v>
          </cell>
          <cell r="L60">
            <v>0</v>
          </cell>
          <cell r="AL60" t="str">
            <v xml:space="preserve">  Proposed Projects</v>
          </cell>
          <cell r="AM60">
            <v>0</v>
          </cell>
          <cell r="AN60">
            <v>0</v>
          </cell>
          <cell r="AO60">
            <v>0</v>
          </cell>
          <cell r="AP60">
            <v>0</v>
          </cell>
          <cell r="AQ60">
            <v>0</v>
          </cell>
          <cell r="AR60">
            <v>0</v>
          </cell>
          <cell r="AS60">
            <v>0</v>
          </cell>
          <cell r="AT60">
            <v>0</v>
          </cell>
          <cell r="AU60">
            <v>0</v>
          </cell>
          <cell r="AV60">
            <v>0</v>
          </cell>
          <cell r="AW60">
            <v>0</v>
          </cell>
          <cell r="AX60">
            <v>0</v>
          </cell>
          <cell r="AY60">
            <v>0</v>
          </cell>
          <cell r="BA60">
            <v>0</v>
          </cell>
          <cell r="BB60">
            <v>0</v>
          </cell>
          <cell r="BC60">
            <v>0</v>
          </cell>
          <cell r="BD60">
            <v>0</v>
          </cell>
          <cell r="BE60">
            <v>0</v>
          </cell>
          <cell r="BF60">
            <v>0</v>
          </cell>
          <cell r="BG60">
            <v>0</v>
          </cell>
          <cell r="BH60">
            <v>0</v>
          </cell>
          <cell r="BI60">
            <v>0</v>
          </cell>
          <cell r="BJ60">
            <v>0</v>
          </cell>
          <cell r="BK60">
            <v>0</v>
          </cell>
          <cell r="BL60">
            <v>0</v>
          </cell>
          <cell r="BM60">
            <v>0</v>
          </cell>
        </row>
        <row r="61">
          <cell r="A61" t="str">
            <v xml:space="preserve">     Total Energy Partnerships</v>
          </cell>
          <cell r="B61">
            <v>1425.2742255550002</v>
          </cell>
          <cell r="C61">
            <v>61.323630000000009</v>
          </cell>
          <cell r="D61">
            <v>130.94708000000003</v>
          </cell>
          <cell r="E61">
            <v>223.38332000000003</v>
          </cell>
          <cell r="F61">
            <v>301.00606000000005</v>
          </cell>
          <cell r="G61">
            <v>385.14674000000002</v>
          </cell>
          <cell r="H61">
            <v>475.21282000000008</v>
          </cell>
          <cell r="I61">
            <v>571.79684000000009</v>
          </cell>
          <cell r="J61">
            <v>682.0092800000001</v>
          </cell>
          <cell r="K61">
            <v>799.33220000000006</v>
          </cell>
          <cell r="L61">
            <v>926.13576000000012</v>
          </cell>
          <cell r="AL61" t="str">
            <v xml:space="preserve">     Total Energy Partnerships</v>
          </cell>
          <cell r="AM61">
            <v>10.472</v>
          </cell>
          <cell r="AN61">
            <v>10.472</v>
          </cell>
          <cell r="AO61">
            <v>63.149061825000075</v>
          </cell>
          <cell r="AP61">
            <v>10.472</v>
          </cell>
          <cell r="AQ61">
            <v>10.472</v>
          </cell>
          <cell r="AR61">
            <v>265.64013822500004</v>
          </cell>
          <cell r="AS61">
            <v>10.472</v>
          </cell>
          <cell r="AT61">
            <v>10</v>
          </cell>
          <cell r="AU61">
            <v>29.167887280000031</v>
          </cell>
          <cell r="AV61">
            <v>10</v>
          </cell>
          <cell r="AW61">
            <v>10</v>
          </cell>
          <cell r="AX61">
            <v>984.95713822500011</v>
          </cell>
          <cell r="AY61">
            <v>1425.2742255550002</v>
          </cell>
          <cell r="BA61">
            <v>0</v>
          </cell>
          <cell r="BB61">
            <v>0</v>
          </cell>
          <cell r="BC61">
            <v>15.330907500000002</v>
          </cell>
          <cell r="BD61">
            <v>0</v>
          </cell>
          <cell r="BE61">
            <v>0</v>
          </cell>
          <cell r="BF61">
            <v>15.330907500000002</v>
          </cell>
          <cell r="BG61">
            <v>0</v>
          </cell>
          <cell r="BH61">
            <v>0</v>
          </cell>
          <cell r="BI61">
            <v>15.330907500000002</v>
          </cell>
          <cell r="BJ61">
            <v>0</v>
          </cell>
          <cell r="BK61">
            <v>0</v>
          </cell>
          <cell r="BL61">
            <v>15.330907500000002</v>
          </cell>
          <cell r="BM61">
            <v>61.323630000000009</v>
          </cell>
        </row>
        <row r="62">
          <cell r="A62" t="str">
            <v>Wind Projects:</v>
          </cell>
          <cell r="AL62" t="str">
            <v>Vendor Financing:</v>
          </cell>
        </row>
        <row r="63">
          <cell r="A63" t="str">
            <v xml:space="preserve">  Current Projects</v>
          </cell>
          <cell r="B63">
            <v>0</v>
          </cell>
          <cell r="C63">
            <v>2737.5440849999986</v>
          </cell>
          <cell r="D63">
            <v>9327.116427500001</v>
          </cell>
          <cell r="E63">
            <v>9887.152700303066</v>
          </cell>
          <cell r="F63">
            <v>10581.881463450703</v>
          </cell>
          <cell r="G63">
            <v>11120.398451350051</v>
          </cell>
          <cell r="H63">
            <v>10814.424367737787</v>
          </cell>
          <cell r="I63">
            <v>10048.896858989798</v>
          </cell>
          <cell r="J63">
            <v>10183.575318699324</v>
          </cell>
          <cell r="K63">
            <v>11074.012156020104</v>
          </cell>
          <cell r="L63">
            <v>11502.691204108074</v>
          </cell>
          <cell r="AL63" t="str">
            <v xml:space="preserve">  Current Projects</v>
          </cell>
        </row>
        <row r="64">
          <cell r="A64" t="str">
            <v xml:space="preserve">  Proposed Projects</v>
          </cell>
          <cell r="B64">
            <v>0</v>
          </cell>
          <cell r="C64">
            <v>0</v>
          </cell>
          <cell r="D64">
            <v>0</v>
          </cell>
          <cell r="E64">
            <v>0</v>
          </cell>
          <cell r="F64">
            <v>0</v>
          </cell>
          <cell r="G64">
            <v>0</v>
          </cell>
          <cell r="H64">
            <v>0</v>
          </cell>
          <cell r="I64">
            <v>0</v>
          </cell>
          <cell r="J64">
            <v>0</v>
          </cell>
          <cell r="K64">
            <v>0</v>
          </cell>
          <cell r="L64">
            <v>0</v>
          </cell>
          <cell r="AL64" t="str">
            <v xml:space="preserve">  Proposed Projects</v>
          </cell>
        </row>
        <row r="65">
          <cell r="A65" t="str">
            <v xml:space="preserve">     Total Wind Projects</v>
          </cell>
          <cell r="B65">
            <v>0</v>
          </cell>
          <cell r="C65">
            <v>2737.5440849999986</v>
          </cell>
          <cell r="D65">
            <v>9327.116427500001</v>
          </cell>
          <cell r="E65">
            <v>9887.152700303066</v>
          </cell>
          <cell r="F65">
            <v>10581.881463450703</v>
          </cell>
          <cell r="G65">
            <v>11120.398451350051</v>
          </cell>
          <cell r="H65">
            <v>10814.424367737787</v>
          </cell>
          <cell r="I65">
            <v>10048.896858989798</v>
          </cell>
          <cell r="J65">
            <v>10183.575318699324</v>
          </cell>
          <cell r="K65">
            <v>11074.012156020104</v>
          </cell>
          <cell r="L65">
            <v>11502.691204108074</v>
          </cell>
          <cell r="AL65" t="str">
            <v xml:space="preserve">     Total Vendor Financing Projects</v>
          </cell>
          <cell r="AM65">
            <v>0</v>
          </cell>
          <cell r="AN65">
            <v>0</v>
          </cell>
          <cell r="AO65">
            <v>0</v>
          </cell>
          <cell r="AP65">
            <v>0</v>
          </cell>
          <cell r="AQ65">
            <v>0</v>
          </cell>
          <cell r="AR65">
            <v>0</v>
          </cell>
          <cell r="AS65">
            <v>0</v>
          </cell>
          <cell r="AT65">
            <v>0</v>
          </cell>
          <cell r="AU65">
            <v>0</v>
          </cell>
          <cell r="AV65">
            <v>0</v>
          </cell>
          <cell r="AW65">
            <v>0</v>
          </cell>
          <cell r="AX65">
            <v>0</v>
          </cell>
          <cell r="AY65">
            <v>0</v>
          </cell>
          <cell r="BA65">
            <v>0</v>
          </cell>
          <cell r="BB65">
            <v>0</v>
          </cell>
          <cell r="BC65">
            <v>0</v>
          </cell>
          <cell r="BD65">
            <v>0</v>
          </cell>
          <cell r="BE65">
            <v>0</v>
          </cell>
          <cell r="BF65">
            <v>0</v>
          </cell>
          <cell r="BG65">
            <v>0</v>
          </cell>
          <cell r="BH65">
            <v>0</v>
          </cell>
          <cell r="BI65">
            <v>0</v>
          </cell>
          <cell r="BJ65">
            <v>0</v>
          </cell>
          <cell r="BK65">
            <v>0</v>
          </cell>
          <cell r="BL65">
            <v>0</v>
          </cell>
          <cell r="BM65">
            <v>0</v>
          </cell>
        </row>
        <row r="66">
          <cell r="A66" t="str">
            <v>Electric Vehicle Financing Income:</v>
          </cell>
          <cell r="AL66" t="str">
            <v>Electric Vehicle Financing Income:</v>
          </cell>
        </row>
        <row r="67">
          <cell r="A67" t="str">
            <v xml:space="preserve">  Current Projects</v>
          </cell>
          <cell r="B67">
            <v>0</v>
          </cell>
          <cell r="C67">
            <v>0</v>
          </cell>
          <cell r="D67">
            <v>0</v>
          </cell>
          <cell r="E67">
            <v>0</v>
          </cell>
          <cell r="F67">
            <v>0</v>
          </cell>
          <cell r="G67">
            <v>0</v>
          </cell>
          <cell r="H67">
            <v>0</v>
          </cell>
          <cell r="I67">
            <v>0</v>
          </cell>
          <cell r="J67">
            <v>0</v>
          </cell>
          <cell r="K67">
            <v>0</v>
          </cell>
          <cell r="L67">
            <v>0</v>
          </cell>
          <cell r="AL67" t="str">
            <v xml:space="preserve">  Current Projects</v>
          </cell>
        </row>
        <row r="68">
          <cell r="A68" t="str">
            <v xml:space="preserve">  Proposed Projects</v>
          </cell>
          <cell r="B68">
            <v>0</v>
          </cell>
          <cell r="C68">
            <v>0</v>
          </cell>
          <cell r="D68">
            <v>0</v>
          </cell>
          <cell r="E68">
            <v>0</v>
          </cell>
          <cell r="F68">
            <v>0</v>
          </cell>
          <cell r="G68">
            <v>0</v>
          </cell>
          <cell r="H68">
            <v>0</v>
          </cell>
          <cell r="I68">
            <v>0</v>
          </cell>
          <cell r="J68">
            <v>0</v>
          </cell>
          <cell r="K68">
            <v>0</v>
          </cell>
          <cell r="L68">
            <v>0</v>
          </cell>
          <cell r="AL68" t="str">
            <v xml:space="preserve">  Proposed Projects</v>
          </cell>
        </row>
        <row r="69">
          <cell r="A69" t="str">
            <v xml:space="preserve">     Total EVF Projects</v>
          </cell>
          <cell r="B69">
            <v>0</v>
          </cell>
          <cell r="C69">
            <v>0</v>
          </cell>
          <cell r="D69">
            <v>0</v>
          </cell>
          <cell r="E69">
            <v>0</v>
          </cell>
          <cell r="F69">
            <v>0</v>
          </cell>
          <cell r="G69">
            <v>0</v>
          </cell>
          <cell r="H69">
            <v>0</v>
          </cell>
          <cell r="I69">
            <v>0</v>
          </cell>
          <cell r="J69">
            <v>0</v>
          </cell>
          <cell r="K69">
            <v>0</v>
          </cell>
          <cell r="L69">
            <v>0</v>
          </cell>
          <cell r="AL69" t="str">
            <v xml:space="preserve">     Total EVF Projects</v>
          </cell>
        </row>
        <row r="70">
          <cell r="A70" t="str">
            <v>Infrastructure Investments:</v>
          </cell>
          <cell r="AL70" t="str">
            <v>Infrastructure Investments:</v>
          </cell>
        </row>
        <row r="71">
          <cell r="A71" t="str">
            <v xml:space="preserve">  Current Projects</v>
          </cell>
          <cell r="B71">
            <v>-592.63659654609171</v>
          </cell>
          <cell r="C71">
            <v>1151.8408068451749</v>
          </cell>
          <cell r="D71">
            <v>1379.2473915046501</v>
          </cell>
          <cell r="E71">
            <v>4193.347920618191</v>
          </cell>
          <cell r="F71">
            <v>9258.6947057632569</v>
          </cell>
          <cell r="G71">
            <v>27523.872061806742</v>
          </cell>
          <cell r="H71">
            <v>25055.911482753148</v>
          </cell>
          <cell r="I71">
            <v>10266.24295099912</v>
          </cell>
          <cell r="J71">
            <v>80193.792837206405</v>
          </cell>
          <cell r="K71">
            <v>73665.258256000016</v>
          </cell>
          <cell r="L71">
            <v>49514.288830999998</v>
          </cell>
          <cell r="AL71" t="str">
            <v xml:space="preserve">  Current Projects</v>
          </cell>
          <cell r="AM71">
            <v>206.60241666666667</v>
          </cell>
          <cell r="AN71">
            <v>-1</v>
          </cell>
          <cell r="AO71">
            <v>107.22041666666667</v>
          </cell>
          <cell r="AP71">
            <v>-28.779583333333335</v>
          </cell>
          <cell r="AQ71">
            <v>48.936109166666668</v>
          </cell>
          <cell r="AR71">
            <v>-9.1824217941333472</v>
          </cell>
          <cell r="AS71">
            <v>0.52541666666661513</v>
          </cell>
          <cell r="AT71">
            <v>337.22041666666667</v>
          </cell>
          <cell r="AU71">
            <v>-2.7795833333333335</v>
          </cell>
          <cell r="AV71">
            <v>-2.7795833333333335</v>
          </cell>
          <cell r="AW71">
            <v>-2.7795833333333335</v>
          </cell>
          <cell r="AX71">
            <v>-1245.8406172519583</v>
          </cell>
          <cell r="AY71">
            <v>-592.63659654609171</v>
          </cell>
          <cell r="BA71">
            <v>-2.7795833333333335</v>
          </cell>
          <cell r="BB71">
            <v>-2.7795833333333335</v>
          </cell>
          <cell r="BC71">
            <v>286.17281220666666</v>
          </cell>
          <cell r="BD71">
            <v>-2.7795833333333335</v>
          </cell>
          <cell r="BE71">
            <v>-2.7795833333333335</v>
          </cell>
          <cell r="BF71">
            <v>576.99041461946672</v>
          </cell>
          <cell r="BG71">
            <v>25.911941666666664</v>
          </cell>
          <cell r="BH71">
            <v>-2.7795833333333335</v>
          </cell>
          <cell r="BI71">
            <v>-2.7795833333333335</v>
          </cell>
          <cell r="BJ71">
            <v>10.697895666666668</v>
          </cell>
          <cell r="BK71">
            <v>-2.7795833333333335</v>
          </cell>
          <cell r="BL71">
            <v>271.5248260190416</v>
          </cell>
          <cell r="BM71">
            <v>1151.8408068451749</v>
          </cell>
        </row>
        <row r="72">
          <cell r="A72" t="str">
            <v xml:space="preserve">  Proposed Projects</v>
          </cell>
          <cell r="B72">
            <v>0</v>
          </cell>
          <cell r="C72">
            <v>24</v>
          </cell>
          <cell r="D72">
            <v>39964</v>
          </cell>
          <cell r="E72">
            <v>83755.247499999998</v>
          </cell>
          <cell r="F72">
            <v>112385.31125</v>
          </cell>
          <cell r="G72">
            <v>104039.82224800001</v>
          </cell>
          <cell r="H72">
            <v>126784.30243600001</v>
          </cell>
          <cell r="I72">
            <v>163312.66586100002</v>
          </cell>
          <cell r="J72">
            <v>-19000</v>
          </cell>
          <cell r="K72">
            <v>-172000</v>
          </cell>
          <cell r="L72">
            <v>-225000</v>
          </cell>
          <cell r="AL72" t="str">
            <v xml:space="preserve">  Proposed Projects</v>
          </cell>
          <cell r="AM72">
            <v>0</v>
          </cell>
          <cell r="AN72">
            <v>0</v>
          </cell>
          <cell r="AO72">
            <v>0</v>
          </cell>
          <cell r="AP72">
            <v>0</v>
          </cell>
          <cell r="AQ72">
            <v>0</v>
          </cell>
          <cell r="AR72">
            <v>0</v>
          </cell>
          <cell r="AS72">
            <v>0</v>
          </cell>
          <cell r="AT72">
            <v>0</v>
          </cell>
          <cell r="AU72">
            <v>0</v>
          </cell>
          <cell r="AV72">
            <v>0</v>
          </cell>
          <cell r="AW72">
            <v>0</v>
          </cell>
          <cell r="AX72">
            <v>0</v>
          </cell>
          <cell r="AY72">
            <v>0</v>
          </cell>
          <cell r="BA72">
            <v>1</v>
          </cell>
          <cell r="BB72">
            <v>-2</v>
          </cell>
          <cell r="BC72">
            <v>-50</v>
          </cell>
          <cell r="BD72">
            <v>17</v>
          </cell>
          <cell r="BE72">
            <v>-2</v>
          </cell>
          <cell r="BF72">
            <v>-703</v>
          </cell>
          <cell r="BG72">
            <v>0</v>
          </cell>
          <cell r="BH72">
            <v>0</v>
          </cell>
          <cell r="BI72">
            <v>0</v>
          </cell>
          <cell r="BJ72">
            <v>0</v>
          </cell>
          <cell r="BK72">
            <v>0</v>
          </cell>
          <cell r="BL72">
            <v>763</v>
          </cell>
          <cell r="BM72">
            <v>24</v>
          </cell>
        </row>
        <row r="73">
          <cell r="A73" t="str">
            <v xml:space="preserve">     Total Infrastructure Projects</v>
          </cell>
          <cell r="B73">
            <v>-592.63659654609171</v>
          </cell>
          <cell r="C73">
            <v>1175.8408068451749</v>
          </cell>
          <cell r="D73">
            <v>41343.24739150465</v>
          </cell>
          <cell r="E73">
            <v>87948.595420618192</v>
          </cell>
          <cell r="F73">
            <v>121644.00595576325</v>
          </cell>
          <cell r="G73">
            <v>131563.69430980674</v>
          </cell>
          <cell r="H73">
            <v>151840.21391875317</v>
          </cell>
          <cell r="I73">
            <v>173578.90881199914</v>
          </cell>
          <cell r="J73">
            <v>61193.792837206405</v>
          </cell>
          <cell r="K73">
            <v>-98334.741743999984</v>
          </cell>
          <cell r="L73">
            <v>-175485.71116900002</v>
          </cell>
          <cell r="AL73" t="str">
            <v xml:space="preserve">     Total Infrastructure Projects</v>
          </cell>
          <cell r="AM73">
            <v>206.60241666666667</v>
          </cell>
          <cell r="AN73">
            <v>-1</v>
          </cell>
          <cell r="AO73">
            <v>107.22041666666667</v>
          </cell>
          <cell r="AP73">
            <v>-28.779583333333335</v>
          </cell>
          <cell r="AQ73">
            <v>48.936109166666668</v>
          </cell>
          <cell r="AR73">
            <v>-9.1824217941333472</v>
          </cell>
          <cell r="AS73">
            <v>0.52541666666661513</v>
          </cell>
          <cell r="AT73">
            <v>337.22041666666667</v>
          </cell>
          <cell r="AU73">
            <v>-2.7795833333333335</v>
          </cell>
          <cell r="AV73">
            <v>-2.7795833333333335</v>
          </cell>
          <cell r="AW73">
            <v>-2.7795833333333335</v>
          </cell>
          <cell r="AX73">
            <v>-1245.8406172519583</v>
          </cell>
          <cell r="AY73">
            <v>-592.63659654609171</v>
          </cell>
          <cell r="BA73">
            <v>-1.7795833333333335</v>
          </cell>
          <cell r="BB73">
            <v>-4.7795833333333331</v>
          </cell>
          <cell r="BC73">
            <v>236.17281220666666</v>
          </cell>
          <cell r="BD73">
            <v>14.220416666666667</v>
          </cell>
          <cell r="BE73">
            <v>-4.7795833333333331</v>
          </cell>
          <cell r="BF73">
            <v>-126.00958538053328</v>
          </cell>
          <cell r="BG73">
            <v>25.911941666666664</v>
          </cell>
          <cell r="BH73">
            <v>-2.7795833333333335</v>
          </cell>
          <cell r="BI73">
            <v>-2.7795833333333335</v>
          </cell>
          <cell r="BJ73">
            <v>10.697895666666668</v>
          </cell>
          <cell r="BK73">
            <v>-2.7795833333333335</v>
          </cell>
          <cell r="BL73">
            <v>1034.5248260190415</v>
          </cell>
          <cell r="BM73">
            <v>1175.8408068451749</v>
          </cell>
        </row>
        <row r="74">
          <cell r="A74" t="str">
            <v>Other Income</v>
          </cell>
          <cell r="B74">
            <v>579.79999999999995</v>
          </cell>
          <cell r="C74">
            <v>623</v>
          </cell>
          <cell r="D74">
            <v>0</v>
          </cell>
          <cell r="E74">
            <v>0</v>
          </cell>
          <cell r="F74">
            <v>0</v>
          </cell>
          <cell r="G74">
            <v>0</v>
          </cell>
          <cell r="H74">
            <v>0</v>
          </cell>
          <cell r="I74">
            <v>0</v>
          </cell>
          <cell r="J74">
            <v>0</v>
          </cell>
          <cell r="K74">
            <v>0</v>
          </cell>
          <cell r="L74">
            <v>0</v>
          </cell>
          <cell r="AL74" t="str">
            <v xml:space="preserve">Other Income </v>
          </cell>
          <cell r="AM74">
            <v>2</v>
          </cell>
          <cell r="AN74">
            <v>1</v>
          </cell>
          <cell r="AO74">
            <v>163</v>
          </cell>
          <cell r="AP74">
            <v>0</v>
          </cell>
          <cell r="AQ74">
            <v>0</v>
          </cell>
          <cell r="AR74">
            <v>112</v>
          </cell>
          <cell r="AS74">
            <v>0</v>
          </cell>
          <cell r="AT74">
            <v>2</v>
          </cell>
          <cell r="AU74">
            <v>135</v>
          </cell>
          <cell r="AV74">
            <v>2.4</v>
          </cell>
          <cell r="AW74">
            <v>0</v>
          </cell>
          <cell r="AX74">
            <v>162.4</v>
          </cell>
          <cell r="AY74">
            <v>579.79999999999995</v>
          </cell>
          <cell r="BA74">
            <v>3</v>
          </cell>
          <cell r="BB74">
            <v>0</v>
          </cell>
          <cell r="BC74">
            <v>104</v>
          </cell>
          <cell r="BD74">
            <v>-32</v>
          </cell>
          <cell r="BE74">
            <v>0</v>
          </cell>
          <cell r="BF74">
            <v>330</v>
          </cell>
          <cell r="BG74">
            <v>0</v>
          </cell>
          <cell r="BH74">
            <v>0</v>
          </cell>
          <cell r="BI74">
            <v>98</v>
          </cell>
          <cell r="BJ74">
            <v>0</v>
          </cell>
          <cell r="BK74">
            <v>0</v>
          </cell>
          <cell r="BL74">
            <v>120</v>
          </cell>
          <cell r="BM74">
            <v>623</v>
          </cell>
        </row>
        <row r="75">
          <cell r="A75" t="str">
            <v xml:space="preserve">   TOTAL A/T INCOME</v>
          </cell>
          <cell r="B75">
            <v>157289.66455081411</v>
          </cell>
          <cell r="C75">
            <v>205208.35230541142</v>
          </cell>
          <cell r="D75">
            <v>243049.94318684237</v>
          </cell>
          <cell r="E75">
            <v>247577.21768553677</v>
          </cell>
          <cell r="F75">
            <v>274480.66466895735</v>
          </cell>
          <cell r="G75">
            <v>298351.18404976634</v>
          </cell>
          <cell r="H75">
            <v>323435.0614824316</v>
          </cell>
          <cell r="I75">
            <v>327314.92381149856</v>
          </cell>
          <cell r="J75">
            <v>243425.13695991423</v>
          </cell>
          <cell r="K75">
            <v>115991.54932322657</v>
          </cell>
          <cell r="L75">
            <v>52000.748603193642</v>
          </cell>
          <cell r="AL75" t="str">
            <v xml:space="preserve">   TOTAL A/T INCOME</v>
          </cell>
          <cell r="AM75">
            <v>6724.8357288116476</v>
          </cell>
          <cell r="AN75">
            <v>7857.5503081878851</v>
          </cell>
          <cell r="AO75">
            <v>12321.44062842773</v>
          </cell>
          <cell r="AP75">
            <v>12657.29315148173</v>
          </cell>
          <cell r="AQ75">
            <v>12863.733868601734</v>
          </cell>
          <cell r="AR75">
            <v>12823.431926271327</v>
          </cell>
          <cell r="AS75">
            <v>13365.681259944449</v>
          </cell>
          <cell r="AT75">
            <v>15598.707674142246</v>
          </cell>
          <cell r="AU75">
            <v>14689.11032801725</v>
          </cell>
          <cell r="AV75">
            <v>14764.897741187249</v>
          </cell>
          <cell r="AW75">
            <v>15464.157465897249</v>
          </cell>
          <cell r="AX75">
            <v>18158.824469843621</v>
          </cell>
          <cell r="AY75">
            <v>157289.66455081411</v>
          </cell>
          <cell r="BA75">
            <v>14281.982240007048</v>
          </cell>
          <cell r="BB75">
            <v>14875.41847179614</v>
          </cell>
          <cell r="BC75">
            <v>23112.962895288139</v>
          </cell>
          <cell r="BD75">
            <v>14329.368394307516</v>
          </cell>
          <cell r="BE75">
            <v>15766.411992738354</v>
          </cell>
          <cell r="BF75">
            <v>17400.518742260545</v>
          </cell>
          <cell r="BG75">
            <v>22943.75224883022</v>
          </cell>
          <cell r="BH75">
            <v>13129.176942814223</v>
          </cell>
          <cell r="BI75">
            <v>17249.553101121419</v>
          </cell>
          <cell r="BJ75">
            <v>13738.764302986576</v>
          </cell>
          <cell r="BK75">
            <v>13840.241369802427</v>
          </cell>
          <cell r="BL75">
            <v>21802.657518458793</v>
          </cell>
          <cell r="BM75">
            <v>202470.80822041139</v>
          </cell>
        </row>
        <row r="77">
          <cell r="A77" t="str">
            <v>Interest Income (After Tax)</v>
          </cell>
          <cell r="B77">
            <v>1352.5853079992871</v>
          </cell>
          <cell r="C77">
            <v>778.84089489298299</v>
          </cell>
          <cell r="D77">
            <v>175.12777361468545</v>
          </cell>
          <cell r="E77">
            <v>415</v>
          </cell>
          <cell r="F77">
            <v>415</v>
          </cell>
          <cell r="G77">
            <v>415</v>
          </cell>
          <cell r="H77">
            <v>415</v>
          </cell>
          <cell r="I77">
            <v>128.37995962844971</v>
          </cell>
          <cell r="J77">
            <v>-36.126982626501992</v>
          </cell>
          <cell r="K77">
            <v>-155.45721347860635</v>
          </cell>
          <cell r="L77">
            <v>-69.763080057593982</v>
          </cell>
          <cell r="AL77" t="str">
            <v>Interest Income (After Tax)</v>
          </cell>
          <cell r="AM77">
            <v>162.23982888028272</v>
          </cell>
          <cell r="AN77">
            <v>219.61418851882308</v>
          </cell>
          <cell r="AO77">
            <v>289.57303914047895</v>
          </cell>
          <cell r="AP77">
            <v>21.068596757913014</v>
          </cell>
          <cell r="AQ77">
            <v>20.421344073848473</v>
          </cell>
          <cell r="AR77">
            <v>115.53054832096981</v>
          </cell>
          <cell r="AS77">
            <v>170.32202494625369</v>
          </cell>
          <cell r="AT77">
            <v>66.169187223531168</v>
          </cell>
          <cell r="AU77">
            <v>76.151305586109885</v>
          </cell>
          <cell r="AV77">
            <v>94.737190008725349</v>
          </cell>
          <cell r="AW77">
            <v>68.128643753814487</v>
          </cell>
          <cell r="AX77">
            <v>48.629410788536461</v>
          </cell>
          <cell r="AY77">
            <v>1352.5853079992871</v>
          </cell>
          <cell r="BA77">
            <v>40.883088127928694</v>
          </cell>
          <cell r="BB77">
            <v>10.586606146412116</v>
          </cell>
          <cell r="BC77">
            <v>7.8525710272625986</v>
          </cell>
          <cell r="BD77">
            <v>316.54088025619342</v>
          </cell>
          <cell r="BE77">
            <v>99.724826068818331</v>
          </cell>
          <cell r="BF77">
            <v>57.55126265386837</v>
          </cell>
          <cell r="BG77">
            <v>40.538038488661613</v>
          </cell>
          <cell r="BH77">
            <v>111.91077510352588</v>
          </cell>
          <cell r="BI77">
            <v>71.307831213781839</v>
          </cell>
          <cell r="BJ77">
            <v>-22.55141446756128</v>
          </cell>
          <cell r="BK77">
            <v>8.1575066638243232</v>
          </cell>
          <cell r="BL77">
            <v>36.338923610267109</v>
          </cell>
          <cell r="BM77">
            <v>778.84089489298299</v>
          </cell>
        </row>
        <row r="78">
          <cell r="A78" t="str">
            <v>Interest Expense (After tax)</v>
          </cell>
          <cell r="B78">
            <v>-24784.714600920001</v>
          </cell>
          <cell r="C78">
            <v>-23885.555337171849</v>
          </cell>
          <cell r="D78">
            <v>-48228</v>
          </cell>
          <cell r="E78">
            <v>-41607.47907727625</v>
          </cell>
          <cell r="F78">
            <v>-37109.735732514251</v>
          </cell>
          <cell r="G78">
            <v>-31025.30378405175</v>
          </cell>
          <cell r="H78">
            <v>-20404.861496766349</v>
          </cell>
          <cell r="I78">
            <v>-10806.123099972461</v>
          </cell>
          <cell r="J78">
            <v>-6440.8069698500094</v>
          </cell>
          <cell r="K78">
            <v>-3238.584086113271</v>
          </cell>
          <cell r="L78">
            <v>-672.50084624134047</v>
          </cell>
          <cell r="AL78" t="str">
            <v>Interest Expense (After tax)</v>
          </cell>
          <cell r="AM78">
            <v>-1657.8571665549998</v>
          </cell>
          <cell r="AN78">
            <v>-1438.7884476250001</v>
          </cell>
          <cell r="AO78">
            <v>-2168.4839384816664</v>
          </cell>
          <cell r="AP78">
            <v>-2101.3535752750004</v>
          </cell>
          <cell r="AQ78">
            <v>-2125.7921586083335</v>
          </cell>
          <cell r="AR78">
            <v>-1999.860604441667</v>
          </cell>
          <cell r="AS78">
            <v>-2456.0603002750004</v>
          </cell>
          <cell r="AT78">
            <v>-2614.5082169416673</v>
          </cell>
          <cell r="AU78">
            <v>-2295.6421154416671</v>
          </cell>
          <cell r="AV78">
            <v>-2058.3760139416668</v>
          </cell>
          <cell r="AW78">
            <v>-2064.1383056083337</v>
          </cell>
          <cell r="AX78">
            <v>-1803.8537577249999</v>
          </cell>
          <cell r="AY78">
            <v>-24784.714600920001</v>
          </cell>
          <cell r="BA78">
            <v>-1493.3561970687679</v>
          </cell>
          <cell r="BB78">
            <v>-1459.8606243239647</v>
          </cell>
          <cell r="BC78">
            <v>-1436.2119569816896</v>
          </cell>
          <cell r="BD78">
            <v>-1424.091967506492</v>
          </cell>
          <cell r="BE78">
            <v>-1424.9617688450667</v>
          </cell>
          <cell r="BF78">
            <v>-1464.106351879931</v>
          </cell>
          <cell r="BG78">
            <v>-1954.3101130378168</v>
          </cell>
          <cell r="BH78">
            <v>-2227.1863633362855</v>
          </cell>
          <cell r="BI78">
            <v>-2208.4500660051649</v>
          </cell>
          <cell r="BJ78">
            <v>-2181.7839974654262</v>
          </cell>
          <cell r="BK78">
            <v>-2224.4971473407518</v>
          </cell>
          <cell r="BL78">
            <v>-4386.7387833804914</v>
          </cell>
          <cell r="BM78">
            <v>-23885.555337171849</v>
          </cell>
        </row>
        <row r="79">
          <cell r="A79" t="str">
            <v>Reserve Maintenance</v>
          </cell>
          <cell r="B79">
            <v>-3058.7679521396485</v>
          </cell>
          <cell r="C79">
            <v>-8849.1058928658895</v>
          </cell>
          <cell r="D79">
            <v>-7009</v>
          </cell>
          <cell r="E79">
            <v>-4140.4712306562105</v>
          </cell>
          <cell r="F79">
            <v>-3584.275682975268</v>
          </cell>
          <cell r="G79">
            <v>-2882.8645985424237</v>
          </cell>
          <cell r="H79">
            <v>-2566.8429730158514</v>
          </cell>
          <cell r="I79">
            <v>-2602.8372153245241</v>
          </cell>
          <cell r="J79">
            <v>-2912.8308914613999</v>
          </cell>
          <cell r="K79">
            <v>-3792.9842257345999</v>
          </cell>
          <cell r="L79">
            <v>-3792.4952617266008</v>
          </cell>
          <cell r="AL79" t="str">
            <v>Reserve Maintenance</v>
          </cell>
          <cell r="AM79">
            <v>-0.15106372188702011</v>
          </cell>
          <cell r="AN79">
            <v>0.94820672521879601</v>
          </cell>
          <cell r="AO79">
            <v>-129.92450381805384</v>
          </cell>
          <cell r="AP79">
            <v>-142.45799247194495</v>
          </cell>
          <cell r="AQ79">
            <v>-110.17913955269</v>
          </cell>
          <cell r="AR79">
            <v>-145.80484101263255</v>
          </cell>
          <cell r="AS79">
            <v>-282.93785303650498</v>
          </cell>
          <cell r="AT79">
            <v>-258.1680774686871</v>
          </cell>
          <cell r="AU79">
            <v>-295.8448671863456</v>
          </cell>
          <cell r="AV79">
            <v>-286.59855526532505</v>
          </cell>
          <cell r="AW79">
            <v>-265.24229418147473</v>
          </cell>
          <cell r="AX79">
            <v>-1142.4069711493214</v>
          </cell>
          <cell r="AY79">
            <v>-3058.7679521396485</v>
          </cell>
          <cell r="BA79">
            <v>-28.35266407120001</v>
          </cell>
          <cell r="BB79">
            <v>-7.624915351287207</v>
          </cell>
          <cell r="BC79">
            <v>-28.08435333289043</v>
          </cell>
          <cell r="BD79">
            <v>-96.568854062166565</v>
          </cell>
          <cell r="BE79">
            <v>-7.1132578524740353</v>
          </cell>
          <cell r="BF79">
            <v>97.475285709591049</v>
          </cell>
          <cell r="BG79">
            <v>2823.293477734408</v>
          </cell>
          <cell r="BH79">
            <v>-26.695793255726368</v>
          </cell>
          <cell r="BI79">
            <v>-1805.5436769184416</v>
          </cell>
          <cell r="BJ79">
            <v>-19.569568640021778</v>
          </cell>
          <cell r="BK79">
            <v>-11.498658578177624</v>
          </cell>
          <cell r="BL79">
            <v>-9738.8229142475029</v>
          </cell>
          <cell r="BM79">
            <v>-8849.1058928658895</v>
          </cell>
        </row>
        <row r="81">
          <cell r="A81" t="str">
            <v>Operating Expenses (A/T)</v>
          </cell>
          <cell r="AL81" t="str">
            <v>Operating Expenses (A/T)</v>
          </cell>
        </row>
        <row r="82">
          <cell r="A82" t="str">
            <v xml:space="preserve">  Depreciation &amp; Amortization</v>
          </cell>
          <cell r="B82">
            <v>-1020.7959148399998</v>
          </cell>
          <cell r="C82">
            <v>-1559.9776878400003</v>
          </cell>
          <cell r="D82">
            <v>-3284.82</v>
          </cell>
          <cell r="E82">
            <v>-3383.3645999999999</v>
          </cell>
          <cell r="F82">
            <v>-3484.8655380000005</v>
          </cell>
          <cell r="G82">
            <v>-3589.41150414</v>
          </cell>
          <cell r="H82">
            <v>-3697.0938492642003</v>
          </cell>
          <cell r="I82">
            <v>-3808.2637453608436</v>
          </cell>
          <cell r="J82">
            <v>-3427.4373708247595</v>
          </cell>
          <cell r="K82">
            <v>-2913.3217652010458</v>
          </cell>
          <cell r="L82">
            <v>-2184.9913239007842</v>
          </cell>
          <cell r="AL82" t="str">
            <v xml:space="preserve">  Depreciation &amp; Amortization</v>
          </cell>
          <cell r="AM82">
            <v>-87.80435482</v>
          </cell>
          <cell r="AN82">
            <v>-127.80080482000001</v>
          </cell>
          <cell r="AO82">
            <v>-131.95984308000001</v>
          </cell>
          <cell r="AP82">
            <v>-120.55878094000002</v>
          </cell>
          <cell r="AQ82">
            <v>-125.71269386000002</v>
          </cell>
          <cell r="AR82">
            <v>-125.14385546000003</v>
          </cell>
          <cell r="AS82">
            <v>-122.09049684000001</v>
          </cell>
          <cell r="AT82">
            <v>-1108.12623766</v>
          </cell>
          <cell r="AU82">
            <v>-273.26344942000003</v>
          </cell>
          <cell r="AV82">
            <v>-496.6634727600001</v>
          </cell>
          <cell r="AW82">
            <v>-255.96068888000002</v>
          </cell>
          <cell r="AX82">
            <v>1954.2887637000001</v>
          </cell>
          <cell r="AY82">
            <v>-1020.7959148399998</v>
          </cell>
          <cell r="BA82">
            <v>-69.919720000000012</v>
          </cell>
          <cell r="BB82">
            <v>-50.958440000000003</v>
          </cell>
          <cell r="BC82">
            <v>-102.50942000000001</v>
          </cell>
          <cell r="BD82">
            <v>-79.400360000000006</v>
          </cell>
          <cell r="BE82">
            <v>-113.76768000000001</v>
          </cell>
          <cell r="BF82">
            <v>-114.36022000000001</v>
          </cell>
          <cell r="BG82">
            <v>-270.79078000000004</v>
          </cell>
          <cell r="BH82">
            <v>-65.591807840000001</v>
          </cell>
          <cell r="BI82">
            <v>-173.61422000000002</v>
          </cell>
          <cell r="BJ82">
            <v>-171.24406000000002</v>
          </cell>
          <cell r="BK82">
            <v>-171.83660000000003</v>
          </cell>
          <cell r="BL82">
            <v>-175.98438000000002</v>
          </cell>
          <cell r="BM82">
            <v>-1559.9776878400003</v>
          </cell>
        </row>
        <row r="83">
          <cell r="A83" t="str">
            <v xml:space="preserve">  General &amp; Administrative:</v>
          </cell>
          <cell r="AL83" t="str">
            <v xml:space="preserve">  General &amp; Administrative:</v>
          </cell>
        </row>
        <row r="84">
          <cell r="A84" t="str">
            <v xml:space="preserve">    Labor Expense</v>
          </cell>
          <cell r="B84">
            <v>-15381.650461060002</v>
          </cell>
          <cell r="C84">
            <v>-29428.148316320003</v>
          </cell>
          <cell r="D84">
            <v>-17335.365000000002</v>
          </cell>
          <cell r="E84">
            <v>-19068.901500000004</v>
          </cell>
          <cell r="F84">
            <v>-20975.791650000006</v>
          </cell>
          <cell r="G84">
            <v>-23073.370815000006</v>
          </cell>
          <cell r="H84">
            <v>-25380.707896500007</v>
          </cell>
          <cell r="I84">
            <v>-27920.663498213213</v>
          </cell>
          <cell r="J84">
            <v>-30712.729848034538</v>
          </cell>
          <cell r="K84">
            <v>-33784.002832837992</v>
          </cell>
          <cell r="L84">
            <v>-37162.403116121794</v>
          </cell>
          <cell r="AL84" t="str">
            <v xml:space="preserve">    Labor Expense</v>
          </cell>
          <cell r="AM84">
            <v>-542.79389684000012</v>
          </cell>
          <cell r="AN84">
            <v>-987.62434056000006</v>
          </cell>
          <cell r="AO84">
            <v>-1186.0837627600001</v>
          </cell>
          <cell r="AP84">
            <v>-992.16319696000005</v>
          </cell>
          <cell r="AQ84">
            <v>-1439.9907080000003</v>
          </cell>
          <cell r="AR84">
            <v>-636.22027117999994</v>
          </cell>
          <cell r="AS84">
            <v>-1312.7984417600001</v>
          </cell>
          <cell r="AT84">
            <v>-1403.6241580400001</v>
          </cell>
          <cell r="AU84">
            <v>-1688.52509306</v>
          </cell>
          <cell r="AV84">
            <v>-1409.4897115000003</v>
          </cell>
          <cell r="AW84">
            <v>-1272.9347207200001</v>
          </cell>
          <cell r="AX84">
            <v>-2509.4021596800003</v>
          </cell>
          <cell r="AY84">
            <v>-15381.650461060002</v>
          </cell>
          <cell r="BA84">
            <v>-1192.7830200000001</v>
          </cell>
          <cell r="BB84">
            <v>-1154.8604600000001</v>
          </cell>
          <cell r="BC84">
            <v>-1209.9666800000002</v>
          </cell>
          <cell r="BD84">
            <v>-1273.9610000000002</v>
          </cell>
          <cell r="BE84">
            <v>-1254.4071800000002</v>
          </cell>
          <cell r="BF84">
            <v>-1485.4977800000001</v>
          </cell>
          <cell r="BG84">
            <v>-1641.9893716199999</v>
          </cell>
          <cell r="BH84">
            <v>-1921.4768612</v>
          </cell>
          <cell r="BI84">
            <v>-1912.6912706200003</v>
          </cell>
          <cell r="BJ84">
            <v>-1952.6474279000001</v>
          </cell>
          <cell r="BK84">
            <v>-1957.5441784600002</v>
          </cell>
          <cell r="BL84">
            <v>-12470.323086520002</v>
          </cell>
          <cell r="BM84">
            <v>-29428.148316320003</v>
          </cell>
        </row>
        <row r="85">
          <cell r="A85" t="str">
            <v xml:space="preserve">    Benefits &amp; Payroll Taxes</v>
          </cell>
          <cell r="B85">
            <v>-2006.3422176200002</v>
          </cell>
          <cell r="C85">
            <v>-2371.0316263400005</v>
          </cell>
          <cell r="D85">
            <v>0</v>
          </cell>
          <cell r="E85">
            <v>0</v>
          </cell>
          <cell r="F85">
            <v>0</v>
          </cell>
          <cell r="G85">
            <v>0</v>
          </cell>
          <cell r="H85">
            <v>0</v>
          </cell>
          <cell r="I85">
            <v>0</v>
          </cell>
          <cell r="J85">
            <v>0</v>
          </cell>
          <cell r="K85">
            <v>0</v>
          </cell>
          <cell r="L85">
            <v>0</v>
          </cell>
          <cell r="AL85" t="str">
            <v xml:space="preserve">    Benefits &amp; Payroll Taxes</v>
          </cell>
          <cell r="AM85">
            <v>43.075287840000001</v>
          </cell>
          <cell r="AN85">
            <v>-312.08192989999998</v>
          </cell>
          <cell r="AO85">
            <v>-372.47182908000002</v>
          </cell>
          <cell r="AP85">
            <v>61.791848820000006</v>
          </cell>
          <cell r="AQ85">
            <v>-134.99305534000001</v>
          </cell>
          <cell r="AR85">
            <v>-129.56301878000002</v>
          </cell>
          <cell r="AS85">
            <v>-104.17090216000001</v>
          </cell>
          <cell r="AT85">
            <v>-140.72706492</v>
          </cell>
          <cell r="AU85">
            <v>-456.48570552000007</v>
          </cell>
          <cell r="AV85">
            <v>-117.20500454</v>
          </cell>
          <cell r="AW85">
            <v>-221.63188398</v>
          </cell>
          <cell r="AX85">
            <v>-121.87896006000001</v>
          </cell>
          <cell r="AY85">
            <v>-2006.3422176199999</v>
          </cell>
          <cell r="BA85">
            <v>-218.64726000000002</v>
          </cell>
          <cell r="BB85">
            <v>-117.91546000000001</v>
          </cell>
          <cell r="BC85">
            <v>-247.68172000000004</v>
          </cell>
          <cell r="BD85">
            <v>-168.87390000000002</v>
          </cell>
          <cell r="BE85">
            <v>-113.17514000000001</v>
          </cell>
          <cell r="BF85">
            <v>-310.49096000000003</v>
          </cell>
          <cell r="BG85">
            <v>-59.96919578</v>
          </cell>
          <cell r="BH85">
            <v>-194.51606850000002</v>
          </cell>
          <cell r="BI85">
            <v>-234.68672526000003</v>
          </cell>
          <cell r="BJ85">
            <v>-233.91642326000002</v>
          </cell>
          <cell r="BK85">
            <v>-235.38058960000004</v>
          </cell>
          <cell r="BL85">
            <v>-235.77818394000002</v>
          </cell>
          <cell r="BM85">
            <v>-2371.0316263400005</v>
          </cell>
        </row>
        <row r="86">
          <cell r="A86" t="str">
            <v xml:space="preserve">    Controllable Expenses</v>
          </cell>
          <cell r="B86">
            <v>-3282.9767581000006</v>
          </cell>
          <cell r="C86">
            <v>-6395.2640736400008</v>
          </cell>
          <cell r="D86">
            <v>-5364.4949999999999</v>
          </cell>
          <cell r="E86">
            <v>-5900.9445000000014</v>
          </cell>
          <cell r="F86">
            <v>-6491.038950000001</v>
          </cell>
          <cell r="G86">
            <v>-7140.1428450000021</v>
          </cell>
          <cell r="H86">
            <v>-7854.157129500004</v>
          </cell>
          <cell r="I86">
            <v>-8640.1561047516043</v>
          </cell>
          <cell r="J86">
            <v>-9504.1717152267665</v>
          </cell>
          <cell r="K86">
            <v>-10454.588886749443</v>
          </cell>
          <cell r="L86">
            <v>-11500.047775424389</v>
          </cell>
          <cell r="AL86" t="str">
            <v xml:space="preserve">    Controllable Expenses</v>
          </cell>
          <cell r="AM86">
            <v>-97.455053800000016</v>
          </cell>
          <cell r="AN86">
            <v>-103.74131066000001</v>
          </cell>
          <cell r="AO86">
            <v>-309.40068640000004</v>
          </cell>
          <cell r="AP86">
            <v>-314.64822064000003</v>
          </cell>
          <cell r="AQ86">
            <v>-267.25272366000002</v>
          </cell>
          <cell r="AR86">
            <v>-482.52072804000005</v>
          </cell>
          <cell r="AS86">
            <v>-994.77926106000007</v>
          </cell>
          <cell r="AT86">
            <v>537.3034212</v>
          </cell>
          <cell r="AU86">
            <v>-243.82309952000003</v>
          </cell>
          <cell r="AV86">
            <v>-289.83442306000006</v>
          </cell>
          <cell r="AW86">
            <v>-223.02613060000002</v>
          </cell>
          <cell r="AX86">
            <v>-493.79854186000006</v>
          </cell>
          <cell r="AY86">
            <v>-3282.9767581000006</v>
          </cell>
          <cell r="BA86">
            <v>-197.90836000000002</v>
          </cell>
          <cell r="BB86">
            <v>-219.83234000000002</v>
          </cell>
          <cell r="BC86">
            <v>-436.10944000000006</v>
          </cell>
          <cell r="BD86">
            <v>-317.60144000000003</v>
          </cell>
          <cell r="BE86">
            <v>-297.45508000000001</v>
          </cell>
          <cell r="BF86">
            <v>-409.44514000000004</v>
          </cell>
          <cell r="BG86">
            <v>-375.14062924000007</v>
          </cell>
          <cell r="BH86">
            <v>-557.62813574000006</v>
          </cell>
          <cell r="BI86">
            <v>-701.12117738000018</v>
          </cell>
          <cell r="BJ86">
            <v>-340.30935042000004</v>
          </cell>
          <cell r="BK86">
            <v>-337.97474282000007</v>
          </cell>
          <cell r="BL86">
            <v>-2204.7382380400004</v>
          </cell>
          <cell r="BM86">
            <v>-6395.2640736400008</v>
          </cell>
        </row>
        <row r="87">
          <cell r="A87" t="str">
            <v xml:space="preserve">    Professional Expenses</v>
          </cell>
          <cell r="B87">
            <v>-2378.47215112</v>
          </cell>
          <cell r="C87">
            <v>-3209.9130208600009</v>
          </cell>
          <cell r="D87">
            <v>-2034.0525</v>
          </cell>
          <cell r="E87">
            <v>-2237.45775</v>
          </cell>
          <cell r="F87">
            <v>-2461.2035250000004</v>
          </cell>
          <cell r="G87">
            <v>-2707.3238775000004</v>
          </cell>
          <cell r="H87">
            <v>-2978.0562652500007</v>
          </cell>
          <cell r="I87">
            <v>-3276.083047008201</v>
          </cell>
          <cell r="J87">
            <v>-3603.6913517090215</v>
          </cell>
          <cell r="K87">
            <v>-3964.0604868799237</v>
          </cell>
          <cell r="L87">
            <v>-4360.4665355679163</v>
          </cell>
          <cell r="AL87" t="str">
            <v xml:space="preserve">    Professional Expenses</v>
          </cell>
          <cell r="AM87">
            <v>-51.226860620000011</v>
          </cell>
          <cell r="AN87">
            <v>-82.958562700000002</v>
          </cell>
          <cell r="AO87">
            <v>-143.77331306000002</v>
          </cell>
          <cell r="AP87">
            <v>-258.30359204000001</v>
          </cell>
          <cell r="AQ87">
            <v>-48.503546780000008</v>
          </cell>
          <cell r="AR87">
            <v>-118.03515308000001</v>
          </cell>
          <cell r="AS87">
            <v>-96.479140420000022</v>
          </cell>
          <cell r="AT87">
            <v>-413.64743368000006</v>
          </cell>
          <cell r="AU87">
            <v>-168.11781896000002</v>
          </cell>
          <cell r="AV87">
            <v>-78.542954620000003</v>
          </cell>
          <cell r="AW87">
            <v>-371.81351714000004</v>
          </cell>
          <cell r="AX87">
            <v>-547.0702580200001</v>
          </cell>
          <cell r="AY87">
            <v>-2378.47215112</v>
          </cell>
          <cell r="BA87">
            <v>-77.030200000000008</v>
          </cell>
          <cell r="BB87">
            <v>-222.20250000000001</v>
          </cell>
          <cell r="BC87">
            <v>-138.06182000000001</v>
          </cell>
          <cell r="BD87">
            <v>-112.58260000000001</v>
          </cell>
          <cell r="BE87">
            <v>-100.13926000000001</v>
          </cell>
          <cell r="BF87">
            <v>-127.98864000000002</v>
          </cell>
          <cell r="BG87">
            <v>-358.68046058000004</v>
          </cell>
          <cell r="BH87">
            <v>-183.71287922000002</v>
          </cell>
          <cell r="BI87">
            <v>-112.16722946000002</v>
          </cell>
          <cell r="BJ87">
            <v>-92.26440340000002</v>
          </cell>
          <cell r="BK87">
            <v>-105.59655340000002</v>
          </cell>
          <cell r="BL87">
            <v>-1579.4864748000002</v>
          </cell>
          <cell r="BM87">
            <v>-3209.9130208600009</v>
          </cell>
        </row>
        <row r="88">
          <cell r="A88" t="str">
            <v xml:space="preserve">    Other Operating Expenses</v>
          </cell>
          <cell r="B88">
            <v>39.213704660000126</v>
          </cell>
          <cell r="C88">
            <v>-123.94099926</v>
          </cell>
          <cell r="D88">
            <v>-134.4975</v>
          </cell>
          <cell r="E88">
            <v>-147.94725000000003</v>
          </cell>
          <cell r="F88">
            <v>-162.74197500000002</v>
          </cell>
          <cell r="G88">
            <v>-179.01617250000004</v>
          </cell>
          <cell r="H88">
            <v>-196.91778975000005</v>
          </cell>
          <cell r="I88">
            <v>-216.6241921558001</v>
          </cell>
          <cell r="J88">
            <v>-238.28661137138016</v>
          </cell>
          <cell r="K88">
            <v>-262.11527250851822</v>
          </cell>
          <cell r="L88">
            <v>-288.32679975937003</v>
          </cell>
          <cell r="AL88" t="str">
            <v xml:space="preserve">   Other Operating Expenses</v>
          </cell>
          <cell r="AM88">
            <v>-10.867183600000001</v>
          </cell>
          <cell r="AN88">
            <v>-6.0279094200000003</v>
          </cell>
          <cell r="AO88">
            <v>-7.525258</v>
          </cell>
          <cell r="AP88">
            <v>-19.951414340000003</v>
          </cell>
          <cell r="AQ88">
            <v>-4.8066844800000004</v>
          </cell>
          <cell r="AR88">
            <v>-12.406009980000002</v>
          </cell>
          <cell r="AS88">
            <v>-11.707405320000001</v>
          </cell>
          <cell r="AT88">
            <v>-423.19562324000003</v>
          </cell>
          <cell r="AU88">
            <v>-16.890945240000001</v>
          </cell>
          <cell r="AV88">
            <v>-22.862563360000003</v>
          </cell>
          <cell r="AW88">
            <v>-9.9594123200000002</v>
          </cell>
          <cell r="AX88">
            <v>585.41411396000012</v>
          </cell>
          <cell r="AY88">
            <v>39.21370466000019</v>
          </cell>
          <cell r="BA88">
            <v>-7.1104800000000008</v>
          </cell>
          <cell r="BB88">
            <v>-8.2955600000000018</v>
          </cell>
          <cell r="BC88">
            <v>-8.2955600000000018</v>
          </cell>
          <cell r="BD88">
            <v>-7.7030200000000004</v>
          </cell>
          <cell r="BE88">
            <v>-23.701600000000003</v>
          </cell>
          <cell r="BF88">
            <v>-5.3328600000000002</v>
          </cell>
          <cell r="BG88">
            <v>-20.055108840000006</v>
          </cell>
          <cell r="BH88">
            <v>-21.53053344000001</v>
          </cell>
          <cell r="BI88">
            <v>-7.7142782600000039</v>
          </cell>
          <cell r="BJ88">
            <v>-4.7213587199999774</v>
          </cell>
          <cell r="BK88">
            <v>-4.7403200000000005</v>
          </cell>
          <cell r="BL88">
            <v>-4.7403200000000005</v>
          </cell>
          <cell r="BM88">
            <v>-123.94099926</v>
          </cell>
        </row>
        <row r="89">
          <cell r="A89" t="str">
            <v xml:space="preserve"> Total G&amp;A Expense</v>
          </cell>
          <cell r="B89">
            <v>-23010.227883240004</v>
          </cell>
          <cell r="C89">
            <v>-41757.298036420005</v>
          </cell>
          <cell r="D89">
            <v>-24868.410000000003</v>
          </cell>
          <cell r="E89">
            <v>-27355.251000000007</v>
          </cell>
          <cell r="F89">
            <v>-30090.77610000001</v>
          </cell>
          <cell r="G89">
            <v>-33099.85371000001</v>
          </cell>
          <cell r="H89">
            <v>-36409.839081000013</v>
          </cell>
          <cell r="I89">
            <v>-40053.52684212882</v>
          </cell>
          <cell r="J89">
            <v>-44058.879526341705</v>
          </cell>
          <cell r="K89">
            <v>-48464.767478975882</v>
          </cell>
          <cell r="L89">
            <v>-53311.244226873474</v>
          </cell>
          <cell r="AL89" t="str">
            <v xml:space="preserve"> Total G&amp;A Expense</v>
          </cell>
          <cell r="AM89">
            <v>-659.2677070200001</v>
          </cell>
          <cell r="AN89">
            <v>-1492.4340532399999</v>
          </cell>
          <cell r="AO89">
            <v>-2019.2548492999999</v>
          </cell>
          <cell r="AP89">
            <v>-1523.27457516</v>
          </cell>
          <cell r="AQ89">
            <v>-1895.5467182600003</v>
          </cell>
          <cell r="AR89">
            <v>-1378.74518106</v>
          </cell>
          <cell r="AS89">
            <v>-2519.9351507199999</v>
          </cell>
          <cell r="AT89">
            <v>-1843.8908586800001</v>
          </cell>
          <cell r="AU89">
            <v>-2573.8426623</v>
          </cell>
          <cell r="AV89">
            <v>-1917.9346570800005</v>
          </cell>
          <cell r="AW89">
            <v>-2099.3656647600001</v>
          </cell>
          <cell r="AX89">
            <v>-3086.7358056600001</v>
          </cell>
          <cell r="AY89">
            <v>-23010.227883240001</v>
          </cell>
          <cell r="BA89">
            <v>-1693.4793199999999</v>
          </cell>
          <cell r="BB89">
            <v>-1723.1063200000001</v>
          </cell>
          <cell r="BC89">
            <v>-2040.1152200000001</v>
          </cell>
          <cell r="BD89">
            <v>-2239.7219599999999</v>
          </cell>
          <cell r="BE89">
            <v>-1658.8782600000002</v>
          </cell>
          <cell r="BF89">
            <v>-2338.7553800000005</v>
          </cell>
          <cell r="BG89">
            <v>-2455.8347660600007</v>
          </cell>
          <cell r="BH89">
            <v>-2878.8644781000003</v>
          </cell>
          <cell r="BI89">
            <v>-2968.3806809800003</v>
          </cell>
          <cell r="BJ89">
            <v>-2623.8589637</v>
          </cell>
          <cell r="BK89">
            <v>-2641.23638428</v>
          </cell>
          <cell r="BL89">
            <v>-16495.066303300002</v>
          </cell>
          <cell r="BM89">
            <v>-41757.298036420005</v>
          </cell>
        </row>
        <row r="91">
          <cell r="A91" t="str">
            <v>Total Operating Expenses</v>
          </cell>
          <cell r="B91">
            <v>-24031.023798080005</v>
          </cell>
          <cell r="C91">
            <v>-43857.275724260006</v>
          </cell>
          <cell r="D91">
            <v>-28153.230000000003</v>
          </cell>
          <cell r="E91">
            <v>-30738.615600000008</v>
          </cell>
          <cell r="F91">
            <v>-33575.641638000008</v>
          </cell>
          <cell r="G91">
            <v>-36689.26521414001</v>
          </cell>
          <cell r="H91">
            <v>-40106.932930264215</v>
          </cell>
          <cell r="I91">
            <v>-43861.790587489661</v>
          </cell>
          <cell r="J91">
            <v>-47486.316897166464</v>
          </cell>
          <cell r="K91">
            <v>-51378.089244176925</v>
          </cell>
          <cell r="L91">
            <v>-55496.235550774261</v>
          </cell>
          <cell r="AL91" t="str">
            <v>Total Operating Expenses</v>
          </cell>
          <cell r="AM91">
            <v>-747.07206184000006</v>
          </cell>
          <cell r="AN91">
            <v>-1620.2348580599999</v>
          </cell>
          <cell r="AO91">
            <v>-2151.2146923800001</v>
          </cell>
          <cell r="AP91">
            <v>-1643.8333560999999</v>
          </cell>
          <cell r="AQ91">
            <v>-2021.2594121200002</v>
          </cell>
          <cell r="AR91">
            <v>-1503.88903652</v>
          </cell>
          <cell r="AS91">
            <v>-2642.0256475599999</v>
          </cell>
          <cell r="AT91">
            <v>-2952.0170963400001</v>
          </cell>
          <cell r="AU91">
            <v>-2847.1061117200002</v>
          </cell>
          <cell r="AV91">
            <v>-2414.5981298400006</v>
          </cell>
          <cell r="AW91">
            <v>-2355.32635364</v>
          </cell>
          <cell r="AX91">
            <v>-1132.44704196</v>
          </cell>
          <cell r="AY91">
            <v>-24031.023798080001</v>
          </cell>
          <cell r="BA91">
            <v>-1763.39904</v>
          </cell>
          <cell r="BB91">
            <v>-1774.0647600000002</v>
          </cell>
          <cell r="BC91">
            <v>-2142.62464</v>
          </cell>
          <cell r="BD91">
            <v>-2319.1223199999999</v>
          </cell>
          <cell r="BE91">
            <v>-1772.6459400000001</v>
          </cell>
          <cell r="BF91">
            <v>-2993.1156000000005</v>
          </cell>
          <cell r="BG91">
            <v>-2726.6255460600005</v>
          </cell>
          <cell r="BH91">
            <v>-2944.4562859400003</v>
          </cell>
          <cell r="BI91">
            <v>-3141.9949009800002</v>
          </cell>
          <cell r="BJ91">
            <v>-2795.1030237</v>
          </cell>
          <cell r="BK91">
            <v>-2813.0729842800001</v>
          </cell>
          <cell r="BL91">
            <v>-16671.050683300004</v>
          </cell>
          <cell r="BM91">
            <v>-43857.275724260006</v>
          </cell>
        </row>
        <row r="93">
          <cell r="A93" t="str">
            <v>Net Income Before Corp O/H</v>
          </cell>
          <cell r="B93">
            <v>106767.74350767373</v>
          </cell>
          <cell r="C93">
            <v>129395.25624600665</v>
          </cell>
          <cell r="D93">
            <v>159834.84096045705</v>
          </cell>
          <cell r="E93">
            <v>171505.6517776043</v>
          </cell>
          <cell r="F93">
            <v>200626.01161546784</v>
          </cell>
          <cell r="G93">
            <v>228168.75045303215</v>
          </cell>
          <cell r="H93">
            <v>260771.4240823852</v>
          </cell>
          <cell r="I93">
            <v>270172.5528683404</v>
          </cell>
          <cell r="J93">
            <v>186549.05521880987</v>
          </cell>
          <cell r="K93">
            <v>57426.434553723171</v>
          </cell>
          <cell r="L93">
            <v>-8030.246135606154</v>
          </cell>
          <cell r="AL93" t="str">
            <v>Net Income Before Corp O/H</v>
          </cell>
          <cell r="AM93">
            <v>4481.995265575043</v>
          </cell>
          <cell r="AN93">
            <v>5019.0893977469259</v>
          </cell>
          <cell r="AO93">
            <v>8161.3905328884894</v>
          </cell>
          <cell r="AP93">
            <v>8790.716824392699</v>
          </cell>
          <cell r="AQ93">
            <v>8626.9245023945568</v>
          </cell>
          <cell r="AR93">
            <v>9289.4079926179984</v>
          </cell>
          <cell r="AS93">
            <v>8154.9794840191989</v>
          </cell>
          <cell r="AT93">
            <v>9840.1834706154241</v>
          </cell>
          <cell r="AU93">
            <v>9326.6685392553463</v>
          </cell>
          <cell r="AV93">
            <v>10100.062232148983</v>
          </cell>
          <cell r="AW93">
            <v>10847.579156221254</v>
          </cell>
          <cell r="AX93">
            <v>14128.746109797838</v>
          </cell>
          <cell r="AY93">
            <v>106767.74350767375</v>
          </cell>
          <cell r="BA93">
            <v>11037.757426995007</v>
          </cell>
          <cell r="BB93">
            <v>11644.4547782673</v>
          </cell>
          <cell r="BC93">
            <v>19513.894516000822</v>
          </cell>
          <cell r="BD93">
            <v>10806.12613299505</v>
          </cell>
          <cell r="BE93">
            <v>12661.415852109631</v>
          </cell>
          <cell r="BF93">
            <v>13098.323338744074</v>
          </cell>
          <cell r="BG93">
            <v>21126.648105955475</v>
          </cell>
          <cell r="BH93">
            <v>8042.7492753857359</v>
          </cell>
          <cell r="BI93">
            <v>10164.872288431592</v>
          </cell>
          <cell r="BJ93">
            <v>8719.7562987135661</v>
          </cell>
          <cell r="BK93">
            <v>8799.3300862673241</v>
          </cell>
          <cell r="BL93">
            <v>-8957.6159388589367</v>
          </cell>
          <cell r="BM93">
            <v>126657.71216100662</v>
          </cell>
        </row>
        <row r="94">
          <cell r="A94" t="str">
            <v>Corporate Overhead (After Tax)</v>
          </cell>
          <cell r="B94">
            <v>-1508.5232918600002</v>
          </cell>
          <cell r="C94">
            <v>-1779.1994924001999</v>
          </cell>
          <cell r="D94">
            <v>-2045.9025000000001</v>
          </cell>
          <cell r="E94">
            <v>-2250.6446820000006</v>
          </cell>
          <cell r="F94">
            <v>-2475.7091502000003</v>
          </cell>
          <cell r="G94">
            <v>-2723.2800652200003</v>
          </cell>
          <cell r="H94">
            <v>-2995.6080717420009</v>
          </cell>
          <cell r="I94">
            <v>-3295.1688789162013</v>
          </cell>
          <cell r="J94">
            <v>-3624.6857668078214</v>
          </cell>
          <cell r="K94">
            <v>-3987.1543434886039</v>
          </cell>
          <cell r="L94">
            <v>-4385.8697778374644</v>
          </cell>
          <cell r="AL94" t="str">
            <v>Corporate Overhead (After Tax)</v>
          </cell>
          <cell r="AM94">
            <v>-55.531663720000012</v>
          </cell>
          <cell r="AN94">
            <v>-85.379088600000017</v>
          </cell>
          <cell r="AO94">
            <v>-96.48802852</v>
          </cell>
          <cell r="AP94">
            <v>-125.51834074000003</v>
          </cell>
          <cell r="AQ94">
            <v>-150.99993090000001</v>
          </cell>
          <cell r="AR94">
            <v>-116.63320344000002</v>
          </cell>
          <cell r="AS94">
            <v>-126.42788964000002</v>
          </cell>
          <cell r="AT94">
            <v>-239.16810528000002</v>
          </cell>
          <cell r="AU94">
            <v>-145.15570888000002</v>
          </cell>
          <cell r="AV94">
            <v>-139.86965954000001</v>
          </cell>
          <cell r="AW94">
            <v>-134.30748656000003</v>
          </cell>
          <cell r="AX94">
            <v>-93.044186040000014</v>
          </cell>
          <cell r="AY94">
            <v>-1508.52329186</v>
          </cell>
          <cell r="BA94">
            <v>-151.05088934000003</v>
          </cell>
          <cell r="BB94">
            <v>-109.41547370000001</v>
          </cell>
          <cell r="BC94">
            <v>-176.96918148</v>
          </cell>
          <cell r="BD94">
            <v>-158.80190508000001</v>
          </cell>
          <cell r="BE94">
            <v>-159.70375096000001</v>
          </cell>
          <cell r="BF94">
            <v>-214.58125052000005</v>
          </cell>
          <cell r="BG94">
            <v>-99.641526400000032</v>
          </cell>
          <cell r="BH94">
            <v>-199.93010648000001</v>
          </cell>
          <cell r="BI94">
            <v>-146.13555080020001</v>
          </cell>
          <cell r="BJ94">
            <v>-111.10125000000001</v>
          </cell>
          <cell r="BK94">
            <v>-125.91475000000001</v>
          </cell>
          <cell r="BL94">
            <v>-125.95385764000001</v>
          </cell>
          <cell r="BM94">
            <v>-1779.1994924001999</v>
          </cell>
        </row>
        <row r="95">
          <cell r="A95" t="str">
            <v>Net Income After Corp O/H</v>
          </cell>
          <cell r="B95">
            <v>105259.22021581374</v>
          </cell>
          <cell r="C95">
            <v>127616.05675360645</v>
          </cell>
          <cell r="D95">
            <v>157788.93846045705</v>
          </cell>
          <cell r="E95">
            <v>169255.00709560429</v>
          </cell>
          <cell r="F95">
            <v>198150.30246526783</v>
          </cell>
          <cell r="G95">
            <v>225445.47038781215</v>
          </cell>
          <cell r="H95">
            <v>257775.8160106432</v>
          </cell>
          <cell r="I95">
            <v>266877.38398942421</v>
          </cell>
          <cell r="J95">
            <v>182924.36945200205</v>
          </cell>
          <cell r="K95">
            <v>53439.280210234567</v>
          </cell>
          <cell r="L95">
            <v>-12416.115913443618</v>
          </cell>
          <cell r="AL95" t="str">
            <v>Net Income After Corp O/H</v>
          </cell>
          <cell r="AM95">
            <v>4426.4636018550427</v>
          </cell>
          <cell r="AN95">
            <v>4933.7103091469262</v>
          </cell>
          <cell r="AO95">
            <v>8064.9025043684896</v>
          </cell>
          <cell r="AP95">
            <v>8665.198483652699</v>
          </cell>
          <cell r="AQ95">
            <v>8475.9245714945573</v>
          </cell>
          <cell r="AR95">
            <v>9172.7747891779982</v>
          </cell>
          <cell r="AS95">
            <v>8028.5515943791988</v>
          </cell>
          <cell r="AT95">
            <v>9601.0153653354246</v>
          </cell>
          <cell r="AU95">
            <v>9181.5128303753463</v>
          </cell>
          <cell r="AV95">
            <v>9960.192572608983</v>
          </cell>
          <cell r="AW95">
            <v>10713.271669661255</v>
          </cell>
          <cell r="AX95">
            <v>14035.701923757837</v>
          </cell>
          <cell r="AY95">
            <v>105259.22021581374</v>
          </cell>
          <cell r="BA95">
            <v>10886.706537655007</v>
          </cell>
          <cell r="BB95">
            <v>11535.039304567299</v>
          </cell>
          <cell r="BC95">
            <v>19336.925334520824</v>
          </cell>
          <cell r="BD95">
            <v>10647.324227915051</v>
          </cell>
          <cell r="BE95">
            <v>12501.712101149631</v>
          </cell>
          <cell r="BF95">
            <v>12883.742088224075</v>
          </cell>
          <cell r="BG95">
            <v>21027.006579555476</v>
          </cell>
          <cell r="BH95">
            <v>7842.8191689057358</v>
          </cell>
          <cell r="BI95">
            <v>10018.736737631392</v>
          </cell>
          <cell r="BJ95">
            <v>8608.6550487135664</v>
          </cell>
          <cell r="BK95">
            <v>8673.4153362673242</v>
          </cell>
          <cell r="BL95">
            <v>-9083.5697964989358</v>
          </cell>
          <cell r="BM95">
            <v>124878.51266860646</v>
          </cell>
        </row>
        <row r="96">
          <cell r="E96">
            <v>172805.40258777497</v>
          </cell>
          <cell r="F96">
            <v>200921.09615926212</v>
          </cell>
          <cell r="G96">
            <v>226836.49930116619</v>
          </cell>
          <cell r="H96">
            <v>260447.80223935618</v>
          </cell>
          <cell r="L96" t="e">
            <v>#NUM!</v>
          </cell>
          <cell r="AM96">
            <v>4427</v>
          </cell>
          <cell r="AN96">
            <v>4988</v>
          </cell>
          <cell r="AO96">
            <v>8185</v>
          </cell>
          <cell r="AP96">
            <v>8753</v>
          </cell>
          <cell r="AQ96">
            <v>8523</v>
          </cell>
          <cell r="AR96">
            <v>9273</v>
          </cell>
          <cell r="AS96">
            <v>7934</v>
          </cell>
          <cell r="AT96">
            <v>9471</v>
          </cell>
          <cell r="AU96">
            <v>9085</v>
          </cell>
          <cell r="AV96">
            <v>9862</v>
          </cell>
          <cell r="AW96">
            <v>10656</v>
          </cell>
          <cell r="AX96">
            <v>14103</v>
          </cell>
          <cell r="AY96">
            <v>105260</v>
          </cell>
        </row>
        <row r="97">
          <cell r="E97">
            <v>3550.3954921706754</v>
          </cell>
          <cell r="F97">
            <v>2770.7936939942883</v>
          </cell>
          <cell r="G97">
            <v>1391.0289133540355</v>
          </cell>
          <cell r="H97">
            <v>2671.9862287129799</v>
          </cell>
          <cell r="I97">
            <v>3072.7841630199268</v>
          </cell>
          <cell r="AM97">
            <v>0.53639814495727478</v>
          </cell>
          <cell r="AN97">
            <v>54.289690853073807</v>
          </cell>
          <cell r="AO97">
            <v>120.09749563151036</v>
          </cell>
          <cell r="AP97">
            <v>87.801516347301003</v>
          </cell>
          <cell r="AQ97">
            <v>47.075428505442687</v>
          </cell>
          <cell r="AR97">
            <v>100.22521082200183</v>
          </cell>
          <cell r="AS97">
            <v>-94.551594379198832</v>
          </cell>
          <cell r="AT97">
            <v>-130.01536533542458</v>
          </cell>
          <cell r="AU97">
            <v>-96.512830375346311</v>
          </cell>
          <cell r="AV97">
            <v>-98.192572608983028</v>
          </cell>
          <cell r="AW97">
            <v>-57.271669661255146</v>
          </cell>
          <cell r="AX97">
            <v>67.298076242163006</v>
          </cell>
          <cell r="AY97">
            <v>0.77978418624206824</v>
          </cell>
        </row>
        <row r="98">
          <cell r="D98">
            <v>157789.11636045706</v>
          </cell>
          <cell r="E98">
            <v>170120.02548928431</v>
          </cell>
          <cell r="F98">
            <v>199126.24202132743</v>
          </cell>
          <cell r="G98">
            <v>226543.24595610445</v>
          </cell>
          <cell r="H98">
            <v>263292.42752476415</v>
          </cell>
          <cell r="I98">
            <v>302786.29165347875</v>
          </cell>
          <cell r="J98">
            <v>348204.23540150054</v>
          </cell>
          <cell r="K98">
            <v>400434.87071172561</v>
          </cell>
          <cell r="L98">
            <v>460500.10131848441</v>
          </cell>
          <cell r="AL98" t="str">
            <v>Adjustments:</v>
          </cell>
        </row>
        <row r="99">
          <cell r="AL99" t="str">
            <v xml:space="preserve">  AH Delays /Syndication Impact</v>
          </cell>
          <cell r="AY99">
            <v>0</v>
          </cell>
        </row>
        <row r="100">
          <cell r="H100" t="str">
            <v>CAGR =</v>
          </cell>
          <cell r="I100">
            <v>0.11082857618483666</v>
          </cell>
          <cell r="AL100" t="str">
            <v xml:space="preserve">  No additional Latin Am Dividends</v>
          </cell>
          <cell r="AY100">
            <v>0</v>
          </cell>
        </row>
        <row r="101">
          <cell r="AL101" t="str">
            <v xml:space="preserve">  L/T Incentives  -ESKOM &amp; EPON II</v>
          </cell>
          <cell r="AY101">
            <v>0</v>
          </cell>
        </row>
        <row r="238">
          <cell r="B238">
            <v>1998</v>
          </cell>
          <cell r="C238">
            <v>1999</v>
          </cell>
        </row>
        <row r="239">
          <cell r="A239" t="str">
            <v>Affd Hsg Other/Adjustments (A/T):</v>
          </cell>
          <cell r="B239" t="str">
            <v xml:space="preserve">          From Monthly Area</v>
          </cell>
        </row>
        <row r="240">
          <cell r="A240" t="str">
            <v xml:space="preserve">  Total State Taxes Paid</v>
          </cell>
          <cell r="B240">
            <v>-70</v>
          </cell>
          <cell r="C240">
            <v>-74</v>
          </cell>
        </row>
        <row r="241">
          <cell r="A241" t="str">
            <v xml:space="preserve">  Affordable Hsg Syndications</v>
          </cell>
          <cell r="B241">
            <v>0</v>
          </cell>
          <cell r="C241">
            <v>0</v>
          </cell>
        </row>
        <row r="242">
          <cell r="A242" t="str">
            <v xml:space="preserve">  Amortization of Deferred Charges</v>
          </cell>
          <cell r="B242">
            <v>-250</v>
          </cell>
          <cell r="C242">
            <v>-250</v>
          </cell>
        </row>
        <row r="243">
          <cell r="A243" t="str">
            <v xml:space="preserve">  True-Up Adjustments</v>
          </cell>
          <cell r="B243">
            <v>-4137</v>
          </cell>
          <cell r="C243">
            <v>-2746.5</v>
          </cell>
        </row>
        <row r="244">
          <cell r="A244" t="str">
            <v xml:space="preserve">  Reserve for Timing of Tax Benefits</v>
          </cell>
          <cell r="B244">
            <v>-1800</v>
          </cell>
          <cell r="C244">
            <v>-4716</v>
          </cell>
        </row>
        <row r="245">
          <cell r="A245" t="str">
            <v xml:space="preserve">  Other (ECC Fees) </v>
          </cell>
          <cell r="B245">
            <v>-1141</v>
          </cell>
          <cell r="C245">
            <v>400</v>
          </cell>
        </row>
        <row r="246">
          <cell r="A246" t="str">
            <v xml:space="preserve">  Other  (Recognition of Int on Synd) +JSCo.</v>
          </cell>
          <cell r="B246">
            <v>5330.4999999999991</v>
          </cell>
          <cell r="C246">
            <v>14073.699999999999</v>
          </cell>
        </row>
        <row r="247">
          <cell r="A247" t="str">
            <v xml:space="preserve">  A/T  Affd Hsg Adjustment</v>
          </cell>
          <cell r="B247">
            <v>-2067.5000000000009</v>
          </cell>
          <cell r="C247">
            <v>6687.1999999999989</v>
          </cell>
        </row>
        <row r="261">
          <cell r="A261" t="str">
            <v>RESERVE   MAINTENANCE</v>
          </cell>
        </row>
        <row r="262">
          <cell r="B262">
            <v>1998</v>
          </cell>
          <cell r="C262">
            <v>1999</v>
          </cell>
          <cell r="D262">
            <v>2000</v>
          </cell>
          <cell r="E262">
            <v>2001</v>
          </cell>
          <cell r="F262">
            <v>2002</v>
          </cell>
          <cell r="G262">
            <v>2003</v>
          </cell>
          <cell r="H262">
            <v>2004</v>
          </cell>
          <cell r="I262">
            <v>2005</v>
          </cell>
          <cell r="J262">
            <v>2006</v>
          </cell>
          <cell r="K262">
            <v>2007</v>
          </cell>
          <cell r="L262">
            <v>2008</v>
          </cell>
        </row>
        <row r="264">
          <cell r="A264" t="str">
            <v>Reserve Maintenance  (W/O Risk Weighting)</v>
          </cell>
        </row>
        <row r="265">
          <cell r="A265" t="str">
            <v xml:space="preserve">  Affordable Housing</v>
          </cell>
          <cell r="B265">
            <v>-821.86816136660821</v>
          </cell>
          <cell r="C265">
            <v>14.354850591599551</v>
          </cell>
          <cell r="D265">
            <v>-738.36218197308631</v>
          </cell>
          <cell r="E265">
            <v>-668.42393232574329</v>
          </cell>
          <cell r="F265">
            <v>-394.57881399286651</v>
          </cell>
          <cell r="G265">
            <v>-419.68871347654493</v>
          </cell>
          <cell r="H265">
            <v>-496.61829893900216</v>
          </cell>
          <cell r="I265">
            <v>-583.86243064904727</v>
          </cell>
          <cell r="J265">
            <v>-2388.9297829227999</v>
          </cell>
          <cell r="K265">
            <v>-4149.2364514691999</v>
          </cell>
          <cell r="L265">
            <v>-4148.2585234532007</v>
          </cell>
        </row>
        <row r="266">
          <cell r="A266" t="str">
            <v xml:space="preserve">  Leveraged  Leases</v>
          </cell>
          <cell r="B266">
            <v>-3708.1088201324701</v>
          </cell>
          <cell r="C266">
            <v>-1718.3660000000002</v>
          </cell>
          <cell r="D266">
            <v>-1718.3660000000002</v>
          </cell>
          <cell r="E266">
            <v>-1718.3660000000002</v>
          </cell>
          <cell r="F266">
            <v>-1718.3660000000002</v>
          </cell>
          <cell r="G266">
            <v>-1718.3660000000002</v>
          </cell>
          <cell r="H266">
            <v>-1718.3660000000002</v>
          </cell>
          <cell r="I266">
            <v>-1718.3660000000002</v>
          </cell>
          <cell r="J266">
            <v>-1718.3660000000002</v>
          </cell>
          <cell r="K266">
            <v>-1718.3660000000002</v>
          </cell>
          <cell r="L266">
            <v>-1718.3660000000002</v>
          </cell>
        </row>
        <row r="267">
          <cell r="A267" t="str">
            <v xml:space="preserve">  Energy Partnerships</v>
          </cell>
          <cell r="B267">
            <v>0</v>
          </cell>
          <cell r="C267">
            <v>0</v>
          </cell>
          <cell r="D267">
            <v>0</v>
          </cell>
          <cell r="E267">
            <v>0</v>
          </cell>
          <cell r="F267">
            <v>0</v>
          </cell>
          <cell r="G267">
            <v>0</v>
          </cell>
          <cell r="H267">
            <v>0</v>
          </cell>
          <cell r="I267">
            <v>0</v>
          </cell>
          <cell r="J267">
            <v>0</v>
          </cell>
          <cell r="K267">
            <v>0</v>
          </cell>
          <cell r="L267">
            <v>0</v>
          </cell>
        </row>
        <row r="268">
          <cell r="A268" t="str">
            <v xml:space="preserve">  Mission Integrated Energy Svcs</v>
          </cell>
          <cell r="B268">
            <v>0</v>
          </cell>
          <cell r="C268">
            <v>0</v>
          </cell>
          <cell r="D268">
            <v>0</v>
          </cell>
          <cell r="E268">
            <v>0</v>
          </cell>
          <cell r="F268">
            <v>0</v>
          </cell>
          <cell r="G268">
            <v>0</v>
          </cell>
          <cell r="H268">
            <v>0</v>
          </cell>
          <cell r="I268">
            <v>0</v>
          </cell>
          <cell r="J268">
            <v>0</v>
          </cell>
          <cell r="K268">
            <v>0</v>
          </cell>
          <cell r="L268">
            <v>0</v>
          </cell>
        </row>
        <row r="269">
          <cell r="A269" t="str">
            <v xml:space="preserve">  Electric Vehicle Financing</v>
          </cell>
          <cell r="B269">
            <v>0</v>
          </cell>
          <cell r="C269">
            <v>0</v>
          </cell>
        </row>
        <row r="270">
          <cell r="A270" t="str">
            <v xml:space="preserve">  Infrastructure Investments</v>
          </cell>
          <cell r="B270">
            <v>-350.47659387974801</v>
          </cell>
          <cell r="C270">
            <v>-3498.5173181616888</v>
          </cell>
          <cell r="D270">
            <v>-4834.1930067066478</v>
          </cell>
          <cell r="E270">
            <v>-2087.8932644933393</v>
          </cell>
          <cell r="F270">
            <v>-1668.6202759788348</v>
          </cell>
          <cell r="G270">
            <v>-954.65424180415084</v>
          </cell>
          <cell r="H270">
            <v>-600.16782354634995</v>
          </cell>
          <cell r="I270">
            <v>-592.54000000000008</v>
          </cell>
          <cell r="J270">
            <v>0</v>
          </cell>
          <cell r="K270">
            <v>0</v>
          </cell>
          <cell r="L270">
            <v>0</v>
          </cell>
        </row>
        <row r="271">
          <cell r="A271" t="str">
            <v xml:space="preserve">  Other Adjustments</v>
          </cell>
          <cell r="B271">
            <v>0</v>
          </cell>
          <cell r="C271">
            <v>0</v>
          </cell>
        </row>
        <row r="272">
          <cell r="A272" t="str">
            <v xml:space="preserve">    Total Reserve Maintenance</v>
          </cell>
          <cell r="B272">
            <v>-4880.4535753788268</v>
          </cell>
          <cell r="C272">
            <v>-5202.5284675700896</v>
          </cell>
          <cell r="D272">
            <v>-7290.9211886797348</v>
          </cell>
          <cell r="E272">
            <v>-4474.6831968190827</v>
          </cell>
          <cell r="F272">
            <v>-3781.5650899717016</v>
          </cell>
          <cell r="G272">
            <v>-3092.708955280696</v>
          </cell>
          <cell r="H272">
            <v>-2815.1521224853523</v>
          </cell>
          <cell r="I272">
            <v>-2894.7684306490473</v>
          </cell>
          <cell r="J272">
            <v>-4107.2957829227998</v>
          </cell>
          <cell r="K272">
            <v>-5867.6024514691999</v>
          </cell>
          <cell r="L272">
            <v>-5866.6245234532007</v>
          </cell>
        </row>
        <row r="273">
          <cell r="A273" t="str">
            <v>Risk Weighted Reserves:</v>
          </cell>
        </row>
        <row r="274">
          <cell r="A274" t="str">
            <v xml:space="preserve">  Affordable Housing</v>
          </cell>
          <cell r="B274">
            <v>-410.9340806833041</v>
          </cell>
          <cell r="C274">
            <v>7.1774252957997753</v>
          </cell>
          <cell r="D274">
            <v>-369.18109098654315</v>
          </cell>
          <cell r="E274">
            <v>-334.21196616287165</v>
          </cell>
          <cell r="F274">
            <v>-197.28940699643326</v>
          </cell>
          <cell r="G274">
            <v>-209.84435673827247</v>
          </cell>
          <cell r="H274">
            <v>-248.30914946950108</v>
          </cell>
          <cell r="I274">
            <v>-291.93121532452363</v>
          </cell>
          <cell r="J274">
            <v>-1194.4648914613999</v>
          </cell>
          <cell r="K274">
            <v>-2074.6182257345999</v>
          </cell>
          <cell r="L274">
            <v>-2074.1292617266004</v>
          </cell>
        </row>
        <row r="275">
          <cell r="A275" t="str">
            <v xml:space="preserve">  Leveraged  Leases</v>
          </cell>
          <cell r="B275">
            <v>-3708.1088201324701</v>
          </cell>
          <cell r="C275">
            <v>-1718.3660000000002</v>
          </cell>
          <cell r="D275">
            <v>-1718.3660000000002</v>
          </cell>
          <cell r="E275">
            <v>-1718.3660000000002</v>
          </cell>
          <cell r="F275">
            <v>-1718.3660000000002</v>
          </cell>
          <cell r="G275">
            <v>-1718.3660000000002</v>
          </cell>
          <cell r="H275">
            <v>-1718.3660000000002</v>
          </cell>
          <cell r="I275">
            <v>-1718.3660000000002</v>
          </cell>
          <cell r="J275">
            <v>-1718.3660000000002</v>
          </cell>
          <cell r="K275">
            <v>-1718.3660000000002</v>
          </cell>
          <cell r="L275">
            <v>-1718.3660000000002</v>
          </cell>
        </row>
        <row r="276">
          <cell r="A276" t="str">
            <v xml:space="preserve">  Energy Partnerships</v>
          </cell>
          <cell r="B276">
            <v>-1</v>
          </cell>
          <cell r="C276">
            <v>0</v>
          </cell>
          <cell r="D276">
            <v>0</v>
          </cell>
          <cell r="E276">
            <v>0</v>
          </cell>
          <cell r="F276">
            <v>0</v>
          </cell>
          <cell r="G276">
            <v>0</v>
          </cell>
          <cell r="H276">
            <v>0</v>
          </cell>
          <cell r="I276">
            <v>0</v>
          </cell>
          <cell r="J276">
            <v>0</v>
          </cell>
          <cell r="K276">
            <v>0</v>
          </cell>
          <cell r="L276">
            <v>0</v>
          </cell>
        </row>
        <row r="277">
          <cell r="A277" t="str">
            <v xml:space="preserve">  Mission Integrated Energy Svcs</v>
          </cell>
          <cell r="B277">
            <v>0</v>
          </cell>
          <cell r="C277">
            <v>0</v>
          </cell>
          <cell r="D277">
            <v>0</v>
          </cell>
          <cell r="E277">
            <v>0</v>
          </cell>
          <cell r="F277">
            <v>0</v>
          </cell>
          <cell r="G277">
            <v>0</v>
          </cell>
          <cell r="H277">
            <v>0</v>
          </cell>
          <cell r="I277">
            <v>0</v>
          </cell>
          <cell r="J277">
            <v>0</v>
          </cell>
          <cell r="K277">
            <v>0</v>
          </cell>
          <cell r="L277">
            <v>0</v>
          </cell>
        </row>
        <row r="278">
          <cell r="A278" t="str">
            <v xml:space="preserve">  Electric Vehicle Financing</v>
          </cell>
          <cell r="B278">
            <v>0</v>
          </cell>
          <cell r="C278">
            <v>0</v>
          </cell>
          <cell r="D278">
            <v>0</v>
          </cell>
          <cell r="E278">
            <v>0</v>
          </cell>
          <cell r="F278">
            <v>0</v>
          </cell>
          <cell r="G278">
            <v>0</v>
          </cell>
          <cell r="H278">
            <v>0</v>
          </cell>
          <cell r="I278">
            <v>0</v>
          </cell>
          <cell r="J278">
            <v>0</v>
          </cell>
          <cell r="K278">
            <v>0</v>
          </cell>
          <cell r="L278">
            <v>0</v>
          </cell>
        </row>
        <row r="279">
          <cell r="A279" t="str">
            <v xml:space="preserve">  Infrastructure Investments</v>
          </cell>
          <cell r="B279">
            <v>-179.92505132387402</v>
          </cell>
          <cell r="C279">
            <v>-3498.5173181616888</v>
          </cell>
          <cell r="D279">
            <v>-4834.1930067066478</v>
          </cell>
          <cell r="E279">
            <v>-2087.8932644933393</v>
          </cell>
          <cell r="F279">
            <v>-1668.6202759788348</v>
          </cell>
          <cell r="G279">
            <v>-954.65424180415084</v>
          </cell>
          <cell r="H279">
            <v>-600.16782354634995</v>
          </cell>
          <cell r="I279">
            <v>-592.54000000000008</v>
          </cell>
          <cell r="J279">
            <v>0</v>
          </cell>
          <cell r="K279">
            <v>0</v>
          </cell>
          <cell r="L279">
            <v>0</v>
          </cell>
        </row>
        <row r="280">
          <cell r="A280" t="str">
            <v xml:space="preserve">  Other Adjustments</v>
          </cell>
          <cell r="B280">
            <v>-598</v>
          </cell>
          <cell r="C280">
            <v>-4602</v>
          </cell>
        </row>
        <row r="281">
          <cell r="A281" t="str">
            <v xml:space="preserve">  Total Risk Weighted Res Maint</v>
          </cell>
          <cell r="B281">
            <v>-3058.7679521396485</v>
          </cell>
          <cell r="C281">
            <v>-8849.1058928658895</v>
          </cell>
          <cell r="D281">
            <v>-7009</v>
          </cell>
          <cell r="E281">
            <v>-4140.4712306562105</v>
          </cell>
          <cell r="F281">
            <v>-3584.275682975268</v>
          </cell>
          <cell r="G281">
            <v>-2882.8645985424237</v>
          </cell>
          <cell r="H281">
            <v>-2566.8429730158514</v>
          </cell>
          <cell r="I281">
            <v>-2602.8372153245241</v>
          </cell>
          <cell r="J281">
            <v>-2912.8308914613999</v>
          </cell>
          <cell r="K281">
            <v>-3792.9842257345999</v>
          </cell>
          <cell r="L281">
            <v>-3792.4952617266008</v>
          </cell>
        </row>
        <row r="286">
          <cell r="A286" t="str">
            <v>INTEREST  INCOME</v>
          </cell>
        </row>
        <row r="288">
          <cell r="B288">
            <v>1998</v>
          </cell>
          <cell r="C288">
            <v>1999</v>
          </cell>
          <cell r="D288">
            <v>2000</v>
          </cell>
          <cell r="E288">
            <v>2001</v>
          </cell>
          <cell r="F288">
            <v>2002</v>
          </cell>
          <cell r="G288">
            <v>2003</v>
          </cell>
          <cell r="H288">
            <v>2004</v>
          </cell>
          <cell r="I288">
            <v>2005</v>
          </cell>
          <cell r="J288">
            <v>2006</v>
          </cell>
          <cell r="K288">
            <v>2007</v>
          </cell>
          <cell r="L288">
            <v>2008</v>
          </cell>
        </row>
        <row r="290">
          <cell r="A290" t="str">
            <v>Interest Income</v>
          </cell>
        </row>
        <row r="291">
          <cell r="A291" t="str">
            <v>From Cash Flow Sheet:</v>
          </cell>
        </row>
        <row r="292">
          <cell r="A292" t="str">
            <v xml:space="preserve">  Beginning Cash</v>
          </cell>
          <cell r="B292">
            <v>79999</v>
          </cell>
          <cell r="C292">
            <v>19939.29844871597</v>
          </cell>
          <cell r="D292">
            <v>4999.7590515239117</v>
          </cell>
          <cell r="E292">
            <v>5007.5422978866845</v>
          </cell>
          <cell r="F292">
            <v>4893.9115331491339</v>
          </cell>
          <cell r="G292">
            <v>4891.9287636094959</v>
          </cell>
          <cell r="H292">
            <v>4887.546258851653</v>
          </cell>
          <cell r="I292">
            <v>4287.7162802276434</v>
          </cell>
          <cell r="J292">
            <v>4270.9476950023382</v>
          </cell>
          <cell r="K292">
            <v>-6679.4132034358045</v>
          </cell>
          <cell r="L292">
            <v>-3684.4010284712858</v>
          </cell>
        </row>
        <row r="293">
          <cell r="A293" t="str">
            <v xml:space="preserve">  Ending Cash</v>
          </cell>
          <cell r="B293">
            <v>19939.298448715876</v>
          </cell>
          <cell r="C293">
            <v>4999.7590515239117</v>
          </cell>
          <cell r="D293">
            <v>5007.5422978866845</v>
          </cell>
          <cell r="E293">
            <v>4893.9115331491339</v>
          </cell>
          <cell r="F293">
            <v>4891.9287636094959</v>
          </cell>
          <cell r="G293">
            <v>4887.546258851653</v>
          </cell>
          <cell r="H293">
            <v>4287.7162802276434</v>
          </cell>
          <cell r="I293">
            <v>4270.9476950023382</v>
          </cell>
          <cell r="J293">
            <v>-6679.4132034358045</v>
          </cell>
          <cell r="K293">
            <v>-3684.4010284712858</v>
          </cell>
          <cell r="L293">
            <v>-966.47097536831279</v>
          </cell>
        </row>
        <row r="294">
          <cell r="A294" t="str">
            <v xml:space="preserve">  Average Cash Balance</v>
          </cell>
          <cell r="B294">
            <v>70173.865942836783</v>
          </cell>
          <cell r="C294">
            <v>19609.739854085226</v>
          </cell>
          <cell r="D294">
            <v>5003.6506747052981</v>
          </cell>
          <cell r="E294">
            <v>4950.7269155179092</v>
          </cell>
          <cell r="F294">
            <v>4892.9201483793149</v>
          </cell>
          <cell r="G294">
            <v>4889.7375112305745</v>
          </cell>
          <cell r="H294">
            <v>4587.6312695396482</v>
          </cell>
          <cell r="I294">
            <v>4279.3319876149908</v>
          </cell>
          <cell r="J294">
            <v>-1204.2327542167332</v>
          </cell>
          <cell r="K294">
            <v>-5181.9071159535451</v>
          </cell>
          <cell r="L294">
            <v>-2325.4360019197993</v>
          </cell>
        </row>
        <row r="295">
          <cell r="A295" t="str">
            <v xml:space="preserve">  Interest Rate (A/T)</v>
          </cell>
          <cell r="B295">
            <v>3.5000000000000003E-2</v>
          </cell>
          <cell r="C295">
            <v>3.5000000000000003E-2</v>
          </cell>
          <cell r="D295">
            <v>3.5000000000000003E-2</v>
          </cell>
          <cell r="E295">
            <v>3.5000000000000003E-2</v>
          </cell>
          <cell r="F295">
            <v>3.5000000000000003E-2</v>
          </cell>
          <cell r="G295">
            <v>3.5000000000000003E-2</v>
          </cell>
          <cell r="H295">
            <v>3.5000000000000003E-2</v>
          </cell>
          <cell r="I295">
            <v>0.03</v>
          </cell>
          <cell r="J295">
            <v>0.03</v>
          </cell>
          <cell r="K295">
            <v>0.03</v>
          </cell>
          <cell r="L295">
            <v>0.03</v>
          </cell>
        </row>
        <row r="296">
          <cell r="A296" t="str">
            <v xml:space="preserve">     Interest Income (A/T)</v>
          </cell>
          <cell r="B296">
            <v>1352.5853079992871</v>
          </cell>
          <cell r="C296">
            <v>778.84089489298299</v>
          </cell>
          <cell r="D296">
            <v>175.12777361468545</v>
          </cell>
          <cell r="E296">
            <v>173.27544204312684</v>
          </cell>
          <cell r="F296">
            <v>171.25220519327604</v>
          </cell>
          <cell r="G296">
            <v>171.14081289307012</v>
          </cell>
          <cell r="H296">
            <v>160.56709443388769</v>
          </cell>
          <cell r="I296">
            <v>128.37995962844971</v>
          </cell>
          <cell r="J296">
            <v>-36.126982626501992</v>
          </cell>
          <cell r="K296">
            <v>-155.45721347860635</v>
          </cell>
          <cell r="L296">
            <v>-69.763080057593982</v>
          </cell>
        </row>
        <row r="302">
          <cell r="A302" t="str">
            <v>Long Term Debt:  Principal and Interest Expense Worksheet</v>
          </cell>
        </row>
        <row r="304">
          <cell r="B304">
            <v>1998</v>
          </cell>
          <cell r="C304">
            <v>1999</v>
          </cell>
          <cell r="D304">
            <v>2000</v>
          </cell>
          <cell r="E304">
            <v>2001</v>
          </cell>
          <cell r="F304">
            <v>2002</v>
          </cell>
          <cell r="G304">
            <v>2003</v>
          </cell>
          <cell r="H304">
            <v>2004</v>
          </cell>
          <cell r="I304">
            <v>2005</v>
          </cell>
          <cell r="J304">
            <v>2006</v>
          </cell>
          <cell r="K304">
            <v>2007</v>
          </cell>
          <cell r="L304">
            <v>2008</v>
          </cell>
        </row>
        <row r="307">
          <cell r="A307" t="str">
            <v xml:space="preserve">    Minimum Cash Balance</v>
          </cell>
          <cell r="B307">
            <v>5000</v>
          </cell>
          <cell r="C307">
            <v>5000</v>
          </cell>
          <cell r="D307">
            <v>5000</v>
          </cell>
          <cell r="E307">
            <v>5000</v>
          </cell>
          <cell r="F307">
            <v>5000</v>
          </cell>
          <cell r="G307">
            <v>5000</v>
          </cell>
          <cell r="H307">
            <v>5000</v>
          </cell>
          <cell r="I307">
            <v>5000</v>
          </cell>
          <cell r="J307">
            <v>5000</v>
          </cell>
          <cell r="K307">
            <v>5000</v>
          </cell>
          <cell r="L307">
            <v>5000</v>
          </cell>
        </row>
        <row r="308">
          <cell r="A308" t="str">
            <v xml:space="preserve">    Cash Balance prior to Debt Financing</v>
          </cell>
          <cell r="B308">
            <v>50709.226844943274</v>
          </cell>
          <cell r="C308">
            <v>8637.6455997033027</v>
          </cell>
          <cell r="D308">
            <v>-318465.57510208909</v>
          </cell>
          <cell r="E308">
            <v>129165.70634036564</v>
          </cell>
          <cell r="F308">
            <v>159969.4758977344</v>
          </cell>
          <cell r="G308">
            <v>269981.6395253907</v>
          </cell>
          <cell r="H308">
            <v>353322.97483887925</v>
          </cell>
          <cell r="I308">
            <v>171458.44500081497</v>
          </cell>
          <cell r="J308">
            <v>62556.361505307606</v>
          </cell>
          <cell r="K308">
            <v>99679.782681529352</v>
          </cell>
          <cell r="L308">
            <v>56901.143149563926</v>
          </cell>
        </row>
        <row r="309">
          <cell r="A309" t="str">
            <v>TOTAL LONG TERM DEBT</v>
          </cell>
        </row>
        <row r="310">
          <cell r="A310" t="str">
            <v xml:space="preserve">  Beginning Debt</v>
          </cell>
          <cell r="B310">
            <v>433577.04299999995</v>
          </cell>
          <cell r="C310">
            <v>643093.57600000012</v>
          </cell>
          <cell r="D310">
            <v>737616.99000000022</v>
          </cell>
          <cell r="E310">
            <v>1101352.5651020892</v>
          </cell>
          <cell r="F310">
            <v>1016167.3587617236</v>
          </cell>
          <cell r="G310">
            <v>896590.38286398922</v>
          </cell>
          <cell r="H310">
            <v>662445.74333859852</v>
          </cell>
          <cell r="I310">
            <v>336918.26849971927</v>
          </cell>
          <cell r="J310">
            <v>185658.8234989043</v>
          </cell>
          <cell r="K310">
            <v>128102.46199359669</v>
          </cell>
          <cell r="L310">
            <v>33422.679312067339</v>
          </cell>
        </row>
        <row r="311">
          <cell r="A311" t="str">
            <v xml:space="preserve">  Additions</v>
          </cell>
          <cell r="B311">
            <v>924709.47100000002</v>
          </cell>
          <cell r="C311">
            <v>461017.25650566642</v>
          </cell>
          <cell r="D311">
            <v>688820.57510208909</v>
          </cell>
          <cell r="E311">
            <v>38980.5</v>
          </cell>
          <cell r="F311">
            <v>35392.5</v>
          </cell>
          <cell r="G311">
            <v>0</v>
          </cell>
          <cell r="H311">
            <v>22795.5</v>
          </cell>
          <cell r="I311">
            <v>15199</v>
          </cell>
          <cell r="J311">
            <v>17443.638494692394</v>
          </cell>
          <cell r="K311">
            <v>0</v>
          </cell>
          <cell r="L311">
            <v>0</v>
          </cell>
        </row>
        <row r="312">
          <cell r="A312" t="str">
            <v xml:space="preserve">  Amortization</v>
          </cell>
          <cell r="B312">
            <v>-715192.93799999985</v>
          </cell>
          <cell r="C312">
            <v>-366493.84250566643</v>
          </cell>
          <cell r="D312">
            <v>-325085</v>
          </cell>
          <cell r="E312">
            <v>-124165.70634036564</v>
          </cell>
          <cell r="F312">
            <v>-154969.4758977344</v>
          </cell>
          <cell r="G312">
            <v>-234144.6395253907</v>
          </cell>
          <cell r="H312">
            <v>-348322.97483887925</v>
          </cell>
          <cell r="I312">
            <v>-166458.44500081497</v>
          </cell>
          <cell r="J312">
            <v>-75000</v>
          </cell>
          <cell r="K312">
            <v>-94679.782681529352</v>
          </cell>
          <cell r="L312">
            <v>-33624.379312067176</v>
          </cell>
        </row>
        <row r="313">
          <cell r="A313" t="str">
            <v xml:space="preserve">  Ending Debt</v>
          </cell>
          <cell r="B313">
            <v>643093.57600000012</v>
          </cell>
          <cell r="C313">
            <v>737616.99000000022</v>
          </cell>
          <cell r="D313">
            <v>1101352.5651020892</v>
          </cell>
          <cell r="E313">
            <v>1016167.3587617236</v>
          </cell>
          <cell r="F313">
            <v>896590.38286398922</v>
          </cell>
          <cell r="G313">
            <v>662445.74333859852</v>
          </cell>
          <cell r="H313">
            <v>336918.26849971927</v>
          </cell>
          <cell r="I313">
            <v>185658.8234989043</v>
          </cell>
          <cell r="J313">
            <v>128102.46199359669</v>
          </cell>
          <cell r="K313">
            <v>33422.679312067339</v>
          </cell>
          <cell r="L313">
            <v>-201.69999999983702</v>
          </cell>
        </row>
        <row r="314">
          <cell r="A314" t="str">
            <v xml:space="preserve">  Average Debt</v>
          </cell>
          <cell r="B314">
            <v>762113.32004166662</v>
          </cell>
          <cell r="C314">
            <v>636025.53199555131</v>
          </cell>
          <cell r="D314">
            <v>919484.77755104471</v>
          </cell>
          <cell r="E314">
            <v>1058759.9619319064</v>
          </cell>
          <cell r="F314">
            <v>956378.87081285636</v>
          </cell>
          <cell r="G314">
            <v>779518.06310129387</v>
          </cell>
          <cell r="H314">
            <v>499682.00591915892</v>
          </cell>
          <cell r="I314">
            <v>261288.54599931178</v>
          </cell>
          <cell r="J314">
            <v>156880.64274625049</v>
          </cell>
          <cell r="K314">
            <v>80762.570652832015</v>
          </cell>
          <cell r="L314">
            <v>16610.489656033751</v>
          </cell>
        </row>
        <row r="315">
          <cell r="A315" t="str">
            <v xml:space="preserve">  Interest Rate (A/T)</v>
          </cell>
          <cell r="B315">
            <v>4.0235166863693626E-2</v>
          </cell>
          <cell r="C315">
            <v>4.1712291751134098E-2</v>
          </cell>
          <cell r="D315">
            <v>5.2451113033595217E-2</v>
          </cell>
          <cell r="E315">
            <v>3.9298311773478464E-2</v>
          </cell>
          <cell r="F315">
            <v>3.8802337509792041E-2</v>
          </cell>
          <cell r="G315">
            <v>3.9800622015888028E-2</v>
          </cell>
          <cell r="H315">
            <v>4.0835694011498086E-2</v>
          </cell>
          <cell r="I315">
            <v>4.1357048617052368E-2</v>
          </cell>
          <cell r="J315">
            <v>4.1055460107132603E-2</v>
          </cell>
          <cell r="K315">
            <v>4.0100061946204371E-2</v>
          </cell>
          <cell r="L315">
            <v>4.0486515459046378E-2</v>
          </cell>
        </row>
        <row r="316">
          <cell r="A316" t="str">
            <v xml:space="preserve">    Long Term Debt Interest Exp</v>
          </cell>
          <cell r="B316">
            <v>-30663.756600920002</v>
          </cell>
          <cell r="C316">
            <v>-26530.082551768712</v>
          </cell>
          <cell r="D316">
            <v>-48228</v>
          </cell>
          <cell r="E316">
            <v>-41607.47907727625</v>
          </cell>
          <cell r="F316">
            <v>-37109.735732514251</v>
          </cell>
          <cell r="G316">
            <v>-31025.30378405175</v>
          </cell>
          <cell r="H316">
            <v>-20404.861496766349</v>
          </cell>
          <cell r="I316">
            <v>-10806.123099972461</v>
          </cell>
          <cell r="J316">
            <v>-6440.8069698500094</v>
          </cell>
          <cell r="K316">
            <v>-3238.584086113271</v>
          </cell>
          <cell r="L316">
            <v>-672.50084624134047</v>
          </cell>
        </row>
        <row r="318">
          <cell r="A318" t="str">
            <v>Medium Term Notes:</v>
          </cell>
        </row>
        <row r="319">
          <cell r="A319" t="str">
            <v xml:space="preserve">  Beginning Debt</v>
          </cell>
          <cell r="B319">
            <v>269875</v>
          </cell>
          <cell r="C319">
            <v>479906.2</v>
          </cell>
          <cell r="D319">
            <v>339954.29999999993</v>
          </cell>
          <cell r="E319">
            <v>150000.29999999993</v>
          </cell>
          <cell r="F319">
            <v>135000.29999999993</v>
          </cell>
          <cell r="G319">
            <v>120000.29999999993</v>
          </cell>
          <cell r="H319">
            <v>105000.29999999993</v>
          </cell>
          <cell r="I319">
            <v>90000.29999999993</v>
          </cell>
          <cell r="J319">
            <v>75000.29999999993</v>
          </cell>
          <cell r="K319">
            <v>0.29999999993015081</v>
          </cell>
          <cell r="L319">
            <v>0.29999999993015081</v>
          </cell>
        </row>
        <row r="320">
          <cell r="A320" t="str">
            <v xml:space="preserve">  Additions</v>
          </cell>
          <cell r="B320">
            <v>275000</v>
          </cell>
          <cell r="C320">
            <v>100000</v>
          </cell>
        </row>
        <row r="321">
          <cell r="A321" t="str">
            <v xml:space="preserve">  Amortization</v>
          </cell>
          <cell r="B321">
            <v>-64968.800000000003</v>
          </cell>
          <cell r="C321">
            <v>-239951.9</v>
          </cell>
          <cell r="D321">
            <v>-189954</v>
          </cell>
          <cell r="E321">
            <v>-15000</v>
          </cell>
          <cell r="F321">
            <v>-15000</v>
          </cell>
          <cell r="G321">
            <v>-15000</v>
          </cell>
          <cell r="H321">
            <v>-15000</v>
          </cell>
          <cell r="I321">
            <v>-15000</v>
          </cell>
          <cell r="J321">
            <v>-75000</v>
          </cell>
          <cell r="L321">
            <v>0</v>
          </cell>
        </row>
        <row r="322">
          <cell r="A322" t="str">
            <v xml:space="preserve">  Ending Debt</v>
          </cell>
          <cell r="B322">
            <v>479906.2</v>
          </cell>
          <cell r="C322">
            <v>339954.29999999993</v>
          </cell>
          <cell r="D322">
            <v>150000.29999999993</v>
          </cell>
          <cell r="E322">
            <v>135000.29999999993</v>
          </cell>
          <cell r="F322">
            <v>120000.29999999993</v>
          </cell>
          <cell r="G322">
            <v>105000.29999999993</v>
          </cell>
          <cell r="H322">
            <v>90000.29999999993</v>
          </cell>
          <cell r="I322">
            <v>75000.29999999993</v>
          </cell>
          <cell r="J322">
            <v>0.29999999993015081</v>
          </cell>
          <cell r="K322">
            <v>0.29999999993015081</v>
          </cell>
          <cell r="L322">
            <v>0.29999999993015081</v>
          </cell>
        </row>
        <row r="323">
          <cell r="A323" t="str">
            <v xml:space="preserve">  Average Debt</v>
          </cell>
          <cell r="B323">
            <v>451542.96666666662</v>
          </cell>
          <cell r="C323">
            <v>494908.20416666678</v>
          </cell>
          <cell r="D323">
            <v>244977.29999999993</v>
          </cell>
          <cell r="E323">
            <v>142500.29999999993</v>
          </cell>
          <cell r="F323">
            <v>127500.29999999993</v>
          </cell>
          <cell r="G323">
            <v>112500.29999999993</v>
          </cell>
          <cell r="H323">
            <v>97500.29999999993</v>
          </cell>
          <cell r="I323">
            <v>82500.29999999993</v>
          </cell>
          <cell r="J323">
            <v>37500.29999999993</v>
          </cell>
          <cell r="K323">
            <v>0.29999999993015081</v>
          </cell>
          <cell r="L323">
            <v>0.29999999993015081</v>
          </cell>
        </row>
        <row r="324">
          <cell r="A324" t="str">
            <v xml:space="preserve">  Interest Rate (A/T)</v>
          </cell>
          <cell r="B324">
            <v>4.0171499999999999E-2</v>
          </cell>
          <cell r="C324">
            <v>4.0199999999999993E-2</v>
          </cell>
          <cell r="D324">
            <v>4.2000000000000003E-2</v>
          </cell>
          <cell r="E324">
            <v>4.2000000000000003E-2</v>
          </cell>
          <cell r="F324">
            <v>4.2999999999999997E-2</v>
          </cell>
          <cell r="G324">
            <v>4.4200000000000003E-2</v>
          </cell>
          <cell r="H324">
            <v>4.4200000000000003E-2</v>
          </cell>
          <cell r="I324">
            <v>4.4200000000000003E-2</v>
          </cell>
          <cell r="J324">
            <v>4.4200000000000003E-2</v>
          </cell>
          <cell r="K324">
            <v>4.4200000000000003E-2</v>
          </cell>
          <cell r="L324">
            <v>4.4200000000000003E-2</v>
          </cell>
        </row>
        <row r="325">
          <cell r="A325" t="str">
            <v xml:space="preserve">    Medium Term Interest Exp</v>
          </cell>
          <cell r="B325">
            <v>-18139.158285449997</v>
          </cell>
          <cell r="C325">
            <v>-19895.309807500002</v>
          </cell>
          <cell r="D325">
            <v>-10289.046599999998</v>
          </cell>
          <cell r="E325">
            <v>-5985.0125999999973</v>
          </cell>
          <cell r="F325">
            <v>-5482.512899999997</v>
          </cell>
          <cell r="G325">
            <v>-4972.513259999997</v>
          </cell>
          <cell r="H325">
            <v>-4309.513259999997</v>
          </cell>
          <cell r="I325">
            <v>-3646.513259999997</v>
          </cell>
          <cell r="J325">
            <v>-1657.513259999997</v>
          </cell>
          <cell r="K325">
            <v>-1.3259999996912667E-2</v>
          </cell>
          <cell r="L325">
            <v>-1.3259999996912667E-2</v>
          </cell>
        </row>
        <row r="326">
          <cell r="A326" t="str">
            <v>Cash Surplus (Shortfall) After MTN Financing</v>
          </cell>
          <cell r="B326">
            <v>255740.42684494326</v>
          </cell>
          <cell r="C326">
            <v>-136314.25440029669</v>
          </cell>
          <cell r="D326">
            <v>-513419.57510208909</v>
          </cell>
          <cell r="E326">
            <v>109165.70634036564</v>
          </cell>
          <cell r="F326">
            <v>139969.4758977344</v>
          </cell>
          <cell r="G326">
            <v>249981.6395253907</v>
          </cell>
          <cell r="H326">
            <v>333322.97483887925</v>
          </cell>
          <cell r="I326">
            <v>151458.44500081497</v>
          </cell>
          <cell r="J326">
            <v>-17443.638494692394</v>
          </cell>
          <cell r="K326">
            <v>94679.782681529352</v>
          </cell>
          <cell r="L326">
            <v>51901.143149563926</v>
          </cell>
        </row>
        <row r="328">
          <cell r="A328" t="str">
            <v>Comm'l Paper :</v>
          </cell>
        </row>
        <row r="329">
          <cell r="A329" t="str">
            <v xml:space="preserve">      Maximum Balance:</v>
          </cell>
          <cell r="B329">
            <v>0</v>
          </cell>
          <cell r="C329">
            <v>300000</v>
          </cell>
          <cell r="D329">
            <v>300000</v>
          </cell>
          <cell r="E329">
            <v>300000</v>
          </cell>
          <cell r="F329">
            <v>300000</v>
          </cell>
          <cell r="G329">
            <v>300000</v>
          </cell>
          <cell r="H329">
            <v>300000</v>
          </cell>
          <cell r="I329">
            <v>300000</v>
          </cell>
          <cell r="J329">
            <v>300000</v>
          </cell>
          <cell r="K329">
            <v>300000</v>
          </cell>
          <cell r="L329">
            <v>300000</v>
          </cell>
        </row>
        <row r="330">
          <cell r="A330" t="str">
            <v xml:space="preserve">  Beginning Debt</v>
          </cell>
          <cell r="B330">
            <v>0</v>
          </cell>
          <cell r="C330">
            <v>0</v>
          </cell>
          <cell r="D330">
            <v>300000</v>
          </cell>
          <cell r="E330">
            <v>300000</v>
          </cell>
          <cell r="F330">
            <v>190834.29365963436</v>
          </cell>
          <cell r="G330">
            <v>50864.817761899962</v>
          </cell>
          <cell r="H330">
            <v>0</v>
          </cell>
          <cell r="I330">
            <v>0</v>
          </cell>
          <cell r="J330">
            <v>0</v>
          </cell>
          <cell r="K330">
            <v>17443.638494692394</v>
          </cell>
          <cell r="L330">
            <v>0</v>
          </cell>
        </row>
        <row r="331">
          <cell r="A331" t="str">
            <v xml:space="preserve">  Additions</v>
          </cell>
          <cell r="B331">
            <v>504863</v>
          </cell>
          <cell r="C331">
            <v>342120.25650566642</v>
          </cell>
          <cell r="D331">
            <v>0</v>
          </cell>
          <cell r="E331">
            <v>0</v>
          </cell>
          <cell r="F331">
            <v>0</v>
          </cell>
          <cell r="G331">
            <v>0</v>
          </cell>
          <cell r="H331">
            <v>0</v>
          </cell>
          <cell r="I331">
            <v>0</v>
          </cell>
          <cell r="J331">
            <v>17443.638494692394</v>
          </cell>
          <cell r="K331">
            <v>0</v>
          </cell>
          <cell r="L331">
            <v>0</v>
          </cell>
        </row>
        <row r="332">
          <cell r="A332" t="str">
            <v xml:space="preserve">  Amortization</v>
          </cell>
          <cell r="B332">
            <v>-504863</v>
          </cell>
          <cell r="C332">
            <v>-42120.256505666432</v>
          </cell>
          <cell r="D332">
            <v>0</v>
          </cell>
          <cell r="E332">
            <v>-109165.70634036564</v>
          </cell>
          <cell r="F332">
            <v>-139969.4758977344</v>
          </cell>
          <cell r="G332">
            <v>-50864.817761899962</v>
          </cell>
          <cell r="H332">
            <v>0</v>
          </cell>
          <cell r="I332">
            <v>0</v>
          </cell>
          <cell r="J332">
            <v>0</v>
          </cell>
          <cell r="K332">
            <v>-17443.638494692394</v>
          </cell>
          <cell r="L332">
            <v>0</v>
          </cell>
        </row>
        <row r="333">
          <cell r="A333" t="str">
            <v xml:space="preserve">  Ending Debt</v>
          </cell>
          <cell r="B333">
            <v>0</v>
          </cell>
          <cell r="C333">
            <v>300000</v>
          </cell>
          <cell r="D333">
            <v>300000</v>
          </cell>
          <cell r="E333">
            <v>190834.29365963436</v>
          </cell>
          <cell r="F333">
            <v>50864.817761899962</v>
          </cell>
          <cell r="G333">
            <v>0</v>
          </cell>
          <cell r="H333">
            <v>0</v>
          </cell>
          <cell r="I333">
            <v>0</v>
          </cell>
          <cell r="J333">
            <v>17443.638494692394</v>
          </cell>
          <cell r="K333">
            <v>0</v>
          </cell>
          <cell r="L333">
            <v>0</v>
          </cell>
        </row>
        <row r="334">
          <cell r="A334" t="str">
            <v xml:space="preserve">  Average Debt</v>
          </cell>
          <cell r="B334">
            <v>120116</v>
          </cell>
          <cell r="C334">
            <v>25319.90674555111</v>
          </cell>
          <cell r="D334">
            <v>300000</v>
          </cell>
          <cell r="E334">
            <v>245417.14682981718</v>
          </cell>
          <cell r="F334">
            <v>120849.55571076716</v>
          </cell>
          <cell r="G334">
            <v>25432.408880949981</v>
          </cell>
          <cell r="H334">
            <v>0</v>
          </cell>
          <cell r="I334">
            <v>0</v>
          </cell>
          <cell r="J334">
            <v>8721.8192473461968</v>
          </cell>
          <cell r="K334">
            <v>8721.8192473461968</v>
          </cell>
          <cell r="L334">
            <v>0</v>
          </cell>
        </row>
        <row r="335">
          <cell r="A335" t="str">
            <v xml:space="preserve">  Interest Rate (A/T)</v>
          </cell>
          <cell r="B335">
            <v>3.4000000000000002E-2</v>
          </cell>
          <cell r="C335">
            <v>0.04</v>
          </cell>
          <cell r="D335">
            <v>0.04</v>
          </cell>
          <cell r="E335">
            <v>0.04</v>
          </cell>
          <cell r="F335">
            <v>0.04</v>
          </cell>
          <cell r="G335">
            <v>0.04</v>
          </cell>
          <cell r="H335">
            <v>0.04</v>
          </cell>
          <cell r="I335">
            <v>0.04</v>
          </cell>
          <cell r="J335">
            <v>0.04</v>
          </cell>
          <cell r="K335">
            <v>0.04</v>
          </cell>
          <cell r="L335">
            <v>0.04</v>
          </cell>
        </row>
        <row r="336">
          <cell r="A336" t="str">
            <v xml:space="preserve">   Comm'l Paper Int Exp before Swap</v>
          </cell>
          <cell r="B336">
            <v>-4083.944</v>
          </cell>
          <cell r="C336">
            <v>-1012.7962698220445</v>
          </cell>
          <cell r="D336">
            <v>-12000</v>
          </cell>
          <cell r="E336">
            <v>-9816.6858731926877</v>
          </cell>
          <cell r="F336">
            <v>-4833.9822284306865</v>
          </cell>
          <cell r="G336">
            <v>-1017.2963552379993</v>
          </cell>
          <cell r="H336">
            <v>0</v>
          </cell>
          <cell r="I336">
            <v>0</v>
          </cell>
          <cell r="J336">
            <v>-348.87276989384787</v>
          </cell>
          <cell r="K336">
            <v>-348.87276989384787</v>
          </cell>
          <cell r="L336">
            <v>0</v>
          </cell>
        </row>
        <row r="337">
          <cell r="A337" t="str">
            <v>Cash Surplus (Shortfall) After CP Financing</v>
          </cell>
          <cell r="B337">
            <v>255740.42684494331</v>
          </cell>
          <cell r="C337">
            <v>163685.74559970328</v>
          </cell>
          <cell r="D337">
            <v>-513419.57510208909</v>
          </cell>
          <cell r="E337">
            <v>0</v>
          </cell>
          <cell r="F337">
            <v>0</v>
          </cell>
          <cell r="G337">
            <v>199116.82176349073</v>
          </cell>
          <cell r="H337">
            <v>333322.97483887925</v>
          </cell>
          <cell r="I337">
            <v>151458.44500081497</v>
          </cell>
          <cell r="J337">
            <v>0</v>
          </cell>
          <cell r="K337">
            <v>77236.144186836958</v>
          </cell>
          <cell r="L337">
            <v>51901.143149563926</v>
          </cell>
        </row>
        <row r="339">
          <cell r="A339" t="str">
            <v>Other Long Term Debt  (PLUG)</v>
          </cell>
        </row>
        <row r="340">
          <cell r="A340" t="str">
            <v xml:space="preserve">  Beginning Debt</v>
          </cell>
          <cell r="B340">
            <v>163702.04299999998</v>
          </cell>
          <cell r="C340">
            <v>163187.37599999999</v>
          </cell>
          <cell r="D340">
            <v>97662.689999999988</v>
          </cell>
          <cell r="E340">
            <v>651554.26510208903</v>
          </cell>
          <cell r="F340">
            <v>690534.76510208903</v>
          </cell>
          <cell r="G340">
            <v>725927.26510208903</v>
          </cell>
          <cell r="H340">
            <v>557647.44333859836</v>
          </cell>
          <cell r="I340">
            <v>247119.96849971911</v>
          </cell>
          <cell r="J340">
            <v>110860.52349890413</v>
          </cell>
          <cell r="K340">
            <v>110860.52349890413</v>
          </cell>
          <cell r="L340">
            <v>33624.379312067176</v>
          </cell>
        </row>
        <row r="341">
          <cell r="A341" t="str">
            <v xml:space="preserve">  Additions</v>
          </cell>
          <cell r="B341">
            <v>144846.47099999999</v>
          </cell>
          <cell r="C341">
            <v>18897</v>
          </cell>
          <cell r="D341">
            <v>553891.57510208909</v>
          </cell>
          <cell r="E341">
            <v>38980.5</v>
          </cell>
          <cell r="F341">
            <v>35392.5</v>
          </cell>
          <cell r="G341">
            <v>0</v>
          </cell>
          <cell r="H341">
            <v>22795.5</v>
          </cell>
          <cell r="I341">
            <v>15199</v>
          </cell>
          <cell r="J341">
            <v>0</v>
          </cell>
          <cell r="K341">
            <v>0</v>
          </cell>
          <cell r="L341">
            <v>0</v>
          </cell>
        </row>
        <row r="342">
          <cell r="A342" t="str">
            <v xml:space="preserve">  Amortization</v>
          </cell>
          <cell r="B342">
            <v>-145361.13800000001</v>
          </cell>
          <cell r="C342">
            <v>-84421.686000000002</v>
          </cell>
          <cell r="D342">
            <v>0</v>
          </cell>
          <cell r="E342">
            <v>0</v>
          </cell>
          <cell r="F342">
            <v>0</v>
          </cell>
          <cell r="G342">
            <v>-168279.82176349073</v>
          </cell>
          <cell r="H342">
            <v>-333322.97483887925</v>
          </cell>
          <cell r="I342">
            <v>-151458.44500081497</v>
          </cell>
          <cell r="J342">
            <v>0</v>
          </cell>
          <cell r="K342">
            <v>-77236.144186836958</v>
          </cell>
          <cell r="L342">
            <v>-33624.379312067176</v>
          </cell>
        </row>
        <row r="343">
          <cell r="A343" t="str">
            <v xml:space="preserve">  Ending Debt</v>
          </cell>
          <cell r="B343">
            <v>163187.37599999996</v>
          </cell>
          <cell r="C343">
            <v>97662.689999999988</v>
          </cell>
          <cell r="D343">
            <v>651554.26510208903</v>
          </cell>
          <cell r="E343">
            <v>690534.76510208903</v>
          </cell>
          <cell r="F343">
            <v>725927.26510208903</v>
          </cell>
          <cell r="G343">
            <v>557647.44333859836</v>
          </cell>
          <cell r="H343">
            <v>247119.96849971911</v>
          </cell>
          <cell r="I343">
            <v>110860.52349890413</v>
          </cell>
          <cell r="J343">
            <v>110860.52349890413</v>
          </cell>
          <cell r="K343">
            <v>33624.379312067176</v>
          </cell>
          <cell r="L343">
            <v>0</v>
          </cell>
        </row>
        <row r="344">
          <cell r="A344" t="str">
            <v xml:space="preserve">  Average Debt</v>
          </cell>
          <cell r="B344">
            <v>190454.35337499998</v>
          </cell>
          <cell r="C344">
            <v>138127.30091666666</v>
          </cell>
          <cell r="D344">
            <v>374608.47755104449</v>
          </cell>
          <cell r="E344">
            <v>671044.51510208903</v>
          </cell>
          <cell r="F344">
            <v>708231.01510208903</v>
          </cell>
          <cell r="G344">
            <v>641787.35422034375</v>
          </cell>
          <cell r="H344">
            <v>402383.70591915876</v>
          </cell>
          <cell r="I344">
            <v>178990.24599931162</v>
          </cell>
          <cell r="J344">
            <v>110860.52349890413</v>
          </cell>
          <cell r="K344">
            <v>72242.451405485655</v>
          </cell>
          <cell r="L344">
            <v>16812.189656033588</v>
          </cell>
        </row>
        <row r="345">
          <cell r="A345" t="str">
            <v xml:space="preserve">  Interest Rate (A/T)</v>
          </cell>
          <cell r="B345">
            <v>4.1999999999999996E-2</v>
          </cell>
          <cell r="C345">
            <v>0.04</v>
          </cell>
          <cell r="D345">
            <v>0.04</v>
          </cell>
          <cell r="E345">
            <v>0.04</v>
          </cell>
          <cell r="F345">
            <v>0.04</v>
          </cell>
          <cell r="G345">
            <v>0.04</v>
          </cell>
          <cell r="H345">
            <v>0.04</v>
          </cell>
          <cell r="I345">
            <v>0.04</v>
          </cell>
          <cell r="J345">
            <v>0.04</v>
          </cell>
          <cell r="K345">
            <v>0.04</v>
          </cell>
          <cell r="L345">
            <v>0.04</v>
          </cell>
        </row>
        <row r="346">
          <cell r="A346" t="str">
            <v xml:space="preserve">   Other Long Term Debt Int Exp</v>
          </cell>
          <cell r="B346">
            <v>-7999.0828417499979</v>
          </cell>
          <cell r="C346">
            <v>-5525.0920366666669</v>
          </cell>
          <cell r="D346">
            <v>-14984.33910204178</v>
          </cell>
          <cell r="E346">
            <v>-26841.78060408356</v>
          </cell>
          <cell r="F346">
            <v>-28329.240604083563</v>
          </cell>
          <cell r="G346">
            <v>-25671.494168813751</v>
          </cell>
          <cell r="H346">
            <v>-16095.348236766351</v>
          </cell>
          <cell r="I346">
            <v>-7159.6098399724651</v>
          </cell>
          <cell r="J346">
            <v>-4434.4209399561651</v>
          </cell>
          <cell r="K346">
            <v>-2889.6980562194262</v>
          </cell>
          <cell r="L346">
            <v>-672.48758624134359</v>
          </cell>
        </row>
        <row r="347">
          <cell r="A347" t="str">
            <v>Cash Surplus (Shortfall) After LTD Financing</v>
          </cell>
          <cell r="B347">
            <v>255225.75984494333</v>
          </cell>
          <cell r="C347">
            <v>98161.05959970328</v>
          </cell>
          <cell r="D347">
            <v>40472</v>
          </cell>
          <cell r="E347">
            <v>38980.5</v>
          </cell>
          <cell r="F347">
            <v>35392.5</v>
          </cell>
          <cell r="G347">
            <v>30837</v>
          </cell>
          <cell r="H347">
            <v>22795.5</v>
          </cell>
          <cell r="I347">
            <v>15199</v>
          </cell>
          <cell r="J347">
            <v>0</v>
          </cell>
          <cell r="K347">
            <v>0</v>
          </cell>
          <cell r="L347">
            <v>18276.76383749675</v>
          </cell>
        </row>
        <row r="349">
          <cell r="A349" t="str">
            <v>Interest Rate Swap Expense</v>
          </cell>
          <cell r="B349">
            <v>-745.21800000000007</v>
          </cell>
          <cell r="C349">
            <v>-163.50700000000001</v>
          </cell>
          <cell r="D349">
            <v>-990</v>
          </cell>
        </row>
        <row r="350">
          <cell r="A350" t="str">
            <v xml:space="preserve">  Swap Expense (A/T)</v>
          </cell>
          <cell r="B350">
            <v>-441.57147371999997</v>
          </cell>
          <cell r="C350">
            <v>-96.884437780000013</v>
          </cell>
          <cell r="D350">
            <v>-583.60500000000002</v>
          </cell>
        </row>
        <row r="352">
          <cell r="A352" t="str">
            <v>Loan Fees:</v>
          </cell>
        </row>
        <row r="353">
          <cell r="A353" t="str">
            <v xml:space="preserve">  Facility Fee  (A/T)</v>
          </cell>
          <cell r="B353">
            <v>0</v>
          </cell>
          <cell r="C353">
            <v>0</v>
          </cell>
          <cell r="D353">
            <v>0</v>
          </cell>
          <cell r="E353">
            <v>0</v>
          </cell>
          <cell r="F353">
            <v>0</v>
          </cell>
          <cell r="G353">
            <v>0</v>
          </cell>
          <cell r="H353">
            <v>0</v>
          </cell>
          <cell r="I353">
            <v>0</v>
          </cell>
          <cell r="J353">
            <v>0</v>
          </cell>
          <cell r="K353">
            <v>0</v>
          </cell>
          <cell r="L353">
            <v>0</v>
          </cell>
        </row>
        <row r="354">
          <cell r="A354" t="str">
            <v xml:space="preserve">  Commitment Fee (A/T)</v>
          </cell>
          <cell r="B354">
            <v>0</v>
          </cell>
          <cell r="C354">
            <v>0</v>
          </cell>
          <cell r="D354">
            <v>0</v>
          </cell>
          <cell r="E354">
            <v>0</v>
          </cell>
          <cell r="F354">
            <v>0</v>
          </cell>
          <cell r="G354">
            <v>0</v>
          </cell>
          <cell r="H354">
            <v>0</v>
          </cell>
          <cell r="I354">
            <v>0</v>
          </cell>
          <cell r="J354">
            <v>0</v>
          </cell>
          <cell r="K354">
            <v>0</v>
          </cell>
          <cell r="L354">
            <v>0</v>
          </cell>
        </row>
        <row r="355">
          <cell r="A355" t="str">
            <v xml:space="preserve">   Total Loan Fees</v>
          </cell>
          <cell r="B355">
            <v>0</v>
          </cell>
          <cell r="C355">
            <v>0</v>
          </cell>
          <cell r="D355">
            <v>0</v>
          </cell>
          <cell r="E355">
            <v>0</v>
          </cell>
          <cell r="F355">
            <v>0</v>
          </cell>
          <cell r="G355">
            <v>0</v>
          </cell>
          <cell r="H355">
            <v>0</v>
          </cell>
          <cell r="I355">
            <v>0</v>
          </cell>
          <cell r="J355">
            <v>0</v>
          </cell>
          <cell r="K355">
            <v>0</v>
          </cell>
          <cell r="L355">
            <v>0</v>
          </cell>
        </row>
        <row r="357">
          <cell r="A357" t="str">
            <v>Total Interest Expense (A/T)</v>
          </cell>
          <cell r="B357">
            <v>-24784.714600920001</v>
          </cell>
          <cell r="C357">
            <v>-23885.555337171849</v>
          </cell>
          <cell r="D357">
            <v>-48228</v>
          </cell>
          <cell r="E357">
            <v>-41607.47907727625</v>
          </cell>
          <cell r="F357">
            <v>-37109.735732514251</v>
          </cell>
          <cell r="G357">
            <v>-31025.30378405175</v>
          </cell>
          <cell r="H357">
            <v>-20404.861496766349</v>
          </cell>
          <cell r="I357">
            <v>-10806.123099972461</v>
          </cell>
          <cell r="J357">
            <v>-6440.8069698500094</v>
          </cell>
          <cell r="K357">
            <v>-3238.584086113271</v>
          </cell>
          <cell r="L357">
            <v>-672.50084624134047</v>
          </cell>
        </row>
        <row r="363">
          <cell r="A363" t="str">
            <v>Operating  Expenses</v>
          </cell>
        </row>
        <row r="365">
          <cell r="B365">
            <v>1998</v>
          </cell>
          <cell r="C365">
            <v>1999</v>
          </cell>
          <cell r="D365">
            <v>2000</v>
          </cell>
          <cell r="E365">
            <v>2001</v>
          </cell>
          <cell r="F365">
            <v>2002</v>
          </cell>
          <cell r="G365">
            <v>2003</v>
          </cell>
          <cell r="H365">
            <v>2004</v>
          </cell>
          <cell r="I365">
            <v>2005</v>
          </cell>
          <cell r="J365">
            <v>2006</v>
          </cell>
          <cell r="K365">
            <v>2007</v>
          </cell>
          <cell r="L365">
            <v>2008</v>
          </cell>
        </row>
        <row r="367">
          <cell r="A367" t="str">
            <v>Depreciation &amp; Amortization</v>
          </cell>
        </row>
        <row r="368">
          <cell r="A368" t="str">
            <v xml:space="preserve">  Amort of Leasehold Improv</v>
          </cell>
          <cell r="B368">
            <v>0</v>
          </cell>
        </row>
        <row r="369">
          <cell r="A369" t="str">
            <v xml:space="preserve">  Amort of Deferred Charges</v>
          </cell>
          <cell r="B369">
            <v>-1249.9949999999994</v>
          </cell>
        </row>
        <row r="370">
          <cell r="A370" t="str">
            <v xml:space="preserve">  Furniture &amp; Euipment</v>
          </cell>
          <cell r="B370">
            <v>-472.75099999999992</v>
          </cell>
        </row>
        <row r="371">
          <cell r="A371" t="str">
            <v xml:space="preserve">  Total Deprec &amp; Amort Pretax</v>
          </cell>
          <cell r="B371">
            <v>-1722.7460000000001</v>
          </cell>
          <cell r="C371">
            <v>-2632.6959999999999</v>
          </cell>
          <cell r="D371">
            <v>-5544</v>
          </cell>
          <cell r="E371">
            <v>-5710.32</v>
          </cell>
          <cell r="F371">
            <v>-5881.6296000000002</v>
          </cell>
          <cell r="G371">
            <v>-6058.0784880000001</v>
          </cell>
          <cell r="H371">
            <v>-6239.8208426400006</v>
          </cell>
          <cell r="I371">
            <v>-6427.015467919201</v>
          </cell>
          <cell r="J371">
            <v>-5784.313921127281</v>
          </cell>
          <cell r="K371">
            <v>-4916.6668329581889</v>
          </cell>
          <cell r="L371">
            <v>-3687.5001247186419</v>
          </cell>
        </row>
        <row r="372">
          <cell r="A372" t="str">
            <v xml:space="preserve">  Deprec &amp; Amort (A/T)</v>
          </cell>
          <cell r="B372">
            <v>-1020.7959148399998</v>
          </cell>
          <cell r="C372">
            <v>-1559.9776878400003</v>
          </cell>
          <cell r="D372">
            <v>-3284.82</v>
          </cell>
          <cell r="E372">
            <v>-3383.3645999999999</v>
          </cell>
          <cell r="F372">
            <v>-3484.8655380000005</v>
          </cell>
          <cell r="G372">
            <v>-3589.41150414</v>
          </cell>
          <cell r="H372">
            <v>-3697.0938492642003</v>
          </cell>
          <cell r="I372">
            <v>-3808.2637453608436</v>
          </cell>
          <cell r="J372">
            <v>-3427.4373708247595</v>
          </cell>
          <cell r="K372">
            <v>-2913.3217652010458</v>
          </cell>
          <cell r="L372">
            <v>-2184.9913239007842</v>
          </cell>
        </row>
        <row r="373">
          <cell r="D373" t="str">
            <v>Change reference to rates later</v>
          </cell>
        </row>
        <row r="374">
          <cell r="A374" t="str">
            <v>General &amp; Administrative:</v>
          </cell>
        </row>
        <row r="375">
          <cell r="A375" t="str">
            <v xml:space="preserve">  Labor Expense</v>
          </cell>
          <cell r="B375">
            <v>-25958.839</v>
          </cell>
          <cell r="C375">
            <v>-49664.407999999996</v>
          </cell>
          <cell r="D375">
            <v>-29258</v>
          </cell>
          <cell r="E375">
            <v>-32183.800000000003</v>
          </cell>
          <cell r="F375">
            <v>-35402.180000000008</v>
          </cell>
          <cell r="G375">
            <v>-38942.398000000008</v>
          </cell>
          <cell r="H375">
            <v>-42836.637800000011</v>
          </cell>
          <cell r="I375">
            <v>-47120.301580000014</v>
          </cell>
          <cell r="J375">
            <v>-51832.331738000023</v>
          </cell>
          <cell r="K375">
            <v>-57015.564911800029</v>
          </cell>
          <cell r="L375">
            <v>-62717.121402980039</v>
          </cell>
        </row>
        <row r="376">
          <cell r="A376" t="str">
            <v xml:space="preserve">  Benefits &amp; Payroll Taxes</v>
          </cell>
          <cell r="B376">
            <v>-3386.0029999999997</v>
          </cell>
          <cell r="C376">
            <v>-4001.4709999999995</v>
          </cell>
          <cell r="D376">
            <v>0</v>
          </cell>
          <cell r="E376">
            <v>0</v>
          </cell>
          <cell r="F376">
            <v>0</v>
          </cell>
          <cell r="G376">
            <v>0</v>
          </cell>
          <cell r="H376">
            <v>0</v>
          </cell>
          <cell r="I376">
            <v>0</v>
          </cell>
          <cell r="J376">
            <v>0</v>
          </cell>
          <cell r="K376">
            <v>0</v>
          </cell>
          <cell r="L376">
            <v>0</v>
          </cell>
        </row>
        <row r="377">
          <cell r="A377" t="str">
            <v xml:space="preserve">  Controllable Expenses</v>
          </cell>
          <cell r="B377">
            <v>-5540.5150000000003</v>
          </cell>
          <cell r="C377">
            <v>-10792.966</v>
          </cell>
          <cell r="D377">
            <v>-9054</v>
          </cell>
          <cell r="E377">
            <v>-9959.4000000000015</v>
          </cell>
          <cell r="F377">
            <v>-10955.340000000002</v>
          </cell>
          <cell r="G377">
            <v>-12050.874000000003</v>
          </cell>
          <cell r="H377">
            <v>-13255.961400000006</v>
          </cell>
          <cell r="I377">
            <v>-14581.557540000007</v>
          </cell>
          <cell r="J377">
            <v>-16039.713294000008</v>
          </cell>
          <cell r="K377">
            <v>-17643.684623400011</v>
          </cell>
          <cell r="L377">
            <v>-19408.053085740015</v>
          </cell>
        </row>
        <row r="378">
          <cell r="A378" t="str">
            <v xml:space="preserve">  Professional Expenses</v>
          </cell>
          <cell r="B378">
            <v>-4014.0279999999998</v>
          </cell>
          <cell r="C378">
            <v>-5417.2089999999998</v>
          </cell>
          <cell r="D378">
            <v>-3433</v>
          </cell>
          <cell r="E378">
            <v>-3776.3</v>
          </cell>
          <cell r="F378">
            <v>-4153.93</v>
          </cell>
          <cell r="G378">
            <v>-4569.3230000000003</v>
          </cell>
          <cell r="H378">
            <v>-5026.2553000000007</v>
          </cell>
          <cell r="I378">
            <v>-5528.880830000001</v>
          </cell>
          <cell r="J378">
            <v>-6081.7689130000017</v>
          </cell>
          <cell r="K378">
            <v>-6689.9458043000022</v>
          </cell>
          <cell r="L378">
            <v>-7358.9403847300027</v>
          </cell>
        </row>
        <row r="379">
          <cell r="A379" t="str">
            <v xml:space="preserve">  Other Operating Expense</v>
          </cell>
          <cell r="B379">
            <v>66.179000000000201</v>
          </cell>
          <cell r="C379">
            <v>-209.16899999999998</v>
          </cell>
          <cell r="D379">
            <v>-227</v>
          </cell>
          <cell r="E379">
            <v>-249.70000000000002</v>
          </cell>
          <cell r="F379">
            <v>-274.67</v>
          </cell>
          <cell r="G379">
            <v>-302.13700000000006</v>
          </cell>
          <cell r="H379">
            <v>-332.35070000000007</v>
          </cell>
          <cell r="I379">
            <v>-365.58577000000014</v>
          </cell>
          <cell r="J379">
            <v>-402.14434700000021</v>
          </cell>
          <cell r="K379">
            <v>-442.35878170000029</v>
          </cell>
          <cell r="L379">
            <v>-486.59465987000038</v>
          </cell>
        </row>
        <row r="380">
          <cell r="A380" t="str">
            <v xml:space="preserve">     Total G&amp;A Expense</v>
          </cell>
          <cell r="B380">
            <v>-38833.205999999998</v>
          </cell>
          <cell r="C380">
            <v>-70085.222999999984</v>
          </cell>
          <cell r="D380">
            <v>-41972</v>
          </cell>
          <cell r="E380">
            <v>-46169.200000000004</v>
          </cell>
          <cell r="F380">
            <v>-50786.12000000001</v>
          </cell>
          <cell r="G380">
            <v>-55864.732000000018</v>
          </cell>
          <cell r="H380">
            <v>-61451.205200000019</v>
          </cell>
          <cell r="I380">
            <v>-67596.325720000023</v>
          </cell>
          <cell r="J380">
            <v>-74355.958292000025</v>
          </cell>
          <cell r="K380">
            <v>-81791.554121200039</v>
          </cell>
          <cell r="L380">
            <v>-89970.709533320041</v>
          </cell>
        </row>
        <row r="381">
          <cell r="A381" t="str">
            <v xml:space="preserve">  Labor Expense(A/T)</v>
          </cell>
          <cell r="B381">
            <v>-15381.650461060002</v>
          </cell>
          <cell r="C381">
            <v>-29428.148316320003</v>
          </cell>
          <cell r="D381">
            <v>-17335.365000000002</v>
          </cell>
          <cell r="E381">
            <v>-19068.901500000004</v>
          </cell>
          <cell r="F381">
            <v>-20975.791650000006</v>
          </cell>
          <cell r="G381">
            <v>-23073.370815000006</v>
          </cell>
          <cell r="H381">
            <v>-25380.707896500007</v>
          </cell>
          <cell r="I381">
            <v>-27920.663498213213</v>
          </cell>
          <cell r="J381">
            <v>-30712.729848034538</v>
          </cell>
          <cell r="K381">
            <v>-33784.002832837992</v>
          </cell>
          <cell r="L381">
            <v>-37162.403116121794</v>
          </cell>
        </row>
        <row r="382">
          <cell r="A382" t="str">
            <v xml:space="preserve">  Benefits &amp; Payroll Taxes(A/T)</v>
          </cell>
          <cell r="B382">
            <v>-2006.3422176200002</v>
          </cell>
          <cell r="C382">
            <v>-2371.0316263400005</v>
          </cell>
          <cell r="D382">
            <v>0</v>
          </cell>
          <cell r="E382">
            <v>0</v>
          </cell>
          <cell r="F382">
            <v>0</v>
          </cell>
          <cell r="G382">
            <v>0</v>
          </cell>
          <cell r="H382">
            <v>0</v>
          </cell>
          <cell r="I382">
            <v>0</v>
          </cell>
          <cell r="J382">
            <v>0</v>
          </cell>
          <cell r="K382">
            <v>0</v>
          </cell>
          <cell r="L382">
            <v>0</v>
          </cell>
        </row>
        <row r="383">
          <cell r="A383" t="str">
            <v xml:space="preserve">  Controllable Expenses(A/T)</v>
          </cell>
          <cell r="B383">
            <v>-3282.9767581000006</v>
          </cell>
          <cell r="C383">
            <v>-6395.2640736400008</v>
          </cell>
          <cell r="D383">
            <v>-5364.4949999999999</v>
          </cell>
          <cell r="E383">
            <v>-5900.9445000000014</v>
          </cell>
          <cell r="F383">
            <v>-6491.038950000001</v>
          </cell>
          <cell r="G383">
            <v>-7140.1428450000021</v>
          </cell>
          <cell r="H383">
            <v>-7854.157129500004</v>
          </cell>
          <cell r="I383">
            <v>-8640.1561047516043</v>
          </cell>
          <cell r="J383">
            <v>-9504.1717152267665</v>
          </cell>
          <cell r="K383">
            <v>-10454.588886749443</v>
          </cell>
          <cell r="L383">
            <v>-11500.047775424389</v>
          </cell>
        </row>
        <row r="384">
          <cell r="A384" t="str">
            <v xml:space="preserve">  Professional Expenses(A/T)</v>
          </cell>
          <cell r="B384">
            <v>-2378.47215112</v>
          </cell>
          <cell r="C384">
            <v>-3209.9130208600009</v>
          </cell>
          <cell r="D384">
            <v>-2034.0525</v>
          </cell>
          <cell r="E384">
            <v>-2237.45775</v>
          </cell>
          <cell r="F384">
            <v>-2461.2035250000004</v>
          </cell>
          <cell r="G384">
            <v>-2707.3238775000004</v>
          </cell>
          <cell r="H384">
            <v>-2978.0562652500007</v>
          </cell>
          <cell r="I384">
            <v>-3276.083047008201</v>
          </cell>
          <cell r="J384">
            <v>-3603.6913517090215</v>
          </cell>
          <cell r="K384">
            <v>-3964.0604868799237</v>
          </cell>
          <cell r="L384">
            <v>-4360.4665355679163</v>
          </cell>
        </row>
        <row r="385">
          <cell r="A385" t="str">
            <v xml:space="preserve">  Other Operating Expense  (A/T)</v>
          </cell>
          <cell r="B385">
            <v>39.213704660000126</v>
          </cell>
          <cell r="C385">
            <v>-123.94099926</v>
          </cell>
          <cell r="D385">
            <v>-134.4975</v>
          </cell>
          <cell r="E385">
            <v>-147.94725000000003</v>
          </cell>
          <cell r="F385">
            <v>-162.74197500000002</v>
          </cell>
          <cell r="G385">
            <v>-179.01617250000004</v>
          </cell>
          <cell r="H385">
            <v>-196.91778975000005</v>
          </cell>
          <cell r="I385">
            <v>-216.6241921558001</v>
          </cell>
          <cell r="J385">
            <v>-238.28661137138016</v>
          </cell>
          <cell r="K385">
            <v>-262.11527250851822</v>
          </cell>
          <cell r="L385">
            <v>-288.32679975937003</v>
          </cell>
        </row>
        <row r="386">
          <cell r="A386" t="str">
            <v xml:space="preserve">  Total G&amp;A Expense(A/T)</v>
          </cell>
          <cell r="B386">
            <v>-23010.227883240004</v>
          </cell>
          <cell r="C386">
            <v>-41528.298036420005</v>
          </cell>
          <cell r="D386">
            <v>-24868.410000000003</v>
          </cell>
          <cell r="E386">
            <v>-27355.251000000007</v>
          </cell>
          <cell r="F386">
            <v>-30090.77610000001</v>
          </cell>
          <cell r="G386">
            <v>-33099.85371000001</v>
          </cell>
          <cell r="H386">
            <v>-36409.839081000013</v>
          </cell>
          <cell r="I386">
            <v>-40053.52684212882</v>
          </cell>
          <cell r="J386">
            <v>-44058.879526341705</v>
          </cell>
          <cell r="K386">
            <v>-48464.767478975882</v>
          </cell>
          <cell r="L386">
            <v>-53311.244226873474</v>
          </cell>
        </row>
        <row r="388">
          <cell r="A388" t="str">
            <v>Non-Controllable Expense:</v>
          </cell>
        </row>
        <row r="389">
          <cell r="A389" t="str">
            <v xml:space="preserve">   Corporate Overhead</v>
          </cell>
          <cell r="B389">
            <v>-2258.4189999999999</v>
          </cell>
          <cell r="C389">
            <v>-2826.4866299999994</v>
          </cell>
          <cell r="D389">
            <v>-3453</v>
          </cell>
          <cell r="E389">
            <v>-3798.3</v>
          </cell>
          <cell r="F389">
            <v>-4178.13</v>
          </cell>
          <cell r="G389">
            <v>-4595.9430000000002</v>
          </cell>
          <cell r="H389">
            <v>-5055.5373000000009</v>
          </cell>
          <cell r="I389">
            <v>-5561.0910300000014</v>
          </cell>
          <cell r="J389">
            <v>-6117.2001330000021</v>
          </cell>
          <cell r="K389">
            <v>-6728.9201463000027</v>
          </cell>
          <cell r="L389">
            <v>-7401.8121609300033</v>
          </cell>
        </row>
        <row r="390">
          <cell r="A390" t="str">
            <v xml:space="preserve">   Insurance</v>
          </cell>
          <cell r="B390">
            <v>-287.44</v>
          </cell>
          <cell r="C390">
            <v>-176.17900000000003</v>
          </cell>
          <cell r="D390">
            <v>0</v>
          </cell>
          <cell r="E390">
            <v>0</v>
          </cell>
          <cell r="F390">
            <v>0</v>
          </cell>
          <cell r="G390">
            <v>0</v>
          </cell>
          <cell r="H390">
            <v>0</v>
          </cell>
          <cell r="I390">
            <v>0</v>
          </cell>
          <cell r="J390">
            <v>0</v>
          </cell>
          <cell r="K390">
            <v>0</v>
          </cell>
          <cell r="L390">
            <v>0</v>
          </cell>
        </row>
        <row r="391">
          <cell r="A391" t="str">
            <v xml:space="preserve">   Total Non-Controllable Exp</v>
          </cell>
          <cell r="B391">
            <v>-2545.8589999999999</v>
          </cell>
          <cell r="C391">
            <v>-3002.6656299999995</v>
          </cell>
          <cell r="D391">
            <v>-3453</v>
          </cell>
          <cell r="E391">
            <v>-3798.3</v>
          </cell>
          <cell r="F391">
            <v>-4178.13</v>
          </cell>
          <cell r="G391">
            <v>-4595.9430000000002</v>
          </cell>
          <cell r="H391">
            <v>-5055.5373000000009</v>
          </cell>
          <cell r="I391">
            <v>-5561.0910300000014</v>
          </cell>
          <cell r="J391">
            <v>-6117.2001330000021</v>
          </cell>
          <cell r="K391">
            <v>-6728.9201463000027</v>
          </cell>
          <cell r="L391">
            <v>-7401.8121609300033</v>
          </cell>
        </row>
        <row r="392">
          <cell r="A392" t="str">
            <v xml:space="preserve">  Non-Control Expense(A/T)</v>
          </cell>
          <cell r="B392">
            <v>-1508.5232918600002</v>
          </cell>
          <cell r="C392">
            <v>-1779.1994924001999</v>
          </cell>
          <cell r="D392">
            <v>-2045.9025000000001</v>
          </cell>
          <cell r="E392">
            <v>-2250.6446820000006</v>
          </cell>
          <cell r="F392">
            <v>-2475.7091502000003</v>
          </cell>
          <cell r="G392">
            <v>-2723.2800652200003</v>
          </cell>
          <cell r="H392">
            <v>-2995.6080717420009</v>
          </cell>
          <cell r="I392">
            <v>-3295.1688789162013</v>
          </cell>
          <cell r="J392">
            <v>-3624.6857668078214</v>
          </cell>
          <cell r="K392">
            <v>-3987.1543434886039</v>
          </cell>
          <cell r="L392">
            <v>-4385.8697778374644</v>
          </cell>
        </row>
      </sheetData>
      <sheetData sheetId="2" refreshError="1"/>
      <sheetData sheetId="3" refreshError="1">
        <row r="36">
          <cell r="BC36" t="str">
            <v>Edison Capital</v>
          </cell>
        </row>
        <row r="37">
          <cell r="AO37" t="str">
            <v>Edison Capital</v>
          </cell>
          <cell r="BC37" t="str">
            <v xml:space="preserve">Projected Monthly Cash Flow </v>
          </cell>
        </row>
        <row r="38">
          <cell r="A38" t="str">
            <v>Edison Capital</v>
          </cell>
          <cell r="AO38" t="str">
            <v xml:space="preserve">Projected Monthly Cash Flow </v>
          </cell>
          <cell r="BC38">
            <v>1999</v>
          </cell>
        </row>
        <row r="39">
          <cell r="A39" t="str">
            <v>Pro Forma Annual Cash Flow</v>
          </cell>
          <cell r="AI39" t="str">
            <v>Base Case</v>
          </cell>
          <cell r="AO39">
            <v>1998</v>
          </cell>
        </row>
        <row r="40">
          <cell r="A40" t="str">
            <v>Five Year Outlook - Mid-March Analysis</v>
          </cell>
        </row>
        <row r="42">
          <cell r="B42">
            <v>1998</v>
          </cell>
          <cell r="C42">
            <v>1999</v>
          </cell>
          <cell r="D42">
            <v>2000</v>
          </cell>
          <cell r="E42">
            <v>2001</v>
          </cell>
          <cell r="F42">
            <v>2002</v>
          </cell>
          <cell r="G42">
            <v>2003</v>
          </cell>
          <cell r="H42">
            <v>2004</v>
          </cell>
          <cell r="I42">
            <v>2005</v>
          </cell>
          <cell r="J42">
            <v>2006</v>
          </cell>
          <cell r="K42">
            <v>2007</v>
          </cell>
          <cell r="L42">
            <v>2008</v>
          </cell>
          <cell r="M42">
            <v>2009</v>
          </cell>
          <cell r="AJ42" t="str">
            <v>Jan</v>
          </cell>
          <cell r="AK42" t="str">
            <v>Feb</v>
          </cell>
          <cell r="AL42" t="str">
            <v>Mar</v>
          </cell>
          <cell r="AM42" t="str">
            <v>Apr</v>
          </cell>
          <cell r="AN42" t="str">
            <v>May</v>
          </cell>
          <cell r="AO42" t="str">
            <v>Jun</v>
          </cell>
          <cell r="AP42" t="str">
            <v>Jul</v>
          </cell>
          <cell r="AQ42" t="str">
            <v>Aug</v>
          </cell>
          <cell r="AR42" t="str">
            <v>Sep</v>
          </cell>
          <cell r="AS42" t="str">
            <v>Oct</v>
          </cell>
          <cell r="AT42" t="str">
            <v>Nov</v>
          </cell>
          <cell r="AU42" t="str">
            <v>Dec</v>
          </cell>
          <cell r="AV42">
            <v>1998</v>
          </cell>
          <cell r="AX42" t="str">
            <v>Jan</v>
          </cell>
          <cell r="AY42" t="str">
            <v>Feb</v>
          </cell>
          <cell r="AZ42" t="str">
            <v>Mar</v>
          </cell>
          <cell r="BA42" t="str">
            <v>Apr</v>
          </cell>
          <cell r="BB42" t="str">
            <v>May</v>
          </cell>
          <cell r="BC42" t="str">
            <v>Jun</v>
          </cell>
          <cell r="BD42" t="str">
            <v>Jul</v>
          </cell>
          <cell r="BE42" t="str">
            <v>Aug</v>
          </cell>
          <cell r="BF42" t="str">
            <v>Sep</v>
          </cell>
          <cell r="BG42" t="str">
            <v>Oct</v>
          </cell>
          <cell r="BH42" t="str">
            <v>Nov</v>
          </cell>
          <cell r="BI42" t="str">
            <v>Dec</v>
          </cell>
          <cell r="BJ42">
            <v>1999</v>
          </cell>
        </row>
        <row r="43">
          <cell r="A43" t="str">
            <v>Beginning Cash Balance</v>
          </cell>
          <cell r="B43">
            <v>79999</v>
          </cell>
          <cell r="C43">
            <v>19939.298448716232</v>
          </cell>
          <cell r="D43">
            <v>54000</v>
          </cell>
          <cell r="E43">
            <v>4999.9999999999418</v>
          </cell>
          <cell r="F43">
            <v>5000.0209227237501</v>
          </cell>
          <cell r="G43">
            <v>4999.7642674857634</v>
          </cell>
          <cell r="H43">
            <v>4999.6962159483228</v>
          </cell>
          <cell r="I43">
            <v>4999.6385032336693</v>
          </cell>
          <cell r="J43">
            <v>9392.8769000275352</v>
          </cell>
          <cell r="K43">
            <v>-1440.8069698499748</v>
          </cell>
          <cell r="L43">
            <v>1761.4159138867253</v>
          </cell>
          <cell r="M43">
            <v>22604.262991255397</v>
          </cell>
          <cell r="AI43" t="str">
            <v>Beginning Cash Balance</v>
          </cell>
          <cell r="AJ43">
            <v>79999</v>
          </cell>
          <cell r="AK43">
            <v>75136.882660765288</v>
          </cell>
          <cell r="AL43">
            <v>370998.56089499907</v>
          </cell>
          <cell r="AM43">
            <v>25737.237372757925</v>
          </cell>
          <cell r="AN43">
            <v>2424.0861183824309</v>
          </cell>
          <cell r="AO43">
            <v>10893.406960827946</v>
          </cell>
          <cell r="AP43">
            <v>135527.54045926564</v>
          </cell>
          <cell r="AQ43">
            <v>8693.2766467368929</v>
          </cell>
          <cell r="AR43">
            <v>10622.737449398757</v>
          </cell>
          <cell r="AS43">
            <v>64909.586381076588</v>
          </cell>
          <cell r="AT43">
            <v>44624.48676776365</v>
          </cell>
          <cell r="AU43">
            <v>42549.440377709128</v>
          </cell>
          <cell r="AV43">
            <v>79999</v>
          </cell>
          <cell r="AX43">
            <v>19939.29844871597</v>
          </cell>
          <cell r="AY43">
            <v>8780.5334104351314</v>
          </cell>
          <cell r="AZ43">
            <v>7393.1393756760344</v>
          </cell>
          <cell r="BA43">
            <v>52917.195043018306</v>
          </cell>
          <cell r="BB43">
            <v>54013.694275514325</v>
          </cell>
          <cell r="BC43">
            <v>26026.186457389675</v>
          </cell>
          <cell r="BD43">
            <v>16180.393648120065</v>
          </cell>
          <cell r="BE43">
            <v>3045.6898869621837</v>
          </cell>
          <cell r="BF43">
            <v>67178.841612598422</v>
          </cell>
          <cell r="BG43">
            <v>-18282.043066005164</v>
          </cell>
          <cell r="BH43">
            <v>2818.2160025345729</v>
          </cell>
          <cell r="BI43">
            <v>2775.5028526592482</v>
          </cell>
          <cell r="BJ43">
            <v>19939.29844871597</v>
          </cell>
        </row>
        <row r="45">
          <cell r="A45" t="str">
            <v>Net Income</v>
          </cell>
          <cell r="B45">
            <v>105259.22021581374</v>
          </cell>
          <cell r="C45">
            <v>127616.05675360645</v>
          </cell>
          <cell r="D45">
            <v>157788.93846045705</v>
          </cell>
          <cell r="E45">
            <v>169255.00709560429</v>
          </cell>
          <cell r="F45">
            <v>198150.30246526783</v>
          </cell>
          <cell r="G45">
            <v>225445.47038781215</v>
          </cell>
          <cell r="H45">
            <v>257775.8160106432</v>
          </cell>
          <cell r="I45">
            <v>266877.38398942421</v>
          </cell>
          <cell r="J45">
            <v>182924.36945200205</v>
          </cell>
          <cell r="K45">
            <v>53439.280210234567</v>
          </cell>
          <cell r="L45">
            <v>-12416.115913443618</v>
          </cell>
          <cell r="M45">
            <v>148681.35984181435</v>
          </cell>
          <cell r="AI45" t="str">
            <v>Net Income</v>
          </cell>
          <cell r="AJ45">
            <v>4426.4636018550427</v>
          </cell>
        </row>
        <row r="46">
          <cell r="A46" t="str">
            <v>Adjustments for Noncash Items:</v>
          </cell>
          <cell r="AI46" t="str">
            <v>Adjustments for Noncash Items:</v>
          </cell>
        </row>
        <row r="47">
          <cell r="A47" t="str">
            <v xml:space="preserve">   Equity Loss from Real Estate Partnerships</v>
          </cell>
          <cell r="B47">
            <v>28532.965552944479</v>
          </cell>
          <cell r="C47">
            <v>25144.423806389415</v>
          </cell>
          <cell r="D47">
            <v>30951.439340957382</v>
          </cell>
          <cell r="E47">
            <v>28740.68791699654</v>
          </cell>
          <cell r="F47">
            <v>27400.454951558575</v>
          </cell>
          <cell r="G47">
            <v>26158.651403833312</v>
          </cell>
          <cell r="H47">
            <v>25385.747826424173</v>
          </cell>
          <cell r="I47">
            <v>31454.379556151678</v>
          </cell>
          <cell r="J47">
            <v>52218.035503955354</v>
          </cell>
          <cell r="K47">
            <v>67305.558427147625</v>
          </cell>
          <cell r="L47">
            <v>49757.829048363055</v>
          </cell>
          <cell r="M47">
            <v>45516.099458868142</v>
          </cell>
          <cell r="AI47" t="str">
            <v xml:space="preserve">   Equity Loss from Real Estate Partnerships</v>
          </cell>
        </row>
        <row r="48">
          <cell r="A48" t="str">
            <v xml:space="preserve">   Amortization of NRV</v>
          </cell>
          <cell r="B48">
            <v>9063.8731581557458</v>
          </cell>
          <cell r="C48">
            <v>9680.5216621870641</v>
          </cell>
          <cell r="D48">
            <v>10416.024698586842</v>
          </cell>
          <cell r="E48">
            <v>11315.828162040714</v>
          </cell>
          <cell r="F48">
            <v>12046.766254009861</v>
          </cell>
          <cell r="G48">
            <v>11586.20939420871</v>
          </cell>
          <cell r="H48">
            <v>12305.157715308565</v>
          </cell>
          <cell r="I48">
            <v>14892.024846923519</v>
          </cell>
          <cell r="J48">
            <v>21898.221379465045</v>
          </cell>
          <cell r="K48">
            <v>30801.792440701334</v>
          </cell>
          <cell r="L48">
            <v>30282.236121886501</v>
          </cell>
          <cell r="M48">
            <v>28721.255989040474</v>
          </cell>
          <cell r="AI48" t="str">
            <v xml:space="preserve">   Amortization of NRV</v>
          </cell>
        </row>
        <row r="49">
          <cell r="A49" t="str">
            <v xml:space="preserve">   Income from Leveraged Leases</v>
          </cell>
          <cell r="B49">
            <v>-209071.28200000006</v>
          </cell>
          <cell r="C49">
            <v>-206904.96073417715</v>
          </cell>
          <cell r="D49">
            <v>-162287.07799999986</v>
          </cell>
          <cell r="E49">
            <v>-105743.56600000011</v>
          </cell>
          <cell r="F49">
            <v>-71873.075999999855</v>
          </cell>
          <cell r="G49">
            <v>-68991.388999999792</v>
          </cell>
          <cell r="H49">
            <v>-60025.259999999893</v>
          </cell>
          <cell r="I49">
            <v>-128624.57600000018</v>
          </cell>
          <cell r="J49">
            <v>-135620.766</v>
          </cell>
          <cell r="K49">
            <v>-158395.33200000005</v>
          </cell>
          <cell r="L49">
            <v>-155909.78400000039</v>
          </cell>
          <cell r="M49">
            <v>-199229.7639999997</v>
          </cell>
          <cell r="AI49" t="str">
            <v xml:space="preserve">   Income from Leveraged Leases</v>
          </cell>
        </row>
        <row r="50">
          <cell r="A50" t="str">
            <v xml:space="preserve">   Income Adjustments to Other Investments</v>
          </cell>
          <cell r="B50">
            <v>3137.721749999997</v>
          </cell>
          <cell r="C50">
            <v>-2874.0440849999432</v>
          </cell>
          <cell r="D50">
            <v>-9581.1164275000338</v>
          </cell>
          <cell r="E50">
            <v>-10286.152700303064</v>
          </cell>
          <cell r="F50">
            <v>-8645.8814634506707</v>
          </cell>
          <cell r="G50">
            <v>-8897.3984513498654</v>
          </cell>
          <cell r="H50">
            <v>50651.575632262393</v>
          </cell>
          <cell r="I50">
            <v>-7635.8968589900469</v>
          </cell>
          <cell r="J50">
            <v>-122259.57531869924</v>
          </cell>
          <cell r="K50">
            <v>-195639.61515601992</v>
          </cell>
          <cell r="L50">
            <v>-314371.84720410814</v>
          </cell>
          <cell r="M50">
            <v>-1059.0519999998787</v>
          </cell>
          <cell r="AI50" t="str">
            <v xml:space="preserve">   Income Adjustments to Other Investments</v>
          </cell>
        </row>
        <row r="51">
          <cell r="A51" t="str">
            <v xml:space="preserve">   Changes in Deferred Taxes</v>
          </cell>
          <cell r="B51">
            <v>365837.6516209718</v>
          </cell>
          <cell r="C51">
            <v>411694.86320155475</v>
          </cell>
          <cell r="D51">
            <v>409834.84346935287</v>
          </cell>
          <cell r="E51">
            <v>345970.91399619897</v>
          </cell>
          <cell r="F51">
            <v>191194.88451767329</v>
          </cell>
          <cell r="G51">
            <v>134697.37103269817</v>
          </cell>
          <cell r="H51">
            <v>158400.28206475751</v>
          </cell>
          <cell r="I51">
            <v>190376.27683559849</v>
          </cell>
          <cell r="J51">
            <v>216857.01541311396</v>
          </cell>
          <cell r="K51">
            <v>246821.4581959866</v>
          </cell>
          <cell r="L51">
            <v>268830.86702235864</v>
          </cell>
          <cell r="M51">
            <v>289349.19089361595</v>
          </cell>
          <cell r="AI51" t="str">
            <v xml:space="preserve">   Changes in Deferred Taxes</v>
          </cell>
        </row>
        <row r="52">
          <cell r="A52" t="str">
            <v xml:space="preserve">   Gain from Asset Sales</v>
          </cell>
          <cell r="B52">
            <v>11843.164000000001</v>
          </cell>
          <cell r="C52">
            <v>75</v>
          </cell>
          <cell r="D52">
            <v>75</v>
          </cell>
          <cell r="E52">
            <v>75</v>
          </cell>
          <cell r="F52">
            <v>75</v>
          </cell>
          <cell r="G52">
            <v>75</v>
          </cell>
          <cell r="H52">
            <v>75</v>
          </cell>
          <cell r="I52">
            <v>75</v>
          </cell>
          <cell r="J52">
            <v>75</v>
          </cell>
          <cell r="K52">
            <v>75</v>
          </cell>
          <cell r="L52">
            <v>-35</v>
          </cell>
          <cell r="M52">
            <v>-35</v>
          </cell>
          <cell r="AI52" t="str">
            <v xml:space="preserve">   Gain from Asset Sales</v>
          </cell>
        </row>
        <row r="53">
          <cell r="A53" t="str">
            <v xml:space="preserve">   Increase in Operating Reserve</v>
          </cell>
          <cell r="B53">
            <v>3058.7679521396485</v>
          </cell>
          <cell r="C53">
            <v>8849.1058928658895</v>
          </cell>
          <cell r="D53">
            <v>7009</v>
          </cell>
          <cell r="E53">
            <v>4140.4712306562105</v>
          </cell>
          <cell r="F53">
            <v>3584.275682975268</v>
          </cell>
          <cell r="G53">
            <v>2882.8645985424237</v>
          </cell>
          <cell r="H53">
            <v>2566.8429730158514</v>
          </cell>
          <cell r="I53">
            <v>2602.8372153245241</v>
          </cell>
          <cell r="J53">
            <v>2912.8308914613999</v>
          </cell>
          <cell r="K53">
            <v>3792.9842257345999</v>
          </cell>
          <cell r="L53">
            <v>3792.4952617266008</v>
          </cell>
          <cell r="M53">
            <v>2083.2635087680005</v>
          </cell>
          <cell r="AI53" t="str">
            <v xml:space="preserve">   Increase in Operating Reserve</v>
          </cell>
        </row>
        <row r="54">
          <cell r="A54" t="str">
            <v xml:space="preserve">   Depreciation and Amortization</v>
          </cell>
          <cell r="B54">
            <v>1020.7959148399998</v>
          </cell>
          <cell r="C54">
            <v>1559.9776878400003</v>
          </cell>
          <cell r="D54">
            <v>3284.82</v>
          </cell>
          <cell r="E54">
            <v>3383.3645999999999</v>
          </cell>
          <cell r="F54">
            <v>3484.8655380000005</v>
          </cell>
          <cell r="G54">
            <v>3589.41150414</v>
          </cell>
          <cell r="H54">
            <v>3697.0938492642003</v>
          </cell>
          <cell r="I54">
            <v>3808.2637453608436</v>
          </cell>
          <cell r="J54">
            <v>3427.4373708247595</v>
          </cell>
          <cell r="K54">
            <v>2913.3217652010458</v>
          </cell>
          <cell r="L54">
            <v>2184.9913239007842</v>
          </cell>
          <cell r="M54">
            <v>2184.9913239007842</v>
          </cell>
          <cell r="AI54" t="str">
            <v xml:space="preserve">   Depreciation and Amortization</v>
          </cell>
        </row>
        <row r="55">
          <cell r="A55" t="str">
            <v xml:space="preserve">  Changes in Working Capital </v>
          </cell>
          <cell r="B55">
            <v>-122</v>
          </cell>
          <cell r="C55">
            <v>-102</v>
          </cell>
          <cell r="D55">
            <v>35</v>
          </cell>
          <cell r="E55">
            <v>-12</v>
          </cell>
          <cell r="F55">
            <v>61</v>
          </cell>
          <cell r="G55">
            <v>108</v>
          </cell>
          <cell r="H55">
            <v>-28</v>
          </cell>
          <cell r="I55">
            <v>118</v>
          </cell>
          <cell r="J55">
            <v>0</v>
          </cell>
          <cell r="K55">
            <v>0</v>
          </cell>
          <cell r="L55">
            <v>0</v>
          </cell>
          <cell r="M55">
            <v>0</v>
          </cell>
          <cell r="AI55" t="str">
            <v xml:space="preserve">Changes in Working Capital </v>
          </cell>
        </row>
        <row r="57">
          <cell r="A57" t="str">
            <v xml:space="preserve">   Cash Provided /(Used) by Operations</v>
          </cell>
          <cell r="B57">
            <v>318560.87816486531</v>
          </cell>
          <cell r="C57">
            <v>374738.9441852665</v>
          </cell>
          <cell r="D57">
            <v>447526.87154185429</v>
          </cell>
          <cell r="E57">
            <v>446839.55430119351</v>
          </cell>
          <cell r="F57">
            <v>355478.59194603428</v>
          </cell>
          <cell r="G57">
            <v>326654.19086988515</v>
          </cell>
          <cell r="H57">
            <v>450804.25607167603</v>
          </cell>
          <cell r="I57">
            <v>373943.69332979305</v>
          </cell>
          <cell r="J57">
            <v>222432.56869212334</v>
          </cell>
          <cell r="K57">
            <v>51114.448108985809</v>
          </cell>
          <cell r="L57">
            <v>-127884.32833931658</v>
          </cell>
          <cell r="M57">
            <v>316212.34501600807</v>
          </cell>
          <cell r="AI57" t="str">
            <v xml:space="preserve">   Cash Provided /(Used) by Operations</v>
          </cell>
        </row>
        <row r="59">
          <cell r="A59" t="str">
            <v>Cash Provided /(Used) by Operations:</v>
          </cell>
          <cell r="AI59" t="str">
            <v>Cash Provided /(Used) by Operations:</v>
          </cell>
        </row>
        <row r="60">
          <cell r="A60" t="str">
            <v xml:space="preserve">   Affordable Housing </v>
          </cell>
          <cell r="B60">
            <v>87605.963416859799</v>
          </cell>
          <cell r="C60">
            <v>103384.65107810768</v>
          </cell>
          <cell r="D60">
            <v>99282.990950931955</v>
          </cell>
          <cell r="E60">
            <v>109670.02130606766</v>
          </cell>
          <cell r="F60">
            <v>112986.41611054572</v>
          </cell>
          <cell r="G60">
            <v>112526.92918887941</v>
          </cell>
          <cell r="H60">
            <v>112750.53442272659</v>
          </cell>
          <cell r="I60">
            <v>87581.072810653844</v>
          </cell>
          <cell r="J60">
            <v>138309.64126046121</v>
          </cell>
          <cell r="K60">
            <v>186252.5755738765</v>
          </cell>
          <cell r="L60">
            <v>174499.52036981474</v>
          </cell>
          <cell r="M60">
            <v>166485.50261229702</v>
          </cell>
          <cell r="AI60" t="str">
            <v xml:space="preserve">   Affordable Housing </v>
          </cell>
          <cell r="AJ60">
            <v>0</v>
          </cell>
          <cell r="AK60">
            <v>0</v>
          </cell>
          <cell r="AL60">
            <v>-17.5</v>
          </cell>
          <cell r="AM60">
            <v>5079.2193329815891</v>
          </cell>
          <cell r="AN60">
            <v>0</v>
          </cell>
          <cell r="AO60">
            <v>5068.9360218315887</v>
          </cell>
          <cell r="AP60">
            <v>0</v>
          </cell>
          <cell r="AQ60">
            <v>0</v>
          </cell>
          <cell r="AR60">
            <v>32463.524110133385</v>
          </cell>
          <cell r="AS60">
            <v>0</v>
          </cell>
          <cell r="AT60">
            <v>0</v>
          </cell>
          <cell r="AU60">
            <v>45011.783951913225</v>
          </cell>
          <cell r="AV60">
            <v>87605.963416859784</v>
          </cell>
          <cell r="AX60">
            <v>0</v>
          </cell>
          <cell r="AY60">
            <v>0</v>
          </cell>
          <cell r="AZ60">
            <v>8221.7591639999991</v>
          </cell>
          <cell r="BA60">
            <v>4656.0686118170697</v>
          </cell>
          <cell r="BB60">
            <v>1906.3106850000001</v>
          </cell>
          <cell r="BC60">
            <v>8719.0476885943135</v>
          </cell>
          <cell r="BD60">
            <v>0</v>
          </cell>
          <cell r="BE60">
            <v>0</v>
          </cell>
          <cell r="BF60">
            <v>32887.817301242998</v>
          </cell>
          <cell r="BG60">
            <v>0</v>
          </cell>
          <cell r="BH60">
            <v>0</v>
          </cell>
          <cell r="BI60">
            <v>46993.647627453298</v>
          </cell>
          <cell r="BJ60">
            <v>103384.65107810768</v>
          </cell>
        </row>
        <row r="61">
          <cell r="A61" t="str">
            <v xml:space="preserve">   Leveraged Lease </v>
          </cell>
          <cell r="B61">
            <v>264577.37100000004</v>
          </cell>
          <cell r="C61">
            <v>313720.72200000001</v>
          </cell>
          <cell r="D61">
            <v>334535.82999999996</v>
          </cell>
          <cell r="E61">
            <v>314231.21499999997</v>
          </cell>
          <cell r="F61">
            <v>199145.022</v>
          </cell>
          <cell r="G61">
            <v>133459.087</v>
          </cell>
          <cell r="H61">
            <v>142312.46100000001</v>
          </cell>
          <cell r="I61">
            <v>163168.65899999999</v>
          </cell>
          <cell r="J61">
            <v>194052.34100000001</v>
          </cell>
          <cell r="K61">
            <v>207826.84599999999</v>
          </cell>
          <cell r="L61">
            <v>236406.28599999999</v>
          </cell>
          <cell r="M61">
            <v>221791.03999999998</v>
          </cell>
          <cell r="AI61" t="str">
            <v xml:space="preserve">   Leveraged Lease </v>
          </cell>
          <cell r="AJ61">
            <v>9.4809999999999999</v>
          </cell>
          <cell r="AK61">
            <v>0</v>
          </cell>
          <cell r="AL61">
            <v>5333.8729999999996</v>
          </cell>
          <cell r="AM61">
            <v>14262.357060000004</v>
          </cell>
          <cell r="AN61">
            <v>0</v>
          </cell>
          <cell r="AO61">
            <v>15343.114060000005</v>
          </cell>
          <cell r="AP61">
            <v>2997</v>
          </cell>
          <cell r="AQ61">
            <v>0</v>
          </cell>
          <cell r="AR61">
            <v>104140.76338000002</v>
          </cell>
          <cell r="AS61">
            <v>0</v>
          </cell>
          <cell r="AT61">
            <v>0</v>
          </cell>
          <cell r="AU61">
            <v>122490.7825</v>
          </cell>
          <cell r="AV61">
            <v>264577.37100000004</v>
          </cell>
          <cell r="AX61">
            <v>1649.586</v>
          </cell>
          <cell r="AY61">
            <v>0</v>
          </cell>
          <cell r="AZ61">
            <v>-177.5</v>
          </cell>
          <cell r="BA61">
            <v>24643.94999999999</v>
          </cell>
          <cell r="BB61">
            <v>557.08399999999995</v>
          </cell>
          <cell r="BC61">
            <v>27599.463999999989</v>
          </cell>
          <cell r="BD61">
            <v>855.13300000000004</v>
          </cell>
          <cell r="BE61">
            <v>0</v>
          </cell>
          <cell r="BF61">
            <v>102966.38</v>
          </cell>
          <cell r="BG61">
            <v>1398.066</v>
          </cell>
          <cell r="BH61">
            <v>612.05100000000004</v>
          </cell>
          <cell r="BI61">
            <v>153616.50800000003</v>
          </cell>
          <cell r="BJ61">
            <v>313720.72200000001</v>
          </cell>
        </row>
        <row r="62">
          <cell r="A62" t="str">
            <v xml:space="preserve">   Energy Partnership</v>
          </cell>
          <cell r="B62">
            <v>956.15925000000038</v>
          </cell>
          <cell r="C62">
            <v>-402</v>
          </cell>
          <cell r="D62">
            <v>-362</v>
          </cell>
          <cell r="E62">
            <v>-412</v>
          </cell>
          <cell r="F62">
            <v>-441</v>
          </cell>
          <cell r="G62">
            <v>-473</v>
          </cell>
          <cell r="H62">
            <v>-508</v>
          </cell>
          <cell r="I62">
            <v>-544</v>
          </cell>
          <cell r="J62">
            <v>-579</v>
          </cell>
          <cell r="K62">
            <v>-616</v>
          </cell>
          <cell r="L62">
            <v>-656</v>
          </cell>
          <cell r="M62">
            <v>-699</v>
          </cell>
          <cell r="AI62" t="str">
            <v xml:space="preserve">   Energy Partnership</v>
          </cell>
          <cell r="AJ62">
            <v>10.472</v>
          </cell>
          <cell r="AK62">
            <v>10.472</v>
          </cell>
          <cell r="AL62">
            <v>486.99175000000002</v>
          </cell>
          <cell r="AM62">
            <v>-113.848</v>
          </cell>
          <cell r="AN62">
            <v>10.472</v>
          </cell>
          <cell r="AO62">
            <v>564.77175000000011</v>
          </cell>
          <cell r="AP62">
            <v>10.472</v>
          </cell>
          <cell r="AQ62">
            <v>10</v>
          </cell>
          <cell r="AR62">
            <v>-426.053</v>
          </cell>
          <cell r="AS62">
            <v>10</v>
          </cell>
          <cell r="AT62">
            <v>10</v>
          </cell>
          <cell r="AU62">
            <v>372.40875000000005</v>
          </cell>
          <cell r="AV62">
            <v>956.15925000000016</v>
          </cell>
          <cell r="AX62">
            <v>0</v>
          </cell>
          <cell r="AY62">
            <v>0</v>
          </cell>
          <cell r="AZ62">
            <v>257.5</v>
          </cell>
          <cell r="BA62">
            <v>-85.92</v>
          </cell>
          <cell r="BB62">
            <v>0</v>
          </cell>
          <cell r="BC62">
            <v>171.57999999999998</v>
          </cell>
          <cell r="BD62">
            <v>0</v>
          </cell>
          <cell r="BE62">
            <v>0</v>
          </cell>
          <cell r="BF62">
            <v>-286.65999999999997</v>
          </cell>
          <cell r="BG62">
            <v>0</v>
          </cell>
          <cell r="BH62">
            <v>0</v>
          </cell>
          <cell r="BI62">
            <v>-458.5</v>
          </cell>
          <cell r="BJ62">
            <v>-402</v>
          </cell>
        </row>
        <row r="63">
          <cell r="A63" t="str">
            <v xml:space="preserve">   Wind Projects</v>
          </cell>
          <cell r="C63">
            <v>22191.8665</v>
          </cell>
          <cell r="D63">
            <v>35375.671000000002</v>
          </cell>
          <cell r="E63">
            <v>22970.220846302811</v>
          </cell>
          <cell r="F63">
            <v>17642.701857907148</v>
          </cell>
          <cell r="G63">
            <v>17470.838964483424</v>
          </cell>
          <cell r="H63">
            <v>12966.505689221976</v>
          </cell>
          <cell r="I63">
            <v>8106.2157033387293</v>
          </cell>
          <cell r="J63">
            <v>7508.7043419388974</v>
          </cell>
          <cell r="K63">
            <v>7679.8730775027943</v>
          </cell>
          <cell r="L63">
            <v>9076.6718658625032</v>
          </cell>
          <cell r="M63">
            <v>1033.3742861398541</v>
          </cell>
          <cell r="AI63" t="str">
            <v xml:space="preserve">   Wind Projects</v>
          </cell>
          <cell r="AX63">
            <v>0</v>
          </cell>
          <cell r="AY63">
            <v>0</v>
          </cell>
          <cell r="AZ63">
            <v>0</v>
          </cell>
          <cell r="BA63">
            <v>0</v>
          </cell>
          <cell r="BB63">
            <v>0</v>
          </cell>
          <cell r="BC63">
            <v>0</v>
          </cell>
          <cell r="BD63">
            <v>3073.8256666666662</v>
          </cell>
          <cell r="BE63">
            <v>3073.8256666666662</v>
          </cell>
          <cell r="BF63">
            <v>3073.8256666666662</v>
          </cell>
          <cell r="BG63">
            <v>2999.7964999999995</v>
          </cell>
          <cell r="BH63">
            <v>2999.7964999999995</v>
          </cell>
          <cell r="BI63">
            <v>6970.7964999999995</v>
          </cell>
          <cell r="BJ63">
            <v>22191.8665</v>
          </cell>
        </row>
        <row r="64">
          <cell r="A64" t="str">
            <v xml:space="preserve">   Infrastructure Investments</v>
          </cell>
          <cell r="B64">
            <v>2733.6170535691999</v>
          </cell>
          <cell r="C64">
            <v>1918.2698979119996</v>
          </cell>
          <cell r="D64">
            <v>59385.387583315998</v>
          </cell>
          <cell r="E64">
            <v>89532.816671435809</v>
          </cell>
          <cell r="F64">
            <v>109043.85372900005</v>
          </cell>
          <cell r="G64">
            <v>157092.37358014955</v>
          </cell>
          <cell r="H64">
            <v>216814.43180178653</v>
          </cell>
          <cell r="I64">
            <v>240445.69728375471</v>
          </cell>
          <cell r="J64">
            <v>130554.76860287998</v>
          </cell>
          <cell r="K64">
            <v>120659.5092</v>
          </cell>
          <cell r="L64">
            <v>80898.433199999999</v>
          </cell>
          <cell r="M64">
            <v>340.38200000000001</v>
          </cell>
          <cell r="AI64" t="str">
            <v xml:space="preserve">   Infrastructure Investments</v>
          </cell>
          <cell r="AJ64">
            <v>340.38200000000001</v>
          </cell>
          <cell r="AK64">
            <v>0</v>
          </cell>
          <cell r="AL64">
            <v>0</v>
          </cell>
          <cell r="AM64">
            <v>0</v>
          </cell>
          <cell r="AN64">
            <v>480.40100000000001</v>
          </cell>
          <cell r="AO64">
            <v>673.59716153919999</v>
          </cell>
          <cell r="AP64">
            <v>878.30499999999995</v>
          </cell>
          <cell r="AQ64">
            <v>53</v>
          </cell>
          <cell r="AR64">
            <v>0</v>
          </cell>
          <cell r="AS64">
            <v>0</v>
          </cell>
          <cell r="AT64">
            <v>0</v>
          </cell>
          <cell r="AU64">
            <v>307.93189202999997</v>
          </cell>
          <cell r="AV64">
            <v>2733.6170535691999</v>
          </cell>
          <cell r="AX64">
            <v>0</v>
          </cell>
          <cell r="AY64">
            <v>0</v>
          </cell>
          <cell r="AZ64">
            <v>487.68336799999997</v>
          </cell>
          <cell r="BA64">
            <v>0</v>
          </cell>
          <cell r="BB64">
            <v>0</v>
          </cell>
          <cell r="BC64">
            <v>752.03289556200002</v>
          </cell>
          <cell r="BD64">
            <v>47.887999999999998</v>
          </cell>
          <cell r="BE64">
            <v>0</v>
          </cell>
          <cell r="BF64">
            <v>0</v>
          </cell>
          <cell r="BG64">
            <v>22.7468</v>
          </cell>
          <cell r="BH64">
            <v>0</v>
          </cell>
          <cell r="BI64">
            <v>607.91883434999988</v>
          </cell>
          <cell r="BJ64">
            <v>1918.2698979119996</v>
          </cell>
        </row>
        <row r="65">
          <cell r="A65" t="str">
            <v xml:space="preserve">   Interest Income (A/T)</v>
          </cell>
          <cell r="B65">
            <v>1352.5853079992871</v>
          </cell>
          <cell r="C65">
            <v>778.84089489298299</v>
          </cell>
          <cell r="D65">
            <v>175.12777361468545</v>
          </cell>
          <cell r="E65">
            <v>173.27544204312684</v>
          </cell>
          <cell r="F65">
            <v>171.25220519327604</v>
          </cell>
          <cell r="G65">
            <v>171.14081289307012</v>
          </cell>
          <cell r="H65">
            <v>160.56709443388769</v>
          </cell>
          <cell r="I65">
            <v>128.37995962844971</v>
          </cell>
          <cell r="J65">
            <v>-36.126982626501992</v>
          </cell>
          <cell r="K65">
            <v>-155.45721347860635</v>
          </cell>
          <cell r="L65">
            <v>-69.763080057593982</v>
          </cell>
          <cell r="M65">
            <v>1241.6239246722414</v>
          </cell>
          <cell r="AI65" t="str">
            <v xml:space="preserve">   Interest Income (A/T)</v>
          </cell>
          <cell r="AJ65">
            <v>162.23982888028272</v>
          </cell>
          <cell r="AK65">
            <v>219.61418851882308</v>
          </cell>
          <cell r="AL65">
            <v>289.57303914047895</v>
          </cell>
          <cell r="AM65">
            <v>21.068596757913014</v>
          </cell>
          <cell r="AN65">
            <v>20.421344073848473</v>
          </cell>
          <cell r="AO65">
            <v>115.53054832096981</v>
          </cell>
          <cell r="AP65">
            <v>170.32202494625369</v>
          </cell>
          <cell r="AQ65">
            <v>66.169187223531168</v>
          </cell>
          <cell r="AR65">
            <v>76.151305586109885</v>
          </cell>
          <cell r="AS65">
            <v>94.737190008725349</v>
          </cell>
          <cell r="AT65">
            <v>68.128643753814487</v>
          </cell>
          <cell r="AU65">
            <v>48.629410788536461</v>
          </cell>
          <cell r="AV65">
            <v>1352.5853079992871</v>
          </cell>
          <cell r="AX65">
            <v>40.883088127928694</v>
          </cell>
          <cell r="AY65">
            <v>10.586606146412116</v>
          </cell>
          <cell r="AZ65">
            <v>7.8525710272625986</v>
          </cell>
          <cell r="BA65">
            <v>316.54088025619342</v>
          </cell>
          <cell r="BB65">
            <v>99.724826068818331</v>
          </cell>
          <cell r="BC65">
            <v>57.55126265386837</v>
          </cell>
          <cell r="BD65">
            <v>40.538038488661613</v>
          </cell>
          <cell r="BE65">
            <v>111.91077510352588</v>
          </cell>
          <cell r="BF65">
            <v>71.307831213781839</v>
          </cell>
          <cell r="BG65">
            <v>-22.55141446756128</v>
          </cell>
          <cell r="BH65">
            <v>8.1575066638243232</v>
          </cell>
          <cell r="BI65">
            <v>36.338923610267109</v>
          </cell>
          <cell r="BJ65">
            <v>778.84089489298299</v>
          </cell>
        </row>
        <row r="66">
          <cell r="A66" t="str">
            <v xml:space="preserve">   Other Income (A/T)</v>
          </cell>
          <cell r="B66">
            <v>579.79999999999995</v>
          </cell>
          <cell r="C66">
            <v>623</v>
          </cell>
          <cell r="D66">
            <v>0</v>
          </cell>
          <cell r="E66">
            <v>0</v>
          </cell>
          <cell r="F66">
            <v>0</v>
          </cell>
          <cell r="G66">
            <v>0</v>
          </cell>
          <cell r="H66">
            <v>0</v>
          </cell>
          <cell r="I66">
            <v>0</v>
          </cell>
          <cell r="J66">
            <v>0</v>
          </cell>
          <cell r="K66">
            <v>0</v>
          </cell>
          <cell r="L66">
            <v>0</v>
          </cell>
          <cell r="M66">
            <v>0</v>
          </cell>
          <cell r="AI66" t="str">
            <v xml:space="preserve">   Other Income (A/T)</v>
          </cell>
          <cell r="AJ66">
            <v>2</v>
          </cell>
          <cell r="AK66">
            <v>1</v>
          </cell>
          <cell r="AL66">
            <v>163</v>
          </cell>
          <cell r="AM66">
            <v>0</v>
          </cell>
          <cell r="AN66">
            <v>0</v>
          </cell>
          <cell r="AO66">
            <v>112</v>
          </cell>
          <cell r="AP66">
            <v>0</v>
          </cell>
          <cell r="AQ66">
            <v>2</v>
          </cell>
          <cell r="AR66">
            <v>135</v>
          </cell>
          <cell r="AS66">
            <v>2.4</v>
          </cell>
          <cell r="AT66">
            <v>0</v>
          </cell>
          <cell r="AU66">
            <v>162.4</v>
          </cell>
          <cell r="AV66">
            <v>579.79999999999995</v>
          </cell>
          <cell r="AX66">
            <v>3</v>
          </cell>
          <cell r="AY66">
            <v>0</v>
          </cell>
          <cell r="AZ66">
            <v>104</v>
          </cell>
          <cell r="BA66">
            <v>-32</v>
          </cell>
          <cell r="BB66">
            <v>0</v>
          </cell>
          <cell r="BC66">
            <v>330</v>
          </cell>
          <cell r="BD66">
            <v>0</v>
          </cell>
          <cell r="BE66">
            <v>0</v>
          </cell>
          <cell r="BF66">
            <v>98</v>
          </cell>
          <cell r="BG66">
            <v>0</v>
          </cell>
          <cell r="BH66">
            <v>0</v>
          </cell>
          <cell r="BI66">
            <v>120</v>
          </cell>
          <cell r="BJ66">
            <v>623</v>
          </cell>
        </row>
        <row r="67">
          <cell r="A67" t="str">
            <v xml:space="preserve">   Other Tax Benefits - AMT Impact</v>
          </cell>
          <cell r="B67">
            <v>0</v>
          </cell>
          <cell r="C67">
            <v>-219682</v>
          </cell>
          <cell r="D67">
            <v>7824</v>
          </cell>
          <cell r="E67">
            <v>-1913</v>
          </cell>
          <cell r="F67">
            <v>58408</v>
          </cell>
          <cell r="G67">
            <v>119316</v>
          </cell>
          <cell r="H67">
            <v>98616</v>
          </cell>
          <cell r="I67">
            <v>0</v>
          </cell>
          <cell r="J67">
            <v>0</v>
          </cell>
          <cell r="K67">
            <v>0</v>
          </cell>
          <cell r="L67">
            <v>0</v>
          </cell>
          <cell r="M67">
            <v>0</v>
          </cell>
          <cell r="AI67" t="str">
            <v xml:space="preserve">   Other Tax Benefits</v>
          </cell>
          <cell r="AJ67">
            <v>0</v>
          </cell>
          <cell r="AK67">
            <v>0</v>
          </cell>
          <cell r="AL67">
            <v>0</v>
          </cell>
          <cell r="AM67">
            <v>0</v>
          </cell>
          <cell r="AN67">
            <v>0</v>
          </cell>
          <cell r="AO67">
            <v>0</v>
          </cell>
          <cell r="AP67">
            <v>0</v>
          </cell>
          <cell r="AQ67">
            <v>0</v>
          </cell>
          <cell r="AR67">
            <v>0</v>
          </cell>
          <cell r="AS67">
            <v>0</v>
          </cell>
          <cell r="AT67">
            <v>0</v>
          </cell>
          <cell r="AU67">
            <v>0</v>
          </cell>
          <cell r="AV67">
            <v>0</v>
          </cell>
          <cell r="AX67">
            <v>0</v>
          </cell>
          <cell r="AY67">
            <v>0</v>
          </cell>
          <cell r="AZ67">
            <v>0</v>
          </cell>
          <cell r="BA67">
            <v>0</v>
          </cell>
          <cell r="BB67">
            <v>0</v>
          </cell>
          <cell r="BC67">
            <v>0</v>
          </cell>
          <cell r="BD67">
            <v>0</v>
          </cell>
          <cell r="BE67">
            <v>0</v>
          </cell>
          <cell r="BF67">
            <v>0</v>
          </cell>
          <cell r="BG67">
            <v>0</v>
          </cell>
          <cell r="BH67">
            <v>0</v>
          </cell>
          <cell r="BI67">
            <v>-219682</v>
          </cell>
          <cell r="BJ67">
            <v>-219682</v>
          </cell>
        </row>
        <row r="68">
          <cell r="A68" t="str">
            <v xml:space="preserve">   G&amp;A Expense</v>
          </cell>
          <cell r="B68">
            <v>-24031.023798080005</v>
          </cell>
          <cell r="C68">
            <v>-43088.275724260006</v>
          </cell>
          <cell r="D68">
            <v>-24868.410000000003</v>
          </cell>
          <cell r="E68">
            <v>-27355.251000000007</v>
          </cell>
          <cell r="F68">
            <v>-30090.77610000001</v>
          </cell>
          <cell r="G68">
            <v>-33099.85371000001</v>
          </cell>
          <cell r="H68">
            <v>-36409.839081000013</v>
          </cell>
          <cell r="I68">
            <v>-43861.790587489661</v>
          </cell>
          <cell r="J68">
            <v>-47486.316897166464</v>
          </cell>
          <cell r="K68">
            <v>-51378.089244176925</v>
          </cell>
          <cell r="L68">
            <v>-55496.235550774261</v>
          </cell>
          <cell r="M68">
            <v>-60827.359973461615</v>
          </cell>
          <cell r="AI68" t="str">
            <v xml:space="preserve">   G&amp;A Expense</v>
          </cell>
          <cell r="AJ68">
            <v>-747.07206184000006</v>
          </cell>
          <cell r="AK68">
            <v>-1620.2348580599999</v>
          </cell>
          <cell r="AL68">
            <v>-2151.2146923800001</v>
          </cell>
          <cell r="AM68">
            <v>-1643.8333560999999</v>
          </cell>
          <cell r="AN68">
            <v>-2021.2594121200002</v>
          </cell>
          <cell r="AO68">
            <v>-1503.88903652</v>
          </cell>
          <cell r="AP68">
            <v>-2642.0256475599999</v>
          </cell>
          <cell r="AQ68">
            <v>-2952.0170963400001</v>
          </cell>
          <cell r="AR68">
            <v>-2847.1061117200002</v>
          </cell>
          <cell r="AS68">
            <v>-2414.5981298400006</v>
          </cell>
          <cell r="AT68">
            <v>-2355.32635364</v>
          </cell>
          <cell r="AU68">
            <v>-1132.44704196</v>
          </cell>
          <cell r="AV68">
            <v>-24031.023798080001</v>
          </cell>
          <cell r="AX68">
            <v>-1763.39904</v>
          </cell>
          <cell r="AY68">
            <v>-1774.0647600000002</v>
          </cell>
          <cell r="AZ68">
            <v>-2142.62464</v>
          </cell>
          <cell r="BA68">
            <v>-1601.1223200000002</v>
          </cell>
          <cell r="BB68">
            <v>-2033.6459400000001</v>
          </cell>
          <cell r="BC68">
            <v>-2681.1156000000005</v>
          </cell>
          <cell r="BD68">
            <v>-2726.6255460600005</v>
          </cell>
          <cell r="BE68">
            <v>-2944.4562859400003</v>
          </cell>
          <cell r="BF68">
            <v>-3141.9949009800002</v>
          </cell>
          <cell r="BG68">
            <v>-2795.1030237</v>
          </cell>
          <cell r="BH68">
            <v>-2813.0729842800001</v>
          </cell>
          <cell r="BI68">
            <v>-16671.050683300004</v>
          </cell>
          <cell r="BJ68">
            <v>-43088.275724260006</v>
          </cell>
        </row>
        <row r="69">
          <cell r="A69" t="str">
            <v xml:space="preserve">   Corporate O/H</v>
          </cell>
          <cell r="B69">
            <v>-1508.5232918600002</v>
          </cell>
          <cell r="C69">
            <v>-1779.1994924001999</v>
          </cell>
          <cell r="D69">
            <v>-2045.9025000000001</v>
          </cell>
          <cell r="E69">
            <v>-2250.6446820000006</v>
          </cell>
          <cell r="F69">
            <v>-2475.7091502000003</v>
          </cell>
          <cell r="G69">
            <v>-2723.2800652200003</v>
          </cell>
          <cell r="H69">
            <v>-2995.6080717420009</v>
          </cell>
          <cell r="I69">
            <v>-3295.1688789162013</v>
          </cell>
          <cell r="J69">
            <v>-3624.6857668078214</v>
          </cell>
          <cell r="K69">
            <v>-3987.1543434886039</v>
          </cell>
          <cell r="L69">
            <v>-4385.8697778374644</v>
          </cell>
          <cell r="M69">
            <v>-4824.4567556212114</v>
          </cell>
          <cell r="AI69" t="str">
            <v xml:space="preserve">   Corporate O/H</v>
          </cell>
          <cell r="AJ69">
            <v>-55.531663720000012</v>
          </cell>
          <cell r="AK69">
            <v>-85.379088600000017</v>
          </cell>
          <cell r="AL69">
            <v>-96.48802852</v>
          </cell>
          <cell r="AM69">
            <v>-125.51834074000003</v>
          </cell>
          <cell r="AN69">
            <v>-150.99993090000001</v>
          </cell>
          <cell r="AO69">
            <v>-116.63320344000002</v>
          </cell>
          <cell r="AP69">
            <v>-126.42788964000002</v>
          </cell>
          <cell r="AQ69">
            <v>-239.16810528000002</v>
          </cell>
          <cell r="AR69">
            <v>-145.15570888000002</v>
          </cell>
          <cell r="AS69">
            <v>-139.86965954000001</v>
          </cell>
          <cell r="AT69">
            <v>-134.30748656000003</v>
          </cell>
          <cell r="AU69">
            <v>-93.044186040000014</v>
          </cell>
          <cell r="AV69">
            <v>-1508.52329186</v>
          </cell>
          <cell r="AX69">
            <v>-151.05088934000003</v>
          </cell>
          <cell r="AY69">
            <v>-109.41547370000001</v>
          </cell>
          <cell r="AZ69">
            <v>-176.96918148</v>
          </cell>
          <cell r="BA69">
            <v>-158.80190508000001</v>
          </cell>
          <cell r="BB69">
            <v>-159.70375096000001</v>
          </cell>
          <cell r="BC69">
            <v>-214.58125052000005</v>
          </cell>
          <cell r="BD69">
            <v>-99.641526400000032</v>
          </cell>
          <cell r="BE69">
            <v>-199.93010648000001</v>
          </cell>
          <cell r="BF69">
            <v>-146.13555080020001</v>
          </cell>
          <cell r="BG69">
            <v>-111.10125000000001</v>
          </cell>
          <cell r="BH69">
            <v>-125.91475000000001</v>
          </cell>
          <cell r="BI69">
            <v>-125.95385764000001</v>
          </cell>
          <cell r="BJ69">
            <v>-1779.1994924001999</v>
          </cell>
        </row>
        <row r="70">
          <cell r="A70" t="str">
            <v xml:space="preserve">   Cash Provided /(Used) by Operations</v>
          </cell>
          <cell r="B70">
            <v>332265.94893848832</v>
          </cell>
          <cell r="C70">
            <v>177665.87515425248</v>
          </cell>
          <cell r="D70">
            <v>509302.69480786257</v>
          </cell>
          <cell r="E70">
            <v>504646.65358384931</v>
          </cell>
          <cell r="F70">
            <v>464389.76065244619</v>
          </cell>
          <cell r="G70">
            <v>503740.23577118549</v>
          </cell>
          <cell r="H70">
            <v>543707.05285542703</v>
          </cell>
          <cell r="I70">
            <v>498757.64479774726</v>
          </cell>
          <cell r="J70">
            <v>469846.4552052801</v>
          </cell>
          <cell r="K70">
            <v>521802.80385137931</v>
          </cell>
          <cell r="L70">
            <v>500224.9114356772</v>
          </cell>
          <cell r="M70">
            <v>388951.29889843683</v>
          </cell>
          <cell r="AI70" t="str">
            <v xml:space="preserve">   Cash Provided /(Used) by Operations</v>
          </cell>
          <cell r="AJ70">
            <v>-278.02889667971738</v>
          </cell>
          <cell r="AK70">
            <v>-1474.5277581411767</v>
          </cell>
          <cell r="AL70">
            <v>4008.2350682404781</v>
          </cell>
          <cell r="AM70">
            <v>17479.445292899505</v>
          </cell>
          <cell r="AN70">
            <v>-1660.9649989461518</v>
          </cell>
          <cell r="AO70">
            <v>20257.427301731765</v>
          </cell>
          <cell r="AP70">
            <v>1287.6454877462538</v>
          </cell>
          <cell r="AQ70">
            <v>-3060.016014396469</v>
          </cell>
          <cell r="AR70">
            <v>133397.1239751195</v>
          </cell>
          <cell r="AS70">
            <v>-2447.3305993712756</v>
          </cell>
          <cell r="AT70">
            <v>-2411.5051964461854</v>
          </cell>
          <cell r="AU70">
            <v>167168.44527673174</v>
          </cell>
          <cell r="AV70">
            <v>332265.94893848826</v>
          </cell>
          <cell r="AX70">
            <v>-220.98084121207137</v>
          </cell>
          <cell r="AY70">
            <v>-1872.893627553588</v>
          </cell>
          <cell r="AZ70">
            <v>6581.7012815472617</v>
          </cell>
          <cell r="BA70">
            <v>27738.715266993258</v>
          </cell>
          <cell r="BB70">
            <v>369.76982010881852</v>
          </cell>
          <cell r="BC70">
            <v>34733.97899629017</v>
          </cell>
          <cell r="BD70">
            <v>1191.1176326953275</v>
          </cell>
          <cell r="BE70">
            <v>41.350049350191682</v>
          </cell>
          <cell r="BF70">
            <v>135522.54034734325</v>
          </cell>
          <cell r="BG70">
            <v>1491.8536118324375</v>
          </cell>
          <cell r="BH70">
            <v>681.01727238382352</v>
          </cell>
          <cell r="BI70">
            <v>-28592.294655526392</v>
          </cell>
          <cell r="BJ70">
            <v>177665.87515425246</v>
          </cell>
        </row>
        <row r="72">
          <cell r="A72" t="str">
            <v>Cash Used for Investment Activities:</v>
          </cell>
          <cell r="AI72" t="str">
            <v>Cash Used for Investment Activities:</v>
          </cell>
        </row>
        <row r="73">
          <cell r="A73" t="str">
            <v xml:space="preserve">   Affordable Housing Equity</v>
          </cell>
          <cell r="B73">
            <v>-102742.63857999998</v>
          </cell>
          <cell r="C73">
            <v>-10038.701978634395</v>
          </cell>
          <cell r="D73">
            <v>-88987.838658410095</v>
          </cell>
          <cell r="E73">
            <v>-60153.275080647989</v>
          </cell>
          <cell r="F73">
            <v>-38920.542410037</v>
          </cell>
          <cell r="G73">
            <v>-42914.378225651002</v>
          </cell>
          <cell r="H73">
            <v>-49405.888120549003</v>
          </cell>
          <cell r="I73">
            <v>-201767.765100166</v>
          </cell>
          <cell r="J73">
            <v>-350333.84100000001</v>
          </cell>
          <cell r="K73">
            <v>-350122.89899999998</v>
          </cell>
          <cell r="L73">
            <v>-350040.37900000002</v>
          </cell>
          <cell r="M73">
            <v>-175000</v>
          </cell>
          <cell r="AI73" t="str">
            <v xml:space="preserve">   Affordable Housing Equity</v>
          </cell>
          <cell r="AJ73">
            <v>-12445.493275999999</v>
          </cell>
          <cell r="AK73">
            <v>-10070.324559999999</v>
          </cell>
          <cell r="AL73">
            <v>-2476.8196520000001</v>
          </cell>
          <cell r="AM73">
            <v>-6272.202972</v>
          </cell>
          <cell r="AN73">
            <v>-1544.922</v>
          </cell>
          <cell r="AO73">
            <v>-12403.970989999998</v>
          </cell>
          <cell r="AP73">
            <v>-11804.316999999999</v>
          </cell>
          <cell r="AQ73">
            <v>-11218.014965999999</v>
          </cell>
          <cell r="AR73">
            <v>-6985.7359280000001</v>
          </cell>
          <cell r="AS73">
            <v>-10804.625</v>
          </cell>
          <cell r="AT73">
            <v>-3710.9028880000001</v>
          </cell>
          <cell r="AU73">
            <v>-13005.309347999997</v>
          </cell>
          <cell r="AV73">
            <v>-102742.63857999998</v>
          </cell>
          <cell r="AX73">
            <v>-10320.428</v>
          </cell>
          <cell r="AY73">
            <v>-8491.633468</v>
          </cell>
          <cell r="AZ73">
            <v>-14082.406476000002</v>
          </cell>
          <cell r="BA73">
            <v>52727.435436904409</v>
          </cell>
          <cell r="BB73">
            <v>-12153.3158693884</v>
          </cell>
          <cell r="BC73">
            <v>23197.117777339299</v>
          </cell>
          <cell r="BD73">
            <v>-12945.374534308601</v>
          </cell>
          <cell r="BE73">
            <v>-4505.3149586064001</v>
          </cell>
          <cell r="BF73">
            <v>-8198.8935630406995</v>
          </cell>
          <cell r="BG73">
            <v>-3302.6578188851004</v>
          </cell>
          <cell r="BH73">
            <v>-1434.275927056</v>
          </cell>
          <cell r="BI73">
            <v>-10528.9545775929</v>
          </cell>
          <cell r="BJ73">
            <v>-10038.701978634395</v>
          </cell>
        </row>
        <row r="74">
          <cell r="A74" t="str">
            <v xml:space="preserve">   Leveraged Lease Equity</v>
          </cell>
          <cell r="B74">
            <v>-463554.74299999996</v>
          </cell>
          <cell r="C74">
            <v>-145000</v>
          </cell>
          <cell r="D74">
            <v>-145000</v>
          </cell>
          <cell r="E74">
            <v>-145000</v>
          </cell>
          <cell r="F74">
            <v>-145000</v>
          </cell>
          <cell r="G74">
            <v>-145000</v>
          </cell>
          <cell r="H74">
            <v>-145000</v>
          </cell>
          <cell r="I74">
            <v>-145000</v>
          </cell>
          <cell r="J74">
            <v>-145000</v>
          </cell>
          <cell r="K74">
            <v>-145000</v>
          </cell>
          <cell r="L74">
            <v>-145000</v>
          </cell>
          <cell r="M74">
            <v>0</v>
          </cell>
          <cell r="AI74" t="str">
            <v xml:space="preserve">   Leveraged Lease Equity</v>
          </cell>
          <cell r="AJ74">
            <v>0</v>
          </cell>
          <cell r="AK74">
            <v>0</v>
          </cell>
          <cell r="AL74">
            <v>-342148.12699999998</v>
          </cell>
          <cell r="AM74">
            <v>0</v>
          </cell>
          <cell r="AN74">
            <v>0</v>
          </cell>
          <cell r="AO74">
            <v>0</v>
          </cell>
          <cell r="AP74">
            <v>-121406.61599999998</v>
          </cell>
          <cell r="AQ74">
            <v>0</v>
          </cell>
          <cell r="AR74">
            <v>0</v>
          </cell>
          <cell r="AS74">
            <v>0</v>
          </cell>
          <cell r="AT74">
            <v>0</v>
          </cell>
          <cell r="AU74">
            <v>0</v>
          </cell>
          <cell r="AV74">
            <v>-463554.74299999996</v>
          </cell>
          <cell r="AX74">
            <v>0</v>
          </cell>
          <cell r="AY74">
            <v>0</v>
          </cell>
          <cell r="AZ74">
            <v>0</v>
          </cell>
          <cell r="BA74">
            <v>0</v>
          </cell>
          <cell r="BB74">
            <v>0</v>
          </cell>
          <cell r="BC74">
            <v>0</v>
          </cell>
          <cell r="BD74">
            <v>0</v>
          </cell>
          <cell r="BE74">
            <v>0</v>
          </cell>
          <cell r="BF74">
            <v>-145000</v>
          </cell>
          <cell r="BG74">
            <v>0</v>
          </cell>
          <cell r="BH74">
            <v>0</v>
          </cell>
          <cell r="BI74">
            <v>0</v>
          </cell>
          <cell r="BJ74">
            <v>-145000</v>
          </cell>
        </row>
        <row r="75">
          <cell r="A75" t="str">
            <v xml:space="preserve">   Energy Partnership Equity</v>
          </cell>
          <cell r="B75">
            <v>0</v>
          </cell>
          <cell r="C75">
            <v>0</v>
          </cell>
          <cell r="D75">
            <v>0</v>
          </cell>
          <cell r="E75">
            <v>0</v>
          </cell>
          <cell r="F75">
            <v>0</v>
          </cell>
          <cell r="G75">
            <v>0</v>
          </cell>
          <cell r="H75">
            <v>0</v>
          </cell>
          <cell r="I75">
            <v>0</v>
          </cell>
          <cell r="J75">
            <v>0</v>
          </cell>
          <cell r="K75">
            <v>0</v>
          </cell>
          <cell r="L75">
            <v>0</v>
          </cell>
          <cell r="M75">
            <v>0</v>
          </cell>
          <cell r="AI75" t="str">
            <v xml:space="preserve">   Energy Partnership Equity</v>
          </cell>
          <cell r="AJ75">
            <v>0</v>
          </cell>
          <cell r="AK75">
            <v>0</v>
          </cell>
          <cell r="AL75">
            <v>0</v>
          </cell>
          <cell r="AM75">
            <v>0</v>
          </cell>
          <cell r="AN75">
            <v>0</v>
          </cell>
          <cell r="AO75">
            <v>0</v>
          </cell>
          <cell r="AP75">
            <v>0</v>
          </cell>
          <cell r="AQ75">
            <v>0</v>
          </cell>
          <cell r="AR75">
            <v>0</v>
          </cell>
          <cell r="AS75">
            <v>0</v>
          </cell>
          <cell r="AT75">
            <v>0</v>
          </cell>
          <cell r="AU75">
            <v>0</v>
          </cell>
          <cell r="AV75">
            <v>0</v>
          </cell>
          <cell r="AX75">
            <v>0</v>
          </cell>
          <cell r="AY75">
            <v>0</v>
          </cell>
          <cell r="AZ75">
            <v>0</v>
          </cell>
          <cell r="BA75">
            <v>0</v>
          </cell>
          <cell r="BB75">
            <v>0</v>
          </cell>
          <cell r="BC75">
            <v>0</v>
          </cell>
          <cell r="BD75">
            <v>0</v>
          </cell>
          <cell r="BE75">
            <v>0</v>
          </cell>
          <cell r="BF75">
            <v>0</v>
          </cell>
          <cell r="BG75">
            <v>0</v>
          </cell>
          <cell r="BH75">
            <v>0</v>
          </cell>
          <cell r="BI75">
            <v>0</v>
          </cell>
          <cell r="BJ75">
            <v>0</v>
          </cell>
        </row>
        <row r="76">
          <cell r="A76" t="str">
            <v xml:space="preserve">   Wind Projects</v>
          </cell>
          <cell r="B76">
            <v>0</v>
          </cell>
          <cell r="C76">
            <v>-106548.47500000001</v>
          </cell>
          <cell r="D76">
            <v>0</v>
          </cell>
          <cell r="E76">
            <v>0</v>
          </cell>
          <cell r="F76">
            <v>0</v>
          </cell>
          <cell r="G76">
            <v>0</v>
          </cell>
          <cell r="H76">
            <v>0</v>
          </cell>
          <cell r="I76">
            <v>0</v>
          </cell>
          <cell r="J76">
            <v>0</v>
          </cell>
          <cell r="K76">
            <v>0</v>
          </cell>
          <cell r="L76">
            <v>0</v>
          </cell>
          <cell r="M76">
            <v>0</v>
          </cell>
          <cell r="AI76" t="str">
            <v xml:space="preserve">   Wind Projects</v>
          </cell>
          <cell r="AV76">
            <v>0</v>
          </cell>
          <cell r="AX76">
            <v>0</v>
          </cell>
          <cell r="AY76">
            <v>0</v>
          </cell>
          <cell r="AZ76">
            <v>0</v>
          </cell>
          <cell r="BA76">
            <v>0</v>
          </cell>
          <cell r="BB76">
            <v>0</v>
          </cell>
          <cell r="BC76">
            <v>-92500</v>
          </cell>
          <cell r="BD76">
            <v>-14048.475</v>
          </cell>
          <cell r="BE76">
            <v>0</v>
          </cell>
          <cell r="BF76">
            <v>0</v>
          </cell>
          <cell r="BG76">
            <v>0</v>
          </cell>
          <cell r="BH76">
            <v>0</v>
          </cell>
          <cell r="BI76">
            <v>0</v>
          </cell>
          <cell r="BJ76">
            <v>-106548.47500000001</v>
          </cell>
        </row>
        <row r="77">
          <cell r="A77" t="str">
            <v xml:space="preserve">   Infrastructure Investments - Outlays</v>
          </cell>
          <cell r="B77">
            <v>-29574.087308852402</v>
          </cell>
          <cell r="C77">
            <v>-55213.598926797204</v>
          </cell>
          <cell r="D77">
            <v>-647921.23795074155</v>
          </cell>
          <cell r="E77">
            <v>-176181.63031131562</v>
          </cell>
          <cell r="F77">
            <v>-140802.33199267852</v>
          </cell>
          <cell r="G77">
            <v>-80556.101006189521</v>
          </cell>
          <cell r="H77">
            <v>-50643.654736081102</v>
          </cell>
          <cell r="I77">
            <v>-50000</v>
          </cell>
          <cell r="J77">
            <v>0</v>
          </cell>
          <cell r="K77">
            <v>0</v>
          </cell>
          <cell r="L77">
            <v>0</v>
          </cell>
          <cell r="M77">
            <v>-790.96</v>
          </cell>
          <cell r="AI77" t="str">
            <v xml:space="preserve">   Infrastructure Investments - Outlays</v>
          </cell>
          <cell r="AJ77">
            <v>-790.96</v>
          </cell>
          <cell r="AK77">
            <v>-7050</v>
          </cell>
          <cell r="AL77">
            <v>-3388.1280000000002</v>
          </cell>
          <cell r="AM77">
            <v>-4113.04</v>
          </cell>
          <cell r="AN77">
            <v>0</v>
          </cell>
          <cell r="AO77">
            <v>-2057.8122088524001</v>
          </cell>
          <cell r="AP77">
            <v>-1359.9159999999999</v>
          </cell>
          <cell r="AQ77">
            <v>0</v>
          </cell>
          <cell r="AR77">
            <v>-1080.8389999999999</v>
          </cell>
          <cell r="AS77">
            <v>-2663.768</v>
          </cell>
          <cell r="AT77">
            <v>0</v>
          </cell>
          <cell r="AU77">
            <v>-7069.6240999999991</v>
          </cell>
          <cell r="AV77">
            <v>-29574.087308852402</v>
          </cell>
          <cell r="AX77">
            <v>0</v>
          </cell>
          <cell r="AY77">
            <v>-988</v>
          </cell>
          <cell r="AZ77">
            <v>-265</v>
          </cell>
          <cell r="BA77">
            <v>0</v>
          </cell>
          <cell r="BB77">
            <v>0</v>
          </cell>
          <cell r="BC77">
            <v>-1010.6419792972001</v>
          </cell>
          <cell r="BD77">
            <v>0</v>
          </cell>
          <cell r="BE77">
            <v>0</v>
          </cell>
          <cell r="BF77">
            <v>-6660</v>
          </cell>
          <cell r="BG77">
            <v>0</v>
          </cell>
          <cell r="BH77">
            <v>0</v>
          </cell>
          <cell r="BI77">
            <v>-46289.956947500003</v>
          </cell>
          <cell r="BJ77">
            <v>-55213.598926797204</v>
          </cell>
        </row>
        <row r="78">
          <cell r="A78" t="str">
            <v xml:space="preserve">   Infrastructure Investments - Return of Capital</v>
          </cell>
          <cell r="B78">
            <v>0</v>
          </cell>
          <cell r="C78">
            <v>0</v>
          </cell>
          <cell r="D78">
            <v>140.8066992</v>
          </cell>
          <cell r="E78">
            <v>853.95814847999998</v>
          </cell>
          <cell r="F78">
            <v>15302.56872528</v>
          </cell>
          <cell r="G78">
            <v>29712.118718559999</v>
          </cell>
          <cell r="H78">
            <v>49665.768624134005</v>
          </cell>
          <cell r="I78">
            <v>64468.926800000001</v>
          </cell>
          <cell r="J78">
            <v>78650.870400000014</v>
          </cell>
          <cell r="K78">
            <v>74440.684800000003</v>
          </cell>
          <cell r="L78">
            <v>49955.194800000005</v>
          </cell>
          <cell r="M78">
            <v>0</v>
          </cell>
          <cell r="AI78" t="str">
            <v xml:space="preserve">   Infrastructure Investments - Return of Capital</v>
          </cell>
          <cell r="AV78">
            <v>0</v>
          </cell>
          <cell r="BJ78">
            <v>0</v>
          </cell>
        </row>
        <row r="79">
          <cell r="A79" t="str">
            <v xml:space="preserve">   Cash Used for Investment Activities</v>
          </cell>
          <cell r="B79">
            <v>-595871.46888885228</v>
          </cell>
          <cell r="C79">
            <v>-316800.7759054316</v>
          </cell>
          <cell r="D79">
            <v>-881768.26990995172</v>
          </cell>
          <cell r="E79">
            <v>-380480.94724348362</v>
          </cell>
          <cell r="F79">
            <v>-309420.30567743554</v>
          </cell>
          <cell r="G79">
            <v>-238758.36051328052</v>
          </cell>
          <cell r="H79">
            <v>-195383.7742324961</v>
          </cell>
          <cell r="I79">
            <v>-332298.83830016595</v>
          </cell>
          <cell r="J79">
            <v>-416682.9706</v>
          </cell>
          <cell r="K79">
            <v>-420682.21419999999</v>
          </cell>
          <cell r="L79">
            <v>-445085.18420000002</v>
          </cell>
          <cell r="M79">
            <v>-175790.96</v>
          </cell>
          <cell r="AI79" t="str">
            <v xml:space="preserve">   Cash Used for Investment Activities</v>
          </cell>
          <cell r="AJ79">
            <v>-13236.453276</v>
          </cell>
          <cell r="AK79">
            <v>-17120.324560000001</v>
          </cell>
          <cell r="AL79">
            <v>-348013.07465199998</v>
          </cell>
          <cell r="AM79">
            <v>-10385.242972</v>
          </cell>
          <cell r="AN79">
            <v>-1544.922</v>
          </cell>
          <cell r="AO79">
            <v>-14461.783198852398</v>
          </cell>
          <cell r="AP79">
            <v>-134570.84899999999</v>
          </cell>
          <cell r="AQ79">
            <v>-11218.014965999999</v>
          </cell>
          <cell r="AR79">
            <v>-8066.574928</v>
          </cell>
          <cell r="AS79">
            <v>-13468.393</v>
          </cell>
          <cell r="AT79">
            <v>-3710.9028880000001</v>
          </cell>
          <cell r="AU79">
            <v>-20074.933447999996</v>
          </cell>
          <cell r="AV79">
            <v>-595871.4688888524</v>
          </cell>
          <cell r="AX79">
            <v>-10320.428</v>
          </cell>
          <cell r="AY79">
            <v>-9479.633468</v>
          </cell>
          <cell r="AZ79">
            <v>-14347.406476000002</v>
          </cell>
          <cell r="BA79">
            <v>52727.435436904409</v>
          </cell>
          <cell r="BB79">
            <v>-12153.3158693884</v>
          </cell>
          <cell r="BC79">
            <v>-70313.524201957902</v>
          </cell>
          <cell r="BD79">
            <v>-26993.849534308603</v>
          </cell>
          <cell r="BE79">
            <v>-4505.3149586064001</v>
          </cell>
          <cell r="BF79">
            <v>-159858.89356304071</v>
          </cell>
          <cell r="BG79">
            <v>-3302.6578188851004</v>
          </cell>
          <cell r="BH79">
            <v>-1434.275927056</v>
          </cell>
          <cell r="BI79">
            <v>-56818.911525092903</v>
          </cell>
          <cell r="BJ79">
            <v>-316800.7759054316</v>
          </cell>
        </row>
        <row r="81">
          <cell r="A81" t="str">
            <v>Cash Provided / (Used) by Financing Activities:</v>
          </cell>
          <cell r="AI81" t="str">
            <v>Cash Provided / (Used) by Financing Activities:</v>
          </cell>
        </row>
        <row r="82">
          <cell r="A82" t="str">
            <v xml:space="preserve">   Debt Service - Interest</v>
          </cell>
          <cell r="B82">
            <v>-24784.714600920001</v>
          </cell>
          <cell r="C82">
            <v>-23885.555337171849</v>
          </cell>
          <cell r="D82">
            <v>-48228</v>
          </cell>
          <cell r="E82">
            <v>-41607.47907727625</v>
          </cell>
          <cell r="F82">
            <v>-37109.735732514251</v>
          </cell>
          <cell r="G82">
            <v>-31025.30378405175</v>
          </cell>
          <cell r="H82">
            <v>-20404.861496766349</v>
          </cell>
          <cell r="I82">
            <v>-10806.123099972461</v>
          </cell>
          <cell r="J82">
            <v>-6440.8069698500094</v>
          </cell>
          <cell r="K82">
            <v>-3238.584086113271</v>
          </cell>
          <cell r="L82">
            <v>-672.50084624134047</v>
          </cell>
          <cell r="M82">
            <v>-1.3259999996912667E-2</v>
          </cell>
          <cell r="AI82" t="str">
            <v xml:space="preserve">   Debt Service - Interest</v>
          </cell>
          <cell r="AJ82">
            <v>-1657.8571665549998</v>
          </cell>
          <cell r="AK82">
            <v>-1438.7884476250001</v>
          </cell>
          <cell r="AL82">
            <v>-2168.4839384816664</v>
          </cell>
          <cell r="AM82">
            <v>-2101.3535752750004</v>
          </cell>
          <cell r="AN82">
            <v>-2125.7921586083335</v>
          </cell>
          <cell r="AO82">
            <v>-1999.860604441667</v>
          </cell>
          <cell r="AP82">
            <v>-2456.0603002750004</v>
          </cell>
          <cell r="AQ82">
            <v>-2614.5082169416673</v>
          </cell>
          <cell r="AR82">
            <v>-2295.6421154416671</v>
          </cell>
          <cell r="AS82">
            <v>-2058.3760139416668</v>
          </cell>
          <cell r="AT82">
            <v>-2064.1383056083337</v>
          </cell>
          <cell r="AU82">
            <v>-1803.8537577249999</v>
          </cell>
          <cell r="AV82">
            <v>-24784.714600920001</v>
          </cell>
          <cell r="AX82">
            <v>-1493.3561970687679</v>
          </cell>
          <cell r="AY82">
            <v>-1459.8606243239647</v>
          </cell>
          <cell r="AZ82">
            <v>-1436.2119569816896</v>
          </cell>
          <cell r="BA82">
            <v>-1424.091967506492</v>
          </cell>
          <cell r="BB82">
            <v>-1424.9617688450667</v>
          </cell>
          <cell r="BC82">
            <v>-1464.106351879931</v>
          </cell>
          <cell r="BD82">
            <v>-1954.3101130378168</v>
          </cell>
          <cell r="BE82">
            <v>-2227.1863633362855</v>
          </cell>
          <cell r="BF82">
            <v>-2208.4500660051649</v>
          </cell>
          <cell r="BG82">
            <v>-2181.7839974654262</v>
          </cell>
          <cell r="BH82">
            <v>-2224.4971473407518</v>
          </cell>
          <cell r="BI82">
            <v>-4386.7387833804914</v>
          </cell>
          <cell r="BJ82">
            <v>-23885.555337171849</v>
          </cell>
        </row>
        <row r="83">
          <cell r="A83" t="str">
            <v xml:space="preserve">   Debt Service - Principal</v>
          </cell>
          <cell r="B83">
            <v>-715192.93799999985</v>
          </cell>
          <cell r="C83">
            <v>-366493.84250566643</v>
          </cell>
          <cell r="D83">
            <v>-317127</v>
          </cell>
          <cell r="E83">
            <v>-121538.70634036564</v>
          </cell>
          <cell r="F83">
            <v>-153252.4758977344</v>
          </cell>
          <cell r="G83">
            <v>-233956.6395253907</v>
          </cell>
          <cell r="H83">
            <v>-350713.97483887925</v>
          </cell>
          <cell r="I83">
            <v>-166458.44500081497</v>
          </cell>
          <cell r="J83">
            <v>-75000</v>
          </cell>
          <cell r="K83">
            <v>-94679.782681529352</v>
          </cell>
          <cell r="L83">
            <v>-33624.379312067176</v>
          </cell>
          <cell r="M83">
            <v>0</v>
          </cell>
          <cell r="AI83" t="str">
            <v xml:space="preserve">   Debt Service - Principal</v>
          </cell>
          <cell r="AJ83">
            <v>0</v>
          </cell>
          <cell r="AK83">
            <v>-7728.93</v>
          </cell>
          <cell r="AL83">
            <v>-190783</v>
          </cell>
          <cell r="AM83">
            <v>-161</v>
          </cell>
          <cell r="AN83">
            <v>0</v>
          </cell>
          <cell r="AO83">
            <v>-26225.65</v>
          </cell>
          <cell r="AP83">
            <v>-119000</v>
          </cell>
          <cell r="AQ83">
            <v>0</v>
          </cell>
          <cell r="AR83">
            <v>-131152.05799999999</v>
          </cell>
          <cell r="AS83">
            <v>0</v>
          </cell>
          <cell r="AT83">
            <v>-5802.5</v>
          </cell>
          <cell r="AU83">
            <v>-234339.8</v>
          </cell>
          <cell r="AV83">
            <v>-715192.93799999985</v>
          </cell>
          <cell r="AX83">
            <v>0</v>
          </cell>
          <cell r="AY83">
            <v>0</v>
          </cell>
          <cell r="AZ83">
            <v>-21073.593000000001</v>
          </cell>
          <cell r="BA83">
            <v>-12944.559503895161</v>
          </cell>
          <cell r="BB83">
            <v>-29387</v>
          </cell>
          <cell r="BC83">
            <v>-12887.5</v>
          </cell>
          <cell r="BD83">
            <v>0</v>
          </cell>
          <cell r="BE83">
            <v>-29175.697001771267</v>
          </cell>
          <cell r="BF83">
            <v>-71073.592999999993</v>
          </cell>
          <cell r="BG83">
            <v>0</v>
          </cell>
          <cell r="BH83">
            <v>0</v>
          </cell>
          <cell r="BI83">
            <v>-189951.9</v>
          </cell>
          <cell r="BJ83">
            <v>-366493.84250566643</v>
          </cell>
        </row>
        <row r="84">
          <cell r="A84" t="str">
            <v xml:space="preserve">   Equity from/(Dividend to) SCEcorp</v>
          </cell>
          <cell r="C84">
            <v>0</v>
          </cell>
          <cell r="D84">
            <v>0</v>
          </cell>
          <cell r="E84">
            <v>0</v>
          </cell>
          <cell r="F84">
            <v>0</v>
          </cell>
          <cell r="G84">
            <v>0</v>
          </cell>
          <cell r="H84">
            <v>0</v>
          </cell>
          <cell r="I84">
            <v>0</v>
          </cell>
          <cell r="J84">
            <v>0</v>
          </cell>
          <cell r="K84">
            <v>0</v>
          </cell>
          <cell r="L84">
            <v>0</v>
          </cell>
          <cell r="M84">
            <v>0</v>
          </cell>
          <cell r="AI84" t="str">
            <v xml:space="preserve">   Equity from/(Dividend to) SCEcorp</v>
          </cell>
          <cell r="AV84">
            <v>0</v>
          </cell>
          <cell r="BJ84">
            <v>0</v>
          </cell>
        </row>
        <row r="85">
          <cell r="A85" t="str">
            <v xml:space="preserve">   Loans to Parent  EI</v>
          </cell>
          <cell r="C85">
            <v>0</v>
          </cell>
          <cell r="AI85" t="str">
            <v xml:space="preserve">   Loans to Parent  EI</v>
          </cell>
          <cell r="AV85">
            <v>0</v>
          </cell>
          <cell r="BJ85">
            <v>0</v>
          </cell>
        </row>
        <row r="86">
          <cell r="A86" t="str">
            <v xml:space="preserve">   Financings</v>
          </cell>
          <cell r="B86">
            <v>924709.47100000002</v>
          </cell>
          <cell r="C86">
            <v>461017.25650566642</v>
          </cell>
          <cell r="D86">
            <v>688820.57510208909</v>
          </cell>
          <cell r="E86">
            <v>38980.5</v>
          </cell>
          <cell r="F86">
            <v>35392.5</v>
          </cell>
          <cell r="G86">
            <v>0</v>
          </cell>
          <cell r="H86">
            <v>22795.5</v>
          </cell>
          <cell r="I86">
            <v>15199</v>
          </cell>
          <cell r="J86">
            <v>17443.638494692394</v>
          </cell>
          <cell r="K86">
            <v>0</v>
          </cell>
          <cell r="L86">
            <v>0</v>
          </cell>
          <cell r="M86">
            <v>0</v>
          </cell>
          <cell r="AI86" t="str">
            <v xml:space="preserve">   Financings</v>
          </cell>
          <cell r="AJ86">
            <v>13722.222000000002</v>
          </cell>
          <cell r="AK86">
            <v>327624.24900000001</v>
          </cell>
          <cell r="AL86">
            <v>231783</v>
          </cell>
          <cell r="AM86">
            <v>0</v>
          </cell>
          <cell r="AN86">
            <v>4000</v>
          </cell>
          <cell r="AO86">
            <v>104680</v>
          </cell>
          <cell r="AP86">
            <v>100000</v>
          </cell>
          <cell r="AQ86">
            <v>17400</v>
          </cell>
          <cell r="AR86">
            <v>0</v>
          </cell>
          <cell r="AS86">
            <v>9000</v>
          </cell>
          <cell r="AT86">
            <v>28000</v>
          </cell>
          <cell r="AU86">
            <v>88500</v>
          </cell>
          <cell r="AV86">
            <v>924709.47100000002</v>
          </cell>
          <cell r="AX86">
            <v>0</v>
          </cell>
          <cell r="AY86">
            <v>7571.9936851184566</v>
          </cell>
          <cell r="AZ86">
            <v>5372.5658187767058</v>
          </cell>
          <cell r="BA86">
            <v>0</v>
          </cell>
          <cell r="BB86">
            <v>0</v>
          </cell>
          <cell r="BC86">
            <v>14553.358748278057</v>
          </cell>
          <cell r="BD86">
            <v>14622.33825349321</v>
          </cell>
          <cell r="BE86">
            <v>100000</v>
          </cell>
          <cell r="BF86">
            <v>12157.511603099032</v>
          </cell>
          <cell r="BG86">
            <v>25092.847273057829</v>
          </cell>
          <cell r="BH86">
            <v>2935.0426521376035</v>
          </cell>
          <cell r="BI86">
            <v>278711.59847170557</v>
          </cell>
          <cell r="BJ86">
            <v>461017.25650566642</v>
          </cell>
        </row>
        <row r="87">
          <cell r="A87" t="str">
            <v xml:space="preserve">    Cash Used / (Provided) by Financing Activities:</v>
          </cell>
          <cell r="B87">
            <v>184731.81839908019</v>
          </cell>
          <cell r="C87">
            <v>70637.858662828163</v>
          </cell>
          <cell r="D87">
            <v>323465.57510208909</v>
          </cell>
          <cell r="E87">
            <v>-124165.68541764189</v>
          </cell>
          <cell r="F87">
            <v>-154969.71163024864</v>
          </cell>
          <cell r="G87">
            <v>-264981.94330944243</v>
          </cell>
          <cell r="H87">
            <v>-348323.33633564558</v>
          </cell>
          <cell r="I87">
            <v>-162065.56810078744</v>
          </cell>
          <cell r="J87">
            <v>-63997.16847515761</v>
          </cell>
          <cell r="K87">
            <v>-97918.366767642627</v>
          </cell>
          <cell r="L87">
            <v>-34296.880158308515</v>
          </cell>
          <cell r="M87">
            <v>-1.3259999996912667E-2</v>
          </cell>
          <cell r="AI87" t="str">
            <v xml:space="preserve">    Cash Used / (Provided) by Financing Activities:</v>
          </cell>
          <cell r="AJ87">
            <v>12064.364833445001</v>
          </cell>
          <cell r="AK87">
            <v>318456.53055237501</v>
          </cell>
          <cell r="AL87">
            <v>38831.516061518341</v>
          </cell>
          <cell r="AM87">
            <v>-2262.3535752750004</v>
          </cell>
          <cell r="AN87">
            <v>1874.2078413916665</v>
          </cell>
          <cell r="AO87">
            <v>76454.489395558339</v>
          </cell>
          <cell r="AP87">
            <v>-21456.060300274999</v>
          </cell>
          <cell r="AQ87">
            <v>14785.491783058333</v>
          </cell>
          <cell r="AR87">
            <v>-133447.70011544166</v>
          </cell>
          <cell r="AS87">
            <v>6941.6239860583337</v>
          </cell>
          <cell r="AT87">
            <v>20133.361694391664</v>
          </cell>
          <cell r="AU87">
            <v>-147643.653757725</v>
          </cell>
          <cell r="AV87">
            <v>184731.8183990801</v>
          </cell>
          <cell r="AX87">
            <v>-1493.3561970687679</v>
          </cell>
          <cell r="AY87">
            <v>6112.1330607944919</v>
          </cell>
          <cell r="AZ87">
            <v>-17137.239138204983</v>
          </cell>
          <cell r="BA87">
            <v>-14368.651471401654</v>
          </cell>
          <cell r="BB87">
            <v>-30811.961768845067</v>
          </cell>
          <cell r="BC87">
            <v>201.75239639812571</v>
          </cell>
          <cell r="BD87">
            <v>12668.028140455393</v>
          </cell>
          <cell r="BE87">
            <v>68597.116634892445</v>
          </cell>
          <cell r="BF87">
            <v>-61124.531462906132</v>
          </cell>
          <cell r="BG87">
            <v>22911.063275592402</v>
          </cell>
          <cell r="BH87">
            <v>710.54550479685167</v>
          </cell>
          <cell r="BI87">
            <v>84372.959688325092</v>
          </cell>
          <cell r="BJ87">
            <v>70637.858662828206</v>
          </cell>
        </row>
        <row r="89">
          <cell r="A89" t="str">
            <v>Total Cash Flow</v>
          </cell>
          <cell r="B89">
            <v>-78873.701551283768</v>
          </cell>
          <cell r="C89">
            <v>-68497.042088350951</v>
          </cell>
          <cell r="D89">
            <v>-49000.000000000058</v>
          </cell>
          <cell r="E89">
            <v>2.0922723808325827E-2</v>
          </cell>
          <cell r="F89">
            <v>-0.2566552379867062</v>
          </cell>
          <cell r="G89">
            <v>-6.8051537440624088E-2</v>
          </cell>
          <cell r="H89">
            <v>-5.7712714653462172E-2</v>
          </cell>
          <cell r="I89">
            <v>4393.2383967938658</v>
          </cell>
          <cell r="J89">
            <v>-10833.68386987751</v>
          </cell>
          <cell r="K89">
            <v>3202.2228837367002</v>
          </cell>
          <cell r="L89">
            <v>20842.847077368671</v>
          </cell>
          <cell r="M89">
            <v>213160.32563843683</v>
          </cell>
          <cell r="AI89" t="str">
            <v>Total Cash Flow</v>
          </cell>
          <cell r="AJ89">
            <v>-1450.1173392347173</v>
          </cell>
          <cell r="AK89">
            <v>299861.67823423381</v>
          </cell>
          <cell r="AL89">
            <v>-305173.32352224115</v>
          </cell>
          <cell r="AM89">
            <v>4831.8487456245048</v>
          </cell>
          <cell r="AN89">
            <v>-1331.6791575544853</v>
          </cell>
          <cell r="AO89">
            <v>82250.133498437703</v>
          </cell>
          <cell r="AP89">
            <v>-154739.26381252875</v>
          </cell>
          <cell r="AQ89">
            <v>507.46080266186436</v>
          </cell>
          <cell r="AR89">
            <v>-8117.1510683221713</v>
          </cell>
          <cell r="AS89">
            <v>-8974.0996133129411</v>
          </cell>
          <cell r="AT89">
            <v>14010.953609945478</v>
          </cell>
          <cell r="AU89">
            <v>-550.1419289932528</v>
          </cell>
          <cell r="AV89">
            <v>-78873.70155128403</v>
          </cell>
          <cell r="AX89">
            <v>-12034.765038280839</v>
          </cell>
          <cell r="AY89">
            <v>-5240.3940347590969</v>
          </cell>
          <cell r="AZ89">
            <v>-24902.944332657724</v>
          </cell>
          <cell r="BA89">
            <v>66097.499232496019</v>
          </cell>
          <cell r="BB89">
            <v>-42595.50781812465</v>
          </cell>
          <cell r="BC89">
            <v>-35377.792809269609</v>
          </cell>
          <cell r="BD89">
            <v>-13134.703761157882</v>
          </cell>
          <cell r="BE89">
            <v>64133.151725636235</v>
          </cell>
          <cell r="BF89">
            <v>-85460.884678603587</v>
          </cell>
          <cell r="BG89">
            <v>21100.259068539737</v>
          </cell>
          <cell r="BH89">
            <v>-42.713149875324802</v>
          </cell>
          <cell r="BI89">
            <v>-1038.2464922942017</v>
          </cell>
          <cell r="BJ89">
            <v>-68497.042088350936</v>
          </cell>
        </row>
        <row r="90">
          <cell r="B90">
            <v>18814</v>
          </cell>
          <cell r="C90">
            <v>58648</v>
          </cell>
          <cell r="AI90" t="str">
            <v xml:space="preserve">   Syndicated Project Cash Flows &amp; Timing</v>
          </cell>
          <cell r="AJ90">
            <v>-3412</v>
          </cell>
          <cell r="AK90">
            <v>-4000</v>
          </cell>
          <cell r="AL90">
            <v>-40088</v>
          </cell>
          <cell r="AM90">
            <v>-28145</v>
          </cell>
          <cell r="AN90">
            <v>9801</v>
          </cell>
          <cell r="AO90">
            <v>42384</v>
          </cell>
          <cell r="AP90">
            <v>27905</v>
          </cell>
          <cell r="AQ90">
            <v>1422</v>
          </cell>
          <cell r="AR90">
            <v>62404</v>
          </cell>
          <cell r="AS90">
            <v>-11311</v>
          </cell>
          <cell r="AT90">
            <v>-16086</v>
          </cell>
          <cell r="AU90">
            <v>-22060</v>
          </cell>
          <cell r="AV90">
            <v>18814</v>
          </cell>
          <cell r="AX90">
            <v>876</v>
          </cell>
          <cell r="AY90">
            <v>3853</v>
          </cell>
          <cell r="AZ90">
            <v>70427</v>
          </cell>
          <cell r="BA90">
            <v>-65001</v>
          </cell>
          <cell r="BB90">
            <v>14608</v>
          </cell>
          <cell r="BC90">
            <v>25532</v>
          </cell>
          <cell r="BI90">
            <v>8353</v>
          </cell>
          <cell r="BJ90">
            <v>58648</v>
          </cell>
        </row>
        <row r="91">
          <cell r="A91" t="str">
            <v>Ending Cash Balance</v>
          </cell>
          <cell r="B91">
            <v>19939.298448716232</v>
          </cell>
          <cell r="C91">
            <v>10090.256360365282</v>
          </cell>
          <cell r="D91">
            <v>4999.9999999999418</v>
          </cell>
          <cell r="E91">
            <v>5000.0209227237501</v>
          </cell>
          <cell r="F91">
            <v>4999.7642674857634</v>
          </cell>
          <cell r="G91">
            <v>4999.6962159483228</v>
          </cell>
          <cell r="H91">
            <v>4999.6385032336693</v>
          </cell>
          <cell r="I91">
            <v>9392.8769000275352</v>
          </cell>
          <cell r="J91">
            <v>-1440.8069698499748</v>
          </cell>
          <cell r="K91">
            <v>1761.4159138867253</v>
          </cell>
          <cell r="L91">
            <v>22604.262991255397</v>
          </cell>
          <cell r="M91">
            <v>235764.58862969221</v>
          </cell>
          <cell r="AI91" t="str">
            <v>Ending Cash Balance</v>
          </cell>
          <cell r="AJ91">
            <v>75136.882660765288</v>
          </cell>
          <cell r="AK91">
            <v>370998.56089499907</v>
          </cell>
          <cell r="AL91">
            <v>25737.237372757925</v>
          </cell>
          <cell r="AM91">
            <v>2424.0861183824309</v>
          </cell>
          <cell r="AN91">
            <v>10893.406960827946</v>
          </cell>
          <cell r="AO91">
            <v>135527.54045926564</v>
          </cell>
          <cell r="AP91">
            <v>8693.2766467368929</v>
          </cell>
          <cell r="AQ91">
            <v>10622.737449398757</v>
          </cell>
          <cell r="AR91">
            <v>64909.586381076588</v>
          </cell>
          <cell r="AS91">
            <v>44624.48676776365</v>
          </cell>
          <cell r="AT91">
            <v>42549.440377709128</v>
          </cell>
          <cell r="AU91">
            <v>19939.298448715876</v>
          </cell>
          <cell r="AV91">
            <v>19939.29844871597</v>
          </cell>
          <cell r="AX91">
            <v>8780.5334104351314</v>
          </cell>
          <cell r="AY91">
            <v>7393.1393756760344</v>
          </cell>
          <cell r="AZ91">
            <v>52917.195043018306</v>
          </cell>
          <cell r="BA91">
            <v>54013.694275514325</v>
          </cell>
          <cell r="BB91">
            <v>26026.186457389675</v>
          </cell>
          <cell r="BC91">
            <v>16180.393648120065</v>
          </cell>
          <cell r="BD91">
            <v>3045.6898869621837</v>
          </cell>
          <cell r="BE91">
            <v>67178.841612598422</v>
          </cell>
          <cell r="BF91">
            <v>-18282.043066005164</v>
          </cell>
          <cell r="BG91">
            <v>2818.2160025345729</v>
          </cell>
          <cell r="BH91">
            <v>2775.5028526592482</v>
          </cell>
          <cell r="BI91">
            <v>10090.256360365047</v>
          </cell>
          <cell r="BJ91">
            <v>10090.256360365034</v>
          </cell>
        </row>
        <row r="93">
          <cell r="AJ93">
            <v>75136.929999999993</v>
          </cell>
          <cell r="AK93">
            <v>370833.37800000003</v>
          </cell>
          <cell r="AL93">
            <v>25634.22</v>
          </cell>
          <cell r="AM93">
            <v>5704</v>
          </cell>
          <cell r="AN93">
            <v>9104</v>
          </cell>
          <cell r="AO93">
            <v>137992</v>
          </cell>
          <cell r="AP93">
            <v>11208</v>
          </cell>
          <cell r="AQ93">
            <v>6557</v>
          </cell>
          <cell r="AR93">
            <v>65281</v>
          </cell>
          <cell r="AS93">
            <v>45732</v>
          </cell>
          <cell r="AT93">
            <v>38946</v>
          </cell>
          <cell r="AU93">
            <v>19939</v>
          </cell>
          <cell r="AX93">
            <v>8780.8070000000007</v>
          </cell>
          <cell r="AY93">
            <v>7392.9809999999998</v>
          </cell>
          <cell r="AZ93">
            <v>71884.932000000001</v>
          </cell>
          <cell r="BA93">
            <v>53976</v>
          </cell>
          <cell r="BB93">
            <v>21882</v>
          </cell>
          <cell r="BC93">
            <v>27154.527999999998</v>
          </cell>
        </row>
        <row r="96">
          <cell r="A96" t="str">
            <v>Cash from Operations - Detail</v>
          </cell>
          <cell r="AI96" t="str">
            <v>Cash from Operations - Detail</v>
          </cell>
        </row>
        <row r="97">
          <cell r="B97">
            <v>1998</v>
          </cell>
          <cell r="C97">
            <v>1999</v>
          </cell>
          <cell r="D97">
            <v>2000</v>
          </cell>
          <cell r="E97">
            <v>2001</v>
          </cell>
          <cell r="F97">
            <v>2002</v>
          </cell>
          <cell r="G97">
            <v>2003</v>
          </cell>
          <cell r="H97">
            <v>2004</v>
          </cell>
          <cell r="I97">
            <v>2005</v>
          </cell>
          <cell r="J97">
            <v>2006</v>
          </cell>
          <cell r="K97">
            <v>2007</v>
          </cell>
          <cell r="L97">
            <v>2008</v>
          </cell>
          <cell r="M97">
            <v>2009</v>
          </cell>
          <cell r="AJ97" t="str">
            <v>Jan</v>
          </cell>
          <cell r="AK97" t="str">
            <v>Feb</v>
          </cell>
          <cell r="AL97" t="str">
            <v>Mar</v>
          </cell>
          <cell r="AM97" t="str">
            <v>Apr</v>
          </cell>
          <cell r="AN97" t="str">
            <v>May</v>
          </cell>
          <cell r="AO97" t="str">
            <v>Jun</v>
          </cell>
          <cell r="AP97" t="str">
            <v>Jul</v>
          </cell>
          <cell r="AQ97" t="str">
            <v>Aug</v>
          </cell>
          <cell r="AR97" t="str">
            <v>Sep</v>
          </cell>
          <cell r="AS97" t="str">
            <v>Oct</v>
          </cell>
          <cell r="AT97" t="str">
            <v>Nov</v>
          </cell>
          <cell r="AU97" t="str">
            <v>Dec</v>
          </cell>
          <cell r="AV97">
            <v>1998</v>
          </cell>
          <cell r="AX97" t="str">
            <v>Jan</v>
          </cell>
          <cell r="AY97" t="str">
            <v>Feb</v>
          </cell>
          <cell r="AZ97" t="str">
            <v>Mar</v>
          </cell>
          <cell r="BA97" t="str">
            <v>Apr</v>
          </cell>
          <cell r="BB97" t="str">
            <v>May</v>
          </cell>
          <cell r="BC97" t="str">
            <v>Jun</v>
          </cell>
          <cell r="BD97" t="str">
            <v>Jul</v>
          </cell>
          <cell r="BE97" t="str">
            <v>Aug</v>
          </cell>
          <cell r="BF97" t="str">
            <v>Sep</v>
          </cell>
          <cell r="BG97" t="str">
            <v>Oct</v>
          </cell>
          <cell r="BH97" t="str">
            <v>Nov</v>
          </cell>
          <cell r="BI97" t="str">
            <v>Dec</v>
          </cell>
          <cell r="BJ97">
            <v>1999</v>
          </cell>
        </row>
        <row r="98">
          <cell r="A98" t="str">
            <v>Affordable Housing</v>
          </cell>
          <cell r="AI98" t="str">
            <v>Affordable Housing</v>
          </cell>
        </row>
        <row r="99">
          <cell r="A99" t="str">
            <v xml:space="preserve">   Tax  Allocations Receipts / (Payments)</v>
          </cell>
          <cell r="B99">
            <v>87247.887402193126</v>
          </cell>
          <cell r="C99">
            <v>79344.085525517788</v>
          </cell>
          <cell r="D99">
            <v>83002.554610307561</v>
          </cell>
          <cell r="E99">
            <v>90820.352066956111</v>
          </cell>
          <cell r="F99">
            <v>90379.10421920447</v>
          </cell>
          <cell r="G99">
            <v>85216.2845707823</v>
          </cell>
          <cell r="H99">
            <v>80966.729370520843</v>
          </cell>
          <cell r="I99">
            <v>85208.392464363613</v>
          </cell>
          <cell r="J99">
            <v>135289.93528300445</v>
          </cell>
          <cell r="K99">
            <v>182615.75857059704</v>
          </cell>
          <cell r="L99">
            <v>170108.45893252527</v>
          </cell>
          <cell r="M99">
            <v>162173.23661007211</v>
          </cell>
          <cell r="AI99" t="str">
            <v xml:space="preserve">   Tax  Allocations Receipts / (Payments)</v>
          </cell>
          <cell r="AJ99">
            <v>0</v>
          </cell>
          <cell r="AK99">
            <v>0</v>
          </cell>
          <cell r="AL99">
            <v>0</v>
          </cell>
          <cell r="AM99">
            <v>5079.2193329815891</v>
          </cell>
          <cell r="AN99">
            <v>0</v>
          </cell>
          <cell r="AO99">
            <v>5086.4360218315887</v>
          </cell>
          <cell r="AP99">
            <v>0</v>
          </cell>
          <cell r="AQ99">
            <v>0</v>
          </cell>
          <cell r="AR99">
            <v>32481.024110133385</v>
          </cell>
          <cell r="AS99">
            <v>0</v>
          </cell>
          <cell r="AT99">
            <v>0</v>
          </cell>
          <cell r="AU99">
            <v>44601.20793724656</v>
          </cell>
          <cell r="AV99">
            <v>87247.887402193126</v>
          </cell>
          <cell r="AX99">
            <v>0</v>
          </cell>
          <cell r="AY99">
            <v>0</v>
          </cell>
          <cell r="AZ99">
            <v>0</v>
          </cell>
          <cell r="BA99">
            <v>4656.0686118170697</v>
          </cell>
          <cell r="BB99">
            <v>0</v>
          </cell>
          <cell r="BC99">
            <v>4435.3605245943145</v>
          </cell>
          <cell r="BD99">
            <v>0</v>
          </cell>
          <cell r="BE99">
            <v>0</v>
          </cell>
          <cell r="BF99">
            <v>28293.704137242996</v>
          </cell>
          <cell r="BG99">
            <v>0</v>
          </cell>
          <cell r="BH99">
            <v>0</v>
          </cell>
          <cell r="BI99">
            <v>41958.952251863397</v>
          </cell>
          <cell r="BJ99">
            <v>79344.085525517788</v>
          </cell>
        </row>
        <row r="100">
          <cell r="A100" t="str">
            <v xml:space="preserve">   State Taxes Paid</v>
          </cell>
          <cell r="B100">
            <v>-70</v>
          </cell>
          <cell r="C100">
            <v>-74</v>
          </cell>
          <cell r="D100">
            <v>-77.7</v>
          </cell>
          <cell r="E100">
            <v>-81.585000000000008</v>
          </cell>
          <cell r="F100">
            <v>-85.66425000000001</v>
          </cell>
          <cell r="G100">
            <v>-89.947462500000015</v>
          </cell>
          <cell r="H100">
            <v>-94.444835625000024</v>
          </cell>
          <cell r="I100">
            <v>-99.16707740625003</v>
          </cell>
          <cell r="J100">
            <v>-104.12543127656254</v>
          </cell>
          <cell r="K100">
            <v>-109.33170284039066</v>
          </cell>
          <cell r="L100">
            <v>0</v>
          </cell>
          <cell r="M100">
            <v>0</v>
          </cell>
          <cell r="AI100" t="str">
            <v xml:space="preserve">   State Taxes Paid</v>
          </cell>
          <cell r="AJ100">
            <v>0</v>
          </cell>
          <cell r="AK100">
            <v>0</v>
          </cell>
          <cell r="AL100">
            <v>-17.5</v>
          </cell>
          <cell r="AM100">
            <v>0</v>
          </cell>
          <cell r="AN100">
            <v>0</v>
          </cell>
          <cell r="AO100">
            <v>-17.5</v>
          </cell>
          <cell r="AP100">
            <v>0</v>
          </cell>
          <cell r="AQ100">
            <v>0</v>
          </cell>
          <cell r="AR100">
            <v>-17.5</v>
          </cell>
          <cell r="AS100">
            <v>0</v>
          </cell>
          <cell r="AT100">
            <v>0</v>
          </cell>
          <cell r="AU100">
            <v>-17.5</v>
          </cell>
          <cell r="AV100">
            <v>-70</v>
          </cell>
          <cell r="AX100">
            <v>0</v>
          </cell>
          <cell r="AY100">
            <v>0</v>
          </cell>
          <cell r="AZ100">
            <v>-18.5</v>
          </cell>
          <cell r="BA100">
            <v>0</v>
          </cell>
          <cell r="BB100">
            <v>0</v>
          </cell>
          <cell r="BC100">
            <v>-18.5</v>
          </cell>
          <cell r="BD100">
            <v>0</v>
          </cell>
          <cell r="BE100">
            <v>0</v>
          </cell>
          <cell r="BF100">
            <v>-18.5</v>
          </cell>
          <cell r="BG100">
            <v>0</v>
          </cell>
          <cell r="BH100">
            <v>0</v>
          </cell>
          <cell r="BI100">
            <v>-18.5</v>
          </cell>
          <cell r="BJ100">
            <v>-74</v>
          </cell>
        </row>
        <row r="101">
          <cell r="A101" t="str">
            <v xml:space="preserve">   Affordable Housing Syndications P/T</v>
          </cell>
          <cell r="B101">
            <v>0</v>
          </cell>
          <cell r="C101">
            <v>0</v>
          </cell>
          <cell r="D101">
            <v>0</v>
          </cell>
          <cell r="E101">
            <v>0</v>
          </cell>
          <cell r="F101">
            <v>0</v>
          </cell>
          <cell r="G101">
            <v>0</v>
          </cell>
          <cell r="H101">
            <v>0</v>
          </cell>
          <cell r="I101">
            <v>0</v>
          </cell>
          <cell r="J101">
            <v>0</v>
          </cell>
          <cell r="K101">
            <v>0</v>
          </cell>
          <cell r="L101">
            <v>0</v>
          </cell>
          <cell r="M101">
            <v>0</v>
          </cell>
          <cell r="AI101" t="str">
            <v xml:space="preserve">   Affordable Housing Syndications P/T</v>
          </cell>
          <cell r="AJ101">
            <v>0</v>
          </cell>
          <cell r="AK101">
            <v>0</v>
          </cell>
          <cell r="AL101">
            <v>0</v>
          </cell>
          <cell r="AM101">
            <v>0</v>
          </cell>
          <cell r="AN101">
            <v>0</v>
          </cell>
          <cell r="AO101">
            <v>0</v>
          </cell>
          <cell r="AP101">
            <v>0</v>
          </cell>
          <cell r="AQ101">
            <v>0</v>
          </cell>
          <cell r="AR101">
            <v>0</v>
          </cell>
          <cell r="AS101">
            <v>0</v>
          </cell>
          <cell r="AT101">
            <v>0</v>
          </cell>
          <cell r="AU101">
            <v>0</v>
          </cell>
          <cell r="AV101">
            <v>0</v>
          </cell>
          <cell r="AX101">
            <v>0</v>
          </cell>
          <cell r="AY101">
            <v>0</v>
          </cell>
          <cell r="AZ101">
            <v>0</v>
          </cell>
          <cell r="BA101">
            <v>0</v>
          </cell>
          <cell r="BB101">
            <v>0</v>
          </cell>
          <cell r="BC101">
            <v>0</v>
          </cell>
          <cell r="BD101">
            <v>0</v>
          </cell>
          <cell r="BE101">
            <v>0</v>
          </cell>
          <cell r="BF101">
            <v>0</v>
          </cell>
          <cell r="BG101">
            <v>0</v>
          </cell>
          <cell r="BH101">
            <v>0</v>
          </cell>
          <cell r="BI101">
            <v>0</v>
          </cell>
          <cell r="BJ101">
            <v>0</v>
          </cell>
        </row>
        <row r="102">
          <cell r="A102" t="str">
            <v xml:space="preserve">   Cash Distributions</v>
          </cell>
          <cell r="B102">
            <v>428.07601466666665</v>
          </cell>
          <cell r="C102">
            <v>2771.3095525899002</v>
          </cell>
          <cell r="D102">
            <v>944.58234062438578</v>
          </cell>
          <cell r="E102">
            <v>1931.2542391115539</v>
          </cell>
          <cell r="F102">
            <v>1442.9761413412557</v>
          </cell>
          <cell r="G102">
            <v>1900.5920805971036</v>
          </cell>
          <cell r="H102">
            <v>2128.2498878307524</v>
          </cell>
          <cell r="I102">
            <v>2471.8474236964885</v>
          </cell>
          <cell r="J102">
            <v>3123.8314087333215</v>
          </cell>
          <cell r="K102">
            <v>3746.1487061198482</v>
          </cell>
          <cell r="L102">
            <v>4391.0614372894588</v>
          </cell>
          <cell r="M102">
            <v>4312.266002224902</v>
          </cell>
          <cell r="AI102" t="str">
            <v xml:space="preserve">   Cash Distributions</v>
          </cell>
          <cell r="AJ102">
            <v>0</v>
          </cell>
          <cell r="AK102">
            <v>0</v>
          </cell>
          <cell r="AL102">
            <v>0</v>
          </cell>
          <cell r="AM102">
            <v>0</v>
          </cell>
          <cell r="AN102">
            <v>0</v>
          </cell>
          <cell r="AO102">
            <v>0</v>
          </cell>
          <cell r="AP102">
            <v>0</v>
          </cell>
          <cell r="AQ102">
            <v>0</v>
          </cell>
          <cell r="AR102">
            <v>0</v>
          </cell>
          <cell r="AS102">
            <v>0</v>
          </cell>
          <cell r="AT102">
            <v>0</v>
          </cell>
          <cell r="AU102">
            <v>428.07601466666665</v>
          </cell>
          <cell r="AV102">
            <v>428.07601466666665</v>
          </cell>
          <cell r="AX102">
            <v>0</v>
          </cell>
          <cell r="AY102">
            <v>0</v>
          </cell>
          <cell r="AZ102">
            <v>0.84916400000000003</v>
          </cell>
          <cell r="BA102">
            <v>0</v>
          </cell>
          <cell r="BB102">
            <v>1906.3106850000001</v>
          </cell>
          <cell r="BC102">
            <v>323.16916399999997</v>
          </cell>
          <cell r="BD102">
            <v>0</v>
          </cell>
          <cell r="BE102">
            <v>0</v>
          </cell>
          <cell r="BF102">
            <v>0.84916400000000003</v>
          </cell>
          <cell r="BG102">
            <v>0</v>
          </cell>
          <cell r="BH102">
            <v>0</v>
          </cell>
          <cell r="BI102">
            <v>540.13137558990002</v>
          </cell>
          <cell r="BJ102">
            <v>2771.3095525899002</v>
          </cell>
        </row>
        <row r="103">
          <cell r="A103" t="str">
            <v xml:space="preserve">   Cash Flow from Syndications</v>
          </cell>
          <cell r="B103">
            <v>0</v>
          </cell>
          <cell r="C103">
            <v>21343.256000000001</v>
          </cell>
          <cell r="D103">
            <v>17342.554</v>
          </cell>
          <cell r="E103">
            <v>17000</v>
          </cell>
          <cell r="F103">
            <v>21250</v>
          </cell>
          <cell r="G103">
            <v>25500</v>
          </cell>
          <cell r="H103">
            <v>29750</v>
          </cell>
          <cell r="I103">
            <v>0</v>
          </cell>
          <cell r="J103">
            <v>0</v>
          </cell>
          <cell r="K103">
            <v>0</v>
          </cell>
          <cell r="L103">
            <v>0</v>
          </cell>
          <cell r="M103">
            <v>0</v>
          </cell>
          <cell r="AI103" t="str">
            <v xml:space="preserve">   Cash Flow from Syndications</v>
          </cell>
          <cell r="AV103">
            <v>0</v>
          </cell>
          <cell r="AX103">
            <v>0</v>
          </cell>
          <cell r="AY103">
            <v>0</v>
          </cell>
          <cell r="AZ103">
            <v>8239.41</v>
          </cell>
          <cell r="BA103">
            <v>0</v>
          </cell>
          <cell r="BB103">
            <v>0</v>
          </cell>
          <cell r="BC103">
            <v>3979.018</v>
          </cell>
          <cell r="BD103">
            <v>0</v>
          </cell>
          <cell r="BE103">
            <v>0</v>
          </cell>
          <cell r="BF103">
            <v>4611.7640000000001</v>
          </cell>
          <cell r="BG103">
            <v>0</v>
          </cell>
          <cell r="BH103">
            <v>0</v>
          </cell>
          <cell r="BI103">
            <v>4513.0640000000003</v>
          </cell>
          <cell r="BJ103">
            <v>21343.256000000001</v>
          </cell>
        </row>
        <row r="104">
          <cell r="A104" t="str">
            <v xml:space="preserve">    Total Affordable Housing</v>
          </cell>
          <cell r="B104">
            <v>87605.963416859799</v>
          </cell>
          <cell r="C104">
            <v>103384.65107810768</v>
          </cell>
          <cell r="D104">
            <v>99282.990950931955</v>
          </cell>
          <cell r="E104">
            <v>109670.02130606766</v>
          </cell>
          <cell r="F104">
            <v>112986.41611054572</v>
          </cell>
          <cell r="G104">
            <v>112526.92918887941</v>
          </cell>
          <cell r="H104">
            <v>112750.53442272659</v>
          </cell>
          <cell r="I104">
            <v>87581.072810653844</v>
          </cell>
          <cell r="J104">
            <v>138309.64126046121</v>
          </cell>
          <cell r="K104">
            <v>186252.5755738765</v>
          </cell>
          <cell r="L104">
            <v>174499.52036981474</v>
          </cell>
          <cell r="M104">
            <v>166485.50261229702</v>
          </cell>
          <cell r="AI104" t="str">
            <v xml:space="preserve">    Total Affordable Housing</v>
          </cell>
          <cell r="AJ104">
            <v>0</v>
          </cell>
          <cell r="AK104">
            <v>0</v>
          </cell>
          <cell r="AL104">
            <v>-17.5</v>
          </cell>
          <cell r="AM104">
            <v>5079.2193329815891</v>
          </cell>
          <cell r="AN104">
            <v>0</v>
          </cell>
          <cell r="AO104">
            <v>5068.9360218315887</v>
          </cell>
          <cell r="AP104">
            <v>0</v>
          </cell>
          <cell r="AQ104">
            <v>0</v>
          </cell>
          <cell r="AR104">
            <v>32463.524110133385</v>
          </cell>
          <cell r="AS104">
            <v>0</v>
          </cell>
          <cell r="AT104">
            <v>0</v>
          </cell>
          <cell r="AU104">
            <v>45011.783951913225</v>
          </cell>
          <cell r="AV104">
            <v>87605.963416859799</v>
          </cell>
          <cell r="AW104">
            <v>0</v>
          </cell>
          <cell r="AX104">
            <v>0</v>
          </cell>
          <cell r="AY104">
            <v>0</v>
          </cell>
          <cell r="AZ104">
            <v>8221.7591639999991</v>
          </cell>
          <cell r="BA104">
            <v>4656.0686118170697</v>
          </cell>
          <cell r="BB104">
            <v>1906.3106850000001</v>
          </cell>
          <cell r="BC104">
            <v>8719.0476885943135</v>
          </cell>
          <cell r="BD104">
            <v>0</v>
          </cell>
          <cell r="BE104">
            <v>0</v>
          </cell>
          <cell r="BF104">
            <v>32887.817301242998</v>
          </cell>
          <cell r="BG104">
            <v>0</v>
          </cell>
          <cell r="BH104">
            <v>0</v>
          </cell>
          <cell r="BI104">
            <v>46993.647627453298</v>
          </cell>
          <cell r="BJ104">
            <v>103384.65107810768</v>
          </cell>
        </row>
        <row r="105">
          <cell r="A105" t="str">
            <v>Leveraged Leases</v>
          </cell>
          <cell r="AI105" t="str">
            <v>Leveraged Leases</v>
          </cell>
        </row>
        <row r="106">
          <cell r="A106" t="str">
            <v xml:space="preserve">   Lease Net Rents</v>
          </cell>
          <cell r="B106">
            <v>10055.598</v>
          </cell>
          <cell r="C106">
            <v>28103.270000000004</v>
          </cell>
          <cell r="D106">
            <v>34108.447999999997</v>
          </cell>
          <cell r="E106">
            <v>44101.061999999998</v>
          </cell>
          <cell r="F106">
            <v>55835.466</v>
          </cell>
          <cell r="G106">
            <v>62180.581999999995</v>
          </cell>
          <cell r="H106">
            <v>53538.364000000001</v>
          </cell>
          <cell r="I106">
            <v>47071.623999999996</v>
          </cell>
          <cell r="J106">
            <v>62036.444000000003</v>
          </cell>
          <cell r="K106">
            <v>58239.97</v>
          </cell>
          <cell r="L106">
            <v>77991.453999999998</v>
          </cell>
          <cell r="M106">
            <v>39650.474000000002</v>
          </cell>
          <cell r="AI106" t="str">
            <v xml:space="preserve">   Lease Net Rents</v>
          </cell>
          <cell r="AJ106">
            <v>9.4809999999999999</v>
          </cell>
          <cell r="AK106">
            <v>0</v>
          </cell>
          <cell r="AL106">
            <v>5511.3729999999996</v>
          </cell>
          <cell r="AM106">
            <v>137.13</v>
          </cell>
          <cell r="AN106">
            <v>0</v>
          </cell>
          <cell r="AO106">
            <v>1395.3869999999999</v>
          </cell>
          <cell r="AP106">
            <v>2997</v>
          </cell>
          <cell r="AQ106">
            <v>0</v>
          </cell>
          <cell r="AR106">
            <v>0</v>
          </cell>
          <cell r="AS106">
            <v>0</v>
          </cell>
          <cell r="AT106">
            <v>0</v>
          </cell>
          <cell r="AU106">
            <v>5.2270000000000003</v>
          </cell>
          <cell r="AV106">
            <v>10055.598</v>
          </cell>
          <cell r="AX106">
            <v>1649.586</v>
          </cell>
          <cell r="AY106">
            <v>0</v>
          </cell>
          <cell r="AZ106">
            <v>0</v>
          </cell>
          <cell r="BA106">
            <v>120.348</v>
          </cell>
          <cell r="BB106">
            <v>557.08399999999995</v>
          </cell>
          <cell r="BC106">
            <v>3253.3619999999996</v>
          </cell>
          <cell r="BD106">
            <v>855.13300000000004</v>
          </cell>
          <cell r="BE106">
            <v>0</v>
          </cell>
          <cell r="BF106">
            <v>0</v>
          </cell>
          <cell r="BG106">
            <v>1398.066</v>
          </cell>
          <cell r="BH106">
            <v>612.05100000000004</v>
          </cell>
          <cell r="BI106">
            <v>19657.640000000003</v>
          </cell>
          <cell r="BJ106">
            <v>28103.270000000004</v>
          </cell>
        </row>
        <row r="107">
          <cell r="A107" t="str">
            <v xml:space="preserve">   Tax  Allocations Receipts / (Payments)</v>
          </cell>
          <cell r="B107">
            <v>255231.77300000004</v>
          </cell>
          <cell r="C107">
            <v>286327.45199999999</v>
          </cell>
          <cell r="D107">
            <v>301137.38199999998</v>
          </cell>
          <cell r="E107">
            <v>270840.15299999999</v>
          </cell>
          <cell r="F107">
            <v>144019.55599999998</v>
          </cell>
          <cell r="G107">
            <v>71988.50499999999</v>
          </cell>
          <cell r="H107">
            <v>89484.096999999994</v>
          </cell>
          <cell r="I107">
            <v>116807.035</v>
          </cell>
          <cell r="J107">
            <v>132725.897</v>
          </cell>
          <cell r="K107">
            <v>150296.87599999999</v>
          </cell>
          <cell r="L107">
            <v>159124.83199999999</v>
          </cell>
          <cell r="M107">
            <v>182850.56599999999</v>
          </cell>
          <cell r="AI107" t="str">
            <v xml:space="preserve">   Tax  Allocations Receipts / (Payments)</v>
          </cell>
          <cell r="AJ107">
            <v>0</v>
          </cell>
          <cell r="AK107">
            <v>0</v>
          </cell>
          <cell r="AL107">
            <v>0</v>
          </cell>
          <cell r="AM107">
            <v>14125.227060000005</v>
          </cell>
          <cell r="AN107">
            <v>0</v>
          </cell>
          <cell r="AO107">
            <v>14125.227060000005</v>
          </cell>
          <cell r="AP107">
            <v>0</v>
          </cell>
          <cell r="AQ107">
            <v>0</v>
          </cell>
          <cell r="AR107">
            <v>104318.26338000002</v>
          </cell>
          <cell r="AS107">
            <v>0</v>
          </cell>
          <cell r="AT107">
            <v>0</v>
          </cell>
          <cell r="AU107">
            <v>122663.0555</v>
          </cell>
          <cell r="AV107">
            <v>255231.77300000004</v>
          </cell>
          <cell r="AX107">
            <v>0</v>
          </cell>
          <cell r="AY107">
            <v>0</v>
          </cell>
          <cell r="AZ107">
            <v>0</v>
          </cell>
          <cell r="BA107">
            <v>24523.601999999988</v>
          </cell>
          <cell r="BB107">
            <v>0</v>
          </cell>
          <cell r="BC107">
            <v>24523.601999999988</v>
          </cell>
          <cell r="BD107">
            <v>0</v>
          </cell>
          <cell r="BE107">
            <v>0</v>
          </cell>
          <cell r="BF107">
            <v>103143.88</v>
          </cell>
          <cell r="BG107">
            <v>0</v>
          </cell>
          <cell r="BH107">
            <v>0</v>
          </cell>
          <cell r="BI107">
            <v>134136.36800000002</v>
          </cell>
          <cell r="BJ107">
            <v>286327.45199999999</v>
          </cell>
        </row>
        <row r="108">
          <cell r="A108" t="str">
            <v xml:space="preserve">   State Taxes Paid</v>
          </cell>
          <cell r="B108">
            <v>-710</v>
          </cell>
          <cell r="C108">
            <v>-710</v>
          </cell>
          <cell r="D108">
            <v>-710</v>
          </cell>
          <cell r="E108">
            <v>-710</v>
          </cell>
          <cell r="F108">
            <v>-710</v>
          </cell>
          <cell r="G108">
            <v>-710</v>
          </cell>
          <cell r="H108">
            <v>-710</v>
          </cell>
          <cell r="I108">
            <v>-710</v>
          </cell>
          <cell r="J108">
            <v>-710</v>
          </cell>
          <cell r="K108">
            <v>-710</v>
          </cell>
          <cell r="L108">
            <v>-710</v>
          </cell>
          <cell r="M108">
            <v>-710</v>
          </cell>
          <cell r="AI108" t="str">
            <v xml:space="preserve">   State Taxes Paid</v>
          </cell>
          <cell r="AJ108">
            <v>0</v>
          </cell>
          <cell r="AK108">
            <v>0</v>
          </cell>
          <cell r="AL108">
            <v>-177.5</v>
          </cell>
          <cell r="AM108">
            <v>0</v>
          </cell>
          <cell r="AN108">
            <v>0</v>
          </cell>
          <cell r="AO108">
            <v>-177.5</v>
          </cell>
          <cell r="AP108">
            <v>0</v>
          </cell>
          <cell r="AQ108">
            <v>0</v>
          </cell>
          <cell r="AR108">
            <v>-177.5</v>
          </cell>
          <cell r="AS108">
            <v>0</v>
          </cell>
          <cell r="AT108">
            <v>0</v>
          </cell>
          <cell r="AU108">
            <v>-177.5</v>
          </cell>
          <cell r="AV108">
            <v>-710</v>
          </cell>
          <cell r="AX108">
            <v>0</v>
          </cell>
          <cell r="AY108">
            <v>0</v>
          </cell>
          <cell r="AZ108">
            <v>-177.5</v>
          </cell>
          <cell r="BA108">
            <v>0</v>
          </cell>
          <cell r="BB108">
            <v>0</v>
          </cell>
          <cell r="BC108">
            <v>-177.5</v>
          </cell>
          <cell r="BD108">
            <v>0</v>
          </cell>
          <cell r="BE108">
            <v>0</v>
          </cell>
          <cell r="BF108">
            <v>-177.5</v>
          </cell>
          <cell r="BG108">
            <v>0</v>
          </cell>
          <cell r="BH108">
            <v>0</v>
          </cell>
          <cell r="BI108">
            <v>-177.5</v>
          </cell>
          <cell r="BJ108">
            <v>-710</v>
          </cell>
        </row>
        <row r="109">
          <cell r="A109" t="str">
            <v xml:space="preserve">   Syndication Fee</v>
          </cell>
          <cell r="B109">
            <v>0</v>
          </cell>
          <cell r="C109">
            <v>0</v>
          </cell>
          <cell r="AI109" t="str">
            <v xml:space="preserve">   Syndication Fee</v>
          </cell>
          <cell r="AV109">
            <v>0</v>
          </cell>
          <cell r="BI109">
            <v>0</v>
          </cell>
          <cell r="BJ109">
            <v>0</v>
          </cell>
        </row>
        <row r="110">
          <cell r="A110" t="str">
            <v xml:space="preserve">   Total Leveraged Leases</v>
          </cell>
          <cell r="B110">
            <v>264577.37100000004</v>
          </cell>
          <cell r="C110">
            <v>313720.72200000001</v>
          </cell>
          <cell r="D110">
            <v>334535.82999999996</v>
          </cell>
          <cell r="E110">
            <v>314231.21499999997</v>
          </cell>
          <cell r="F110">
            <v>199145.022</v>
          </cell>
          <cell r="G110">
            <v>133459.087</v>
          </cell>
          <cell r="H110">
            <v>142312.46100000001</v>
          </cell>
          <cell r="I110">
            <v>163168.65899999999</v>
          </cell>
          <cell r="J110">
            <v>194052.34100000001</v>
          </cell>
          <cell r="K110">
            <v>207826.84599999999</v>
          </cell>
          <cell r="L110">
            <v>236406.28599999999</v>
          </cell>
          <cell r="M110">
            <v>221791.03999999998</v>
          </cell>
          <cell r="AI110" t="str">
            <v xml:space="preserve">   Total Leveraged Leases</v>
          </cell>
          <cell r="AJ110">
            <v>9.4809999999999999</v>
          </cell>
          <cell r="AK110">
            <v>0</v>
          </cell>
          <cell r="AL110">
            <v>5333.8729999999996</v>
          </cell>
          <cell r="AM110">
            <v>14262.357060000004</v>
          </cell>
          <cell r="AN110">
            <v>0</v>
          </cell>
          <cell r="AO110">
            <v>15343.114060000005</v>
          </cell>
          <cell r="AP110">
            <v>2997</v>
          </cell>
          <cell r="AQ110">
            <v>0</v>
          </cell>
          <cell r="AR110">
            <v>104140.76338000002</v>
          </cell>
          <cell r="AS110">
            <v>0</v>
          </cell>
          <cell r="AT110">
            <v>0</v>
          </cell>
          <cell r="AU110">
            <v>122490.7825</v>
          </cell>
          <cell r="AV110">
            <v>264577.37100000004</v>
          </cell>
          <cell r="AX110">
            <v>1649.586</v>
          </cell>
          <cell r="AY110">
            <v>0</v>
          </cell>
          <cell r="AZ110">
            <v>-177.5</v>
          </cell>
          <cell r="BA110">
            <v>24643.94999999999</v>
          </cell>
          <cell r="BB110">
            <v>557.08399999999995</v>
          </cell>
          <cell r="BC110">
            <v>27599.463999999989</v>
          </cell>
          <cell r="BD110">
            <v>855.13300000000004</v>
          </cell>
          <cell r="BE110">
            <v>0</v>
          </cell>
          <cell r="BF110">
            <v>102966.38</v>
          </cell>
          <cell r="BG110">
            <v>1398.066</v>
          </cell>
          <cell r="BH110">
            <v>612.05100000000004</v>
          </cell>
          <cell r="BI110">
            <v>153616.50800000003</v>
          </cell>
          <cell r="BJ110">
            <v>313720.72200000001</v>
          </cell>
        </row>
        <row r="111">
          <cell r="A111" t="str">
            <v>Energy Partnerships</v>
          </cell>
          <cell r="AI111" t="str">
            <v>Energy Partnerships</v>
          </cell>
        </row>
        <row r="112">
          <cell r="A112" t="str">
            <v xml:space="preserve">   Tax  Allocations Receipts / (Payments)</v>
          </cell>
          <cell r="B112">
            <v>-1677.374</v>
          </cell>
          <cell r="C112">
            <v>-1480</v>
          </cell>
          <cell r="D112">
            <v>-1558</v>
          </cell>
          <cell r="E112">
            <v>-1764</v>
          </cell>
          <cell r="F112">
            <v>-1924</v>
          </cell>
          <cell r="G112">
            <v>-2098</v>
          </cell>
          <cell r="H112">
            <v>-2285</v>
          </cell>
          <cell r="I112">
            <v>-2484</v>
          </cell>
          <cell r="J112">
            <v>-2705</v>
          </cell>
          <cell r="K112">
            <v>-2940</v>
          </cell>
          <cell r="L112">
            <v>-3194</v>
          </cell>
          <cell r="M112">
            <v>-3467</v>
          </cell>
          <cell r="AI112" t="str">
            <v xml:space="preserve">   Tax  Allocations Receipts / (Payments)</v>
          </cell>
          <cell r="AJ112">
            <v>10.472</v>
          </cell>
          <cell r="AK112">
            <v>10.472</v>
          </cell>
          <cell r="AL112">
            <v>-227.417</v>
          </cell>
          <cell r="AM112">
            <v>-113.848</v>
          </cell>
          <cell r="AN112">
            <v>10.472</v>
          </cell>
          <cell r="AO112">
            <v>-149.637</v>
          </cell>
          <cell r="AP112">
            <v>10.472</v>
          </cell>
          <cell r="AQ112">
            <v>10</v>
          </cell>
          <cell r="AR112">
            <v>-916.36</v>
          </cell>
          <cell r="AS112">
            <v>10</v>
          </cell>
          <cell r="AT112">
            <v>10</v>
          </cell>
          <cell r="AU112">
            <v>-342</v>
          </cell>
          <cell r="AV112">
            <v>-1677.374</v>
          </cell>
          <cell r="AX112">
            <v>0</v>
          </cell>
          <cell r="AY112">
            <v>0</v>
          </cell>
          <cell r="AZ112">
            <v>-12</v>
          </cell>
          <cell r="BA112">
            <v>-85.92</v>
          </cell>
          <cell r="BB112">
            <v>0</v>
          </cell>
          <cell r="BC112">
            <v>-97.92</v>
          </cell>
          <cell r="BD112">
            <v>0</v>
          </cell>
          <cell r="BE112">
            <v>0</v>
          </cell>
          <cell r="BF112">
            <v>-556.16</v>
          </cell>
          <cell r="BG112">
            <v>0</v>
          </cell>
          <cell r="BH112">
            <v>0</v>
          </cell>
          <cell r="BI112">
            <v>-728</v>
          </cell>
          <cell r="BJ112">
            <v>-1480</v>
          </cell>
        </row>
        <row r="113">
          <cell r="A113" t="str">
            <v xml:space="preserve">   Investor  Distributions + Other Cash Distributions</v>
          </cell>
          <cell r="B113">
            <v>2633.5332500000004</v>
          </cell>
          <cell r="C113">
            <v>1078</v>
          </cell>
          <cell r="D113">
            <v>1196</v>
          </cell>
          <cell r="E113">
            <v>1352</v>
          </cell>
          <cell r="F113">
            <v>1483</v>
          </cell>
          <cell r="G113">
            <v>1625</v>
          </cell>
          <cell r="H113">
            <v>1777</v>
          </cell>
          <cell r="I113">
            <v>1940</v>
          </cell>
          <cell r="J113">
            <v>2126</v>
          </cell>
          <cell r="K113">
            <v>2324</v>
          </cell>
          <cell r="L113">
            <v>2538</v>
          </cell>
          <cell r="M113">
            <v>2768</v>
          </cell>
          <cell r="AI113" t="str">
            <v xml:space="preserve">   Investor  Distributions + Other Cash Distributions</v>
          </cell>
          <cell r="AJ113">
            <v>0</v>
          </cell>
          <cell r="AK113">
            <v>0</v>
          </cell>
          <cell r="AL113">
            <v>714.40875000000005</v>
          </cell>
          <cell r="AM113">
            <v>0</v>
          </cell>
          <cell r="AN113">
            <v>0</v>
          </cell>
          <cell r="AO113">
            <v>714.40875000000005</v>
          </cell>
          <cell r="AP113">
            <v>0</v>
          </cell>
          <cell r="AQ113">
            <v>0</v>
          </cell>
          <cell r="AR113">
            <v>490.30700000000002</v>
          </cell>
          <cell r="AS113">
            <v>0</v>
          </cell>
          <cell r="AT113">
            <v>0</v>
          </cell>
          <cell r="AU113">
            <v>714.40875000000005</v>
          </cell>
          <cell r="AV113">
            <v>2633.5332500000004</v>
          </cell>
          <cell r="AX113">
            <v>0</v>
          </cell>
          <cell r="AY113">
            <v>0</v>
          </cell>
          <cell r="AZ113">
            <v>269.5</v>
          </cell>
          <cell r="BA113">
            <v>0</v>
          </cell>
          <cell r="BB113">
            <v>0</v>
          </cell>
          <cell r="BC113">
            <v>269.5</v>
          </cell>
          <cell r="BD113">
            <v>0</v>
          </cell>
          <cell r="BE113">
            <v>0</v>
          </cell>
          <cell r="BF113">
            <v>269.5</v>
          </cell>
          <cell r="BG113">
            <v>0</v>
          </cell>
          <cell r="BH113">
            <v>0</v>
          </cell>
          <cell r="BI113">
            <v>269.5</v>
          </cell>
          <cell r="BJ113">
            <v>1078</v>
          </cell>
        </row>
        <row r="114">
          <cell r="A114" t="str">
            <v xml:space="preserve">   Total Energy Partnerships</v>
          </cell>
          <cell r="B114">
            <v>956.15925000000038</v>
          </cell>
          <cell r="C114">
            <v>-402</v>
          </cell>
          <cell r="D114">
            <v>-362</v>
          </cell>
          <cell r="E114">
            <v>-412</v>
          </cell>
          <cell r="F114">
            <v>-441</v>
          </cell>
          <cell r="G114">
            <v>-473</v>
          </cell>
          <cell r="H114">
            <v>-508</v>
          </cell>
          <cell r="I114">
            <v>-544</v>
          </cell>
          <cell r="J114">
            <v>-579</v>
          </cell>
          <cell r="K114">
            <v>-616</v>
          </cell>
          <cell r="L114">
            <v>-656</v>
          </cell>
          <cell r="M114">
            <v>-699</v>
          </cell>
          <cell r="AI114" t="str">
            <v xml:space="preserve">   Total Energy Partnerships</v>
          </cell>
          <cell r="AJ114">
            <v>10.472</v>
          </cell>
          <cell r="AK114">
            <v>10.472</v>
          </cell>
          <cell r="AL114">
            <v>486.99175000000002</v>
          </cell>
          <cell r="AM114">
            <v>-113.848</v>
          </cell>
          <cell r="AN114">
            <v>10.472</v>
          </cell>
          <cell r="AO114">
            <v>564.77175000000011</v>
          </cell>
          <cell r="AP114">
            <v>10.472</v>
          </cell>
          <cell r="AQ114">
            <v>10</v>
          </cell>
          <cell r="AR114">
            <v>-426.053</v>
          </cell>
          <cell r="AS114">
            <v>10</v>
          </cell>
          <cell r="AT114">
            <v>10</v>
          </cell>
          <cell r="AU114">
            <v>372.40875000000005</v>
          </cell>
          <cell r="AV114">
            <v>956.15925000000038</v>
          </cell>
          <cell r="AX114">
            <v>0</v>
          </cell>
          <cell r="AY114">
            <v>0</v>
          </cell>
          <cell r="AZ114">
            <v>257.5</v>
          </cell>
          <cell r="BA114">
            <v>-85.92</v>
          </cell>
          <cell r="BB114">
            <v>0</v>
          </cell>
          <cell r="BC114">
            <v>171.57999999999998</v>
          </cell>
          <cell r="BD114">
            <v>0</v>
          </cell>
          <cell r="BE114">
            <v>0</v>
          </cell>
          <cell r="BF114">
            <v>-286.65999999999997</v>
          </cell>
          <cell r="BG114">
            <v>0</v>
          </cell>
          <cell r="BH114">
            <v>0</v>
          </cell>
          <cell r="BI114">
            <v>-458.5</v>
          </cell>
          <cell r="BJ114">
            <v>-402</v>
          </cell>
        </row>
        <row r="115">
          <cell r="A115" t="str">
            <v>Wind Projects</v>
          </cell>
          <cell r="AI115" t="str">
            <v>Wind Projects</v>
          </cell>
        </row>
        <row r="116">
          <cell r="A116" t="str">
            <v xml:space="preserve">   Tax  Allocations Receipts / (Payments)</v>
          </cell>
          <cell r="C116">
            <v>18220.8665</v>
          </cell>
          <cell r="D116">
            <v>28635.670999999998</v>
          </cell>
          <cell r="E116">
            <v>16254.421082830948</v>
          </cell>
          <cell r="F116">
            <v>10950.600006503864</v>
          </cell>
          <cell r="G116">
            <v>10774.465689152836</v>
          </cell>
          <cell r="H116">
            <v>6524.1083219192687</v>
          </cell>
          <cell r="I116">
            <v>1852.8966453658516</v>
          </cell>
          <cell r="J116">
            <v>1337.841087526117</v>
          </cell>
          <cell r="K116">
            <v>3151.1917712028958</v>
          </cell>
          <cell r="L116">
            <v>7276.6868291461669</v>
          </cell>
          <cell r="M116">
            <v>2003.7299213468509</v>
          </cell>
          <cell r="AI116" t="str">
            <v xml:space="preserve">   Tax  Allocations Receipts / (Payments)</v>
          </cell>
          <cell r="AX116">
            <v>0</v>
          </cell>
          <cell r="AY116">
            <v>0</v>
          </cell>
          <cell r="AZ116">
            <v>0</v>
          </cell>
          <cell r="BA116">
            <v>0</v>
          </cell>
          <cell r="BB116">
            <v>0</v>
          </cell>
          <cell r="BC116">
            <v>0</v>
          </cell>
          <cell r="BD116">
            <v>3073.8256666666662</v>
          </cell>
          <cell r="BE116">
            <v>3073.8256666666662</v>
          </cell>
          <cell r="BF116">
            <v>3073.8256666666662</v>
          </cell>
          <cell r="BG116">
            <v>2999.7964999999995</v>
          </cell>
          <cell r="BH116">
            <v>2999.7964999999995</v>
          </cell>
          <cell r="BI116">
            <v>2999.7964999999995</v>
          </cell>
          <cell r="BJ116">
            <v>18220.8665</v>
          </cell>
        </row>
        <row r="117">
          <cell r="A117" t="str">
            <v xml:space="preserve">   Cash Distributions</v>
          </cell>
          <cell r="C117">
            <v>3971</v>
          </cell>
          <cell r="D117">
            <v>6740</v>
          </cell>
          <cell r="E117">
            <v>6715.7997634718631</v>
          </cell>
          <cell r="F117">
            <v>6692.1018514032849</v>
          </cell>
          <cell r="G117">
            <v>6696.3732753305867</v>
          </cell>
          <cell r="H117">
            <v>6442.3973673027067</v>
          </cell>
          <cell r="I117">
            <v>6253.319057972878</v>
          </cell>
          <cell r="J117">
            <v>6170.8632544127804</v>
          </cell>
          <cell r="K117">
            <v>4528.6813062998981</v>
          </cell>
          <cell r="L117">
            <v>1799.9850367163372</v>
          </cell>
          <cell r="M117">
            <v>1182.644364793003</v>
          </cell>
          <cell r="AI117" t="str">
            <v xml:space="preserve">   Cash Distributions</v>
          </cell>
          <cell r="AX117">
            <v>0</v>
          </cell>
          <cell r="AY117">
            <v>0</v>
          </cell>
          <cell r="AZ117">
            <v>0</v>
          </cell>
          <cell r="BA117">
            <v>0</v>
          </cell>
          <cell r="BB117">
            <v>0</v>
          </cell>
          <cell r="BC117">
            <v>0</v>
          </cell>
          <cell r="BD117">
            <v>0</v>
          </cell>
          <cell r="BE117">
            <v>0</v>
          </cell>
          <cell r="BF117">
            <v>0</v>
          </cell>
          <cell r="BG117">
            <v>0</v>
          </cell>
          <cell r="BH117">
            <v>0</v>
          </cell>
          <cell r="BI117">
            <v>3971</v>
          </cell>
          <cell r="BJ117">
            <v>3971</v>
          </cell>
        </row>
        <row r="118">
          <cell r="A118" t="str">
            <v xml:space="preserve">   After Tax Minimum Gain Chargeback</v>
          </cell>
          <cell r="C118">
            <v>0</v>
          </cell>
          <cell r="D118">
            <v>0</v>
          </cell>
          <cell r="E118">
            <v>0</v>
          </cell>
          <cell r="F118">
            <v>0</v>
          </cell>
          <cell r="G118">
            <v>0</v>
          </cell>
          <cell r="H118">
            <v>0</v>
          </cell>
          <cell r="I118">
            <v>0</v>
          </cell>
          <cell r="J118">
            <v>0</v>
          </cell>
          <cell r="K118">
            <v>0</v>
          </cell>
          <cell r="L118">
            <v>0</v>
          </cell>
          <cell r="M118">
            <v>-2153</v>
          </cell>
          <cell r="AI118" t="str">
            <v xml:space="preserve">   After Tax Minimum Gain Chargeback</v>
          </cell>
          <cell r="AX118">
            <v>0</v>
          </cell>
          <cell r="AY118">
            <v>0</v>
          </cell>
          <cell r="AZ118">
            <v>0</v>
          </cell>
          <cell r="BA118">
            <v>0</v>
          </cell>
          <cell r="BB118">
            <v>0</v>
          </cell>
          <cell r="BC118">
            <v>0</v>
          </cell>
          <cell r="BD118">
            <v>0</v>
          </cell>
          <cell r="BE118">
            <v>0</v>
          </cell>
          <cell r="BF118">
            <v>0</v>
          </cell>
          <cell r="BG118">
            <v>0</v>
          </cell>
          <cell r="BH118">
            <v>0</v>
          </cell>
          <cell r="BI118">
            <v>0</v>
          </cell>
          <cell r="BJ118">
            <v>0</v>
          </cell>
        </row>
        <row r="119">
          <cell r="A119" t="str">
            <v xml:space="preserve">   Total Wind Projects</v>
          </cell>
          <cell r="C119">
            <v>22191.8665</v>
          </cell>
          <cell r="D119">
            <v>35375.671000000002</v>
          </cell>
          <cell r="E119">
            <v>22970.220846302811</v>
          </cell>
          <cell r="F119">
            <v>17642.701857907148</v>
          </cell>
          <cell r="G119">
            <v>17470.838964483424</v>
          </cell>
          <cell r="H119">
            <v>12966.505689221976</v>
          </cell>
          <cell r="I119">
            <v>8106.2157033387293</v>
          </cell>
          <cell r="J119">
            <v>7508.7043419388974</v>
          </cell>
          <cell r="K119">
            <v>7679.8730775027943</v>
          </cell>
          <cell r="L119">
            <v>9076.6718658625032</v>
          </cell>
          <cell r="M119">
            <v>1033.3742861398541</v>
          </cell>
          <cell r="AI119" t="str">
            <v xml:space="preserve">   Total Wind Projects</v>
          </cell>
          <cell r="AX119">
            <v>0</v>
          </cell>
          <cell r="AY119">
            <v>0</v>
          </cell>
          <cell r="AZ119">
            <v>0</v>
          </cell>
          <cell r="BA119">
            <v>0</v>
          </cell>
          <cell r="BB119">
            <v>0</v>
          </cell>
          <cell r="BC119">
            <v>0</v>
          </cell>
          <cell r="BD119">
            <v>3073.8256666666662</v>
          </cell>
          <cell r="BE119">
            <v>3073.8256666666662</v>
          </cell>
          <cell r="BF119">
            <v>3073.8256666666662</v>
          </cell>
          <cell r="BG119">
            <v>2999.7964999999995</v>
          </cell>
          <cell r="BH119">
            <v>2999.7964999999995</v>
          </cell>
          <cell r="BI119">
            <v>6970.7964999999995</v>
          </cell>
          <cell r="BJ119">
            <v>22191.8665</v>
          </cell>
        </row>
        <row r="122">
          <cell r="A122" t="str">
            <v>Infrastructure Investments</v>
          </cell>
        </row>
        <row r="123">
          <cell r="A123" t="str">
            <v xml:space="preserve">   Tax  Allocations Receipts / (Payments)</v>
          </cell>
          <cell r="B123">
            <v>0</v>
          </cell>
          <cell r="C123">
            <v>0</v>
          </cell>
          <cell r="D123">
            <v>0</v>
          </cell>
          <cell r="E123">
            <v>0</v>
          </cell>
          <cell r="F123">
            <v>0</v>
          </cell>
          <cell r="G123">
            <v>0</v>
          </cell>
          <cell r="H123">
            <v>0</v>
          </cell>
          <cell r="I123">
            <v>0</v>
          </cell>
          <cell r="J123">
            <v>0</v>
          </cell>
          <cell r="K123">
            <v>0</v>
          </cell>
          <cell r="L123">
            <v>0</v>
          </cell>
          <cell r="M123">
            <v>0</v>
          </cell>
          <cell r="AI123" t="str">
            <v xml:space="preserve">   Tax  Allocations Receipts / (Payments)</v>
          </cell>
          <cell r="AJ123">
            <v>0</v>
          </cell>
          <cell r="AK123">
            <v>0</v>
          </cell>
          <cell r="AL123">
            <v>0</v>
          </cell>
          <cell r="AM123">
            <v>0</v>
          </cell>
          <cell r="AN123">
            <v>0</v>
          </cell>
          <cell r="AO123">
            <v>0</v>
          </cell>
          <cell r="AP123">
            <v>0</v>
          </cell>
          <cell r="AQ123">
            <v>0</v>
          </cell>
          <cell r="AR123">
            <v>0</v>
          </cell>
          <cell r="AS123">
            <v>0</v>
          </cell>
          <cell r="AT123">
            <v>0</v>
          </cell>
          <cell r="AU123">
            <v>0</v>
          </cell>
          <cell r="AV123">
            <v>0</v>
          </cell>
          <cell r="AX123">
            <v>0</v>
          </cell>
          <cell r="AY123">
            <v>0</v>
          </cell>
          <cell r="AZ123">
            <v>0</v>
          </cell>
          <cell r="BA123">
            <v>0</v>
          </cell>
          <cell r="BB123">
            <v>0</v>
          </cell>
          <cell r="BC123">
            <v>0</v>
          </cell>
          <cell r="BD123">
            <v>0</v>
          </cell>
          <cell r="BE123">
            <v>0</v>
          </cell>
          <cell r="BF123">
            <v>0</v>
          </cell>
          <cell r="BG123">
            <v>0</v>
          </cell>
          <cell r="BH123">
            <v>0</v>
          </cell>
          <cell r="BI123">
            <v>0</v>
          </cell>
          <cell r="BJ123">
            <v>0</v>
          </cell>
        </row>
        <row r="124">
          <cell r="A124" t="str">
            <v xml:space="preserve">    Infrastructure Financing Income</v>
          </cell>
          <cell r="B124">
            <v>2733.6170535691999</v>
          </cell>
          <cell r="C124">
            <v>1918.2698979119996</v>
          </cell>
          <cell r="D124">
            <v>59385.387583315998</v>
          </cell>
          <cell r="E124">
            <v>89532.816671435809</v>
          </cell>
          <cell r="F124">
            <v>109043.85372900005</v>
          </cell>
          <cell r="G124">
            <v>157092.37358014955</v>
          </cell>
          <cell r="H124">
            <v>216814.43180178653</v>
          </cell>
          <cell r="I124">
            <v>240445.69728375471</v>
          </cell>
          <cell r="J124">
            <v>130554.76860287998</v>
          </cell>
          <cell r="K124">
            <v>120659.5092</v>
          </cell>
          <cell r="L124">
            <v>80898.433199999999</v>
          </cell>
          <cell r="M124">
            <v>340.38200000000001</v>
          </cell>
          <cell r="AI124" t="str">
            <v xml:space="preserve">    Infrastructure Financing Income</v>
          </cell>
          <cell r="AJ124">
            <v>340.38200000000001</v>
          </cell>
          <cell r="AK124">
            <v>0</v>
          </cell>
          <cell r="AL124">
            <v>0</v>
          </cell>
          <cell r="AM124">
            <v>0</v>
          </cell>
          <cell r="AN124">
            <v>480.40100000000001</v>
          </cell>
          <cell r="AO124">
            <v>673.59716153919999</v>
          </cell>
          <cell r="AP124">
            <v>878.30499999999995</v>
          </cell>
          <cell r="AQ124">
            <v>53</v>
          </cell>
          <cell r="AR124">
            <v>0</v>
          </cell>
          <cell r="AS124">
            <v>0</v>
          </cell>
          <cell r="AT124">
            <v>0</v>
          </cell>
          <cell r="AU124">
            <v>307.93189202999997</v>
          </cell>
          <cell r="AV124">
            <v>2733.6170535691999</v>
          </cell>
          <cell r="AX124">
            <v>0</v>
          </cell>
          <cell r="AY124">
            <v>0</v>
          </cell>
          <cell r="AZ124">
            <v>487.68336799999997</v>
          </cell>
          <cell r="BA124">
            <v>0</v>
          </cell>
          <cell r="BB124">
            <v>0</v>
          </cell>
          <cell r="BC124">
            <v>752.03289556200002</v>
          </cell>
          <cell r="BD124">
            <v>47.887999999999998</v>
          </cell>
          <cell r="BE124">
            <v>0</v>
          </cell>
          <cell r="BF124">
            <v>0</v>
          </cell>
          <cell r="BG124">
            <v>22.7468</v>
          </cell>
          <cell r="BH124">
            <v>0</v>
          </cell>
          <cell r="BI124">
            <v>607.91883434999988</v>
          </cell>
          <cell r="BJ124">
            <v>1918.2698979119996</v>
          </cell>
        </row>
        <row r="125">
          <cell r="A125" t="str">
            <v xml:space="preserve">   Total Infrastructure Investments</v>
          </cell>
          <cell r="B125">
            <v>2733.6170535691999</v>
          </cell>
          <cell r="C125">
            <v>1918.2698979119996</v>
          </cell>
          <cell r="D125">
            <v>59385.387583315998</v>
          </cell>
          <cell r="E125">
            <v>89532.816671435809</v>
          </cell>
          <cell r="F125">
            <v>109043.85372900005</v>
          </cell>
          <cell r="G125">
            <v>157092.37358014955</v>
          </cell>
          <cell r="H125">
            <v>216814.43180178653</v>
          </cell>
          <cell r="I125">
            <v>240445.69728375471</v>
          </cell>
          <cell r="J125">
            <v>130554.76860287998</v>
          </cell>
          <cell r="K125">
            <v>120659.5092</v>
          </cell>
          <cell r="L125">
            <v>80898.433199999999</v>
          </cell>
          <cell r="M125">
            <v>340.38200000000001</v>
          </cell>
          <cell r="AI125" t="str">
            <v xml:space="preserve">   Total Infrastructure Investments</v>
          </cell>
          <cell r="AJ125">
            <v>340.38200000000001</v>
          </cell>
          <cell r="AK125">
            <v>0</v>
          </cell>
          <cell r="AL125">
            <v>0</v>
          </cell>
          <cell r="AM125">
            <v>0</v>
          </cell>
          <cell r="AN125">
            <v>480.40100000000001</v>
          </cell>
          <cell r="AO125">
            <v>673.59716153919999</v>
          </cell>
          <cell r="AP125">
            <v>878.30499999999995</v>
          </cell>
          <cell r="AQ125">
            <v>53</v>
          </cell>
          <cell r="AR125">
            <v>0</v>
          </cell>
          <cell r="AS125">
            <v>0</v>
          </cell>
          <cell r="AT125">
            <v>0</v>
          </cell>
          <cell r="AU125">
            <v>307.93189202999997</v>
          </cell>
          <cell r="AV125">
            <v>2733.6170535691999</v>
          </cell>
          <cell r="AX125">
            <v>0</v>
          </cell>
          <cell r="AY125">
            <v>0</v>
          </cell>
          <cell r="AZ125">
            <v>487.68336799999997</v>
          </cell>
          <cell r="BA125">
            <v>0</v>
          </cell>
          <cell r="BB125">
            <v>0</v>
          </cell>
          <cell r="BC125">
            <v>752.03289556200002</v>
          </cell>
          <cell r="BD125">
            <v>47.887999999999998</v>
          </cell>
          <cell r="BE125">
            <v>0</v>
          </cell>
          <cell r="BF125">
            <v>0</v>
          </cell>
          <cell r="BG125">
            <v>22.7468</v>
          </cell>
          <cell r="BH125">
            <v>0</v>
          </cell>
          <cell r="BI125">
            <v>607.91883434999988</v>
          </cell>
          <cell r="BJ125">
            <v>1918.2698979119996</v>
          </cell>
        </row>
        <row r="130">
          <cell r="A130" t="str">
            <v>Temporary Cash Balance   (Invoke Macro to change)</v>
          </cell>
          <cell r="B130">
            <v>19939.298448716232</v>
          </cell>
          <cell r="C130">
            <v>4999.7590515241609</v>
          </cell>
          <cell r="D130">
            <v>5007.5422978866845</v>
          </cell>
          <cell r="E130">
            <v>4893.9115331491339</v>
          </cell>
          <cell r="F130">
            <v>4891.9287636094959</v>
          </cell>
          <cell r="G130">
            <v>4887.546258851653</v>
          </cell>
          <cell r="H130">
            <v>4287.7162802276434</v>
          </cell>
          <cell r="I130">
            <v>4270.9476950023382</v>
          </cell>
          <cell r="J130">
            <v>-6679.4132034358045</v>
          </cell>
          <cell r="K130">
            <v>-3684.4010284712858</v>
          </cell>
          <cell r="L130">
            <v>-966.47097536831279</v>
          </cell>
          <cell r="M130">
            <v>83741.399286851083</v>
          </cell>
          <cell r="AI130" t="str">
            <v>Ending Cash Balance</v>
          </cell>
          <cell r="AJ130">
            <v>75136.882660765288</v>
          </cell>
          <cell r="AK130">
            <v>370998.56089499907</v>
          </cell>
          <cell r="AL130">
            <v>25737.237372757925</v>
          </cell>
          <cell r="AM130">
            <v>2424.0861183824309</v>
          </cell>
          <cell r="AN130">
            <v>10893.406960827946</v>
          </cell>
          <cell r="AO130">
            <v>135527.54045926564</v>
          </cell>
          <cell r="AP130">
            <v>8693.2766467368929</v>
          </cell>
          <cell r="AQ130">
            <v>10622.737449398757</v>
          </cell>
          <cell r="AR130">
            <v>64909.586381076588</v>
          </cell>
          <cell r="AS130">
            <v>44624.48676776365</v>
          </cell>
          <cell r="AT130">
            <v>42549.440377709128</v>
          </cell>
          <cell r="AU130">
            <v>19939.298448715876</v>
          </cell>
          <cell r="AV130">
            <v>19939.29844871597</v>
          </cell>
          <cell r="AX130">
            <v>8780.5334104351314</v>
          </cell>
          <cell r="AY130">
            <v>7393.1393756760344</v>
          </cell>
          <cell r="AZ130">
            <v>52917.195043018306</v>
          </cell>
          <cell r="BA130">
            <v>54013.694275514325</v>
          </cell>
          <cell r="BB130">
            <v>26026.186457389675</v>
          </cell>
          <cell r="BC130">
            <v>16180.393648120065</v>
          </cell>
          <cell r="BD130">
            <v>3045.6898869621837</v>
          </cell>
          <cell r="BE130">
            <v>67178.841612598422</v>
          </cell>
          <cell r="BF130">
            <v>-18282.043066005164</v>
          </cell>
          <cell r="BG130">
            <v>2818.2160025345729</v>
          </cell>
          <cell r="BH130">
            <v>2775.5028526592482</v>
          </cell>
          <cell r="BI130">
            <v>4999.7590515239117</v>
          </cell>
          <cell r="BJ130">
            <v>4999.759051523899</v>
          </cell>
        </row>
        <row r="174">
          <cell r="AI174" t="str">
            <v>Base Case</v>
          </cell>
        </row>
        <row r="176">
          <cell r="AJ176" t="str">
            <v>Jan</v>
          </cell>
          <cell r="AK176" t="str">
            <v>Feb</v>
          </cell>
          <cell r="AL176" t="str">
            <v>Mar</v>
          </cell>
          <cell r="AM176" t="str">
            <v>Apr</v>
          </cell>
          <cell r="AN176" t="str">
            <v>May</v>
          </cell>
          <cell r="AO176" t="str">
            <v>Jun</v>
          </cell>
          <cell r="AP176" t="str">
            <v>Jul</v>
          </cell>
          <cell r="AQ176" t="str">
            <v>Aug</v>
          </cell>
          <cell r="AR176" t="str">
            <v>Sep</v>
          </cell>
          <cell r="AS176" t="str">
            <v>Oct</v>
          </cell>
          <cell r="AT176" t="str">
            <v>Nov</v>
          </cell>
          <cell r="AU176" t="str">
            <v>Dec</v>
          </cell>
          <cell r="AV176">
            <v>1998</v>
          </cell>
          <cell r="AX176" t="str">
            <v>Jan</v>
          </cell>
          <cell r="AY176" t="str">
            <v>Feb</v>
          </cell>
          <cell r="AZ176" t="str">
            <v>Mar</v>
          </cell>
          <cell r="BA176" t="str">
            <v>Apr</v>
          </cell>
          <cell r="BB176" t="str">
            <v>May</v>
          </cell>
          <cell r="BC176" t="str">
            <v>Jun</v>
          </cell>
          <cell r="BD176" t="str">
            <v>Jul</v>
          </cell>
          <cell r="BE176" t="str">
            <v>Aug</v>
          </cell>
          <cell r="BF176" t="str">
            <v>Sep</v>
          </cell>
          <cell r="BG176" t="str">
            <v>Oct</v>
          </cell>
          <cell r="BH176" t="str">
            <v>Nov</v>
          </cell>
          <cell r="BI176" t="str">
            <v>Dec</v>
          </cell>
          <cell r="BJ176">
            <v>1999</v>
          </cell>
        </row>
        <row r="179">
          <cell r="AI179" t="str">
            <v>Beginning Cash Balance (Including S/T Investments)</v>
          </cell>
          <cell r="AJ179">
            <v>79.998999999999995</v>
          </cell>
          <cell r="AK179">
            <v>75.136882660765295</v>
          </cell>
          <cell r="AL179">
            <v>370.99856089499906</v>
          </cell>
          <cell r="AM179">
            <v>25.737237372757924</v>
          </cell>
          <cell r="AN179">
            <v>2.4240861183824309</v>
          </cell>
          <cell r="AO179">
            <v>10.893406960827946</v>
          </cell>
          <cell r="AP179">
            <v>135.52754045926565</v>
          </cell>
          <cell r="AQ179">
            <v>8.6932766467368925</v>
          </cell>
          <cell r="AR179">
            <v>10.622737449398757</v>
          </cell>
          <cell r="AS179">
            <v>64.909586381076593</v>
          </cell>
          <cell r="AT179">
            <v>44.624486767763649</v>
          </cell>
          <cell r="AU179">
            <v>42.549440377709125</v>
          </cell>
          <cell r="AV179">
            <v>79.998999999999995</v>
          </cell>
          <cell r="AX179">
            <v>19.93929844871597</v>
          </cell>
          <cell r="AY179">
            <v>8.7805334104351314</v>
          </cell>
          <cell r="AZ179">
            <v>7.3931393756760349</v>
          </cell>
          <cell r="BA179">
            <v>52.917195043018303</v>
          </cell>
          <cell r="BB179">
            <v>54.013694275514325</v>
          </cell>
          <cell r="BC179">
            <v>26.026186457389674</v>
          </cell>
          <cell r="BD179">
            <v>16.180393648120067</v>
          </cell>
          <cell r="BE179">
            <v>3.0456898869621836</v>
          </cell>
          <cell r="BF179">
            <v>67.178841612598418</v>
          </cell>
          <cell r="BG179">
            <v>-18.282043066005166</v>
          </cell>
          <cell r="BH179">
            <v>2.8182160025345731</v>
          </cell>
          <cell r="BI179">
            <v>2.775502852659248</v>
          </cell>
          <cell r="BJ179">
            <v>19.93929844871597</v>
          </cell>
        </row>
        <row r="181">
          <cell r="AI181" t="str">
            <v>Cash Flow:</v>
          </cell>
        </row>
        <row r="182">
          <cell r="AI182" t="str">
            <v xml:space="preserve">   Provided by Operations</v>
          </cell>
          <cell r="AJ182">
            <v>0</v>
          </cell>
          <cell r="AK182">
            <v>0</v>
          </cell>
          <cell r="AL182">
            <v>0</v>
          </cell>
          <cell r="AM182">
            <v>0</v>
          </cell>
          <cell r="AN182">
            <v>0</v>
          </cell>
          <cell r="AO182">
            <v>0</v>
          </cell>
          <cell r="AP182">
            <v>0</v>
          </cell>
          <cell r="AQ182">
            <v>0</v>
          </cell>
          <cell r="AR182">
            <v>0</v>
          </cell>
          <cell r="AS182">
            <v>0</v>
          </cell>
          <cell r="AT182">
            <v>0</v>
          </cell>
          <cell r="AU182">
            <v>0</v>
          </cell>
          <cell r="AV182">
            <v>0</v>
          </cell>
          <cell r="AX182">
            <v>0</v>
          </cell>
          <cell r="AY182">
            <v>0</v>
          </cell>
          <cell r="AZ182">
            <v>0</v>
          </cell>
          <cell r="BA182">
            <v>0</v>
          </cell>
          <cell r="BB182">
            <v>0</v>
          </cell>
          <cell r="BC182">
            <v>0</v>
          </cell>
          <cell r="BD182">
            <v>0</v>
          </cell>
          <cell r="BE182">
            <v>0</v>
          </cell>
          <cell r="BF182">
            <v>0</v>
          </cell>
          <cell r="BG182">
            <v>0</v>
          </cell>
          <cell r="BH182">
            <v>0</v>
          </cell>
          <cell r="BI182">
            <v>0</v>
          </cell>
          <cell r="BJ182">
            <v>0</v>
          </cell>
        </row>
        <row r="183">
          <cell r="AI183" t="str">
            <v xml:space="preserve">   Used in Investing Activities</v>
          </cell>
          <cell r="AJ183">
            <v>0</v>
          </cell>
          <cell r="AK183">
            <v>0</v>
          </cell>
          <cell r="AL183">
            <v>0</v>
          </cell>
          <cell r="AM183">
            <v>0</v>
          </cell>
          <cell r="AN183">
            <v>0</v>
          </cell>
          <cell r="AO183">
            <v>0</v>
          </cell>
          <cell r="AP183">
            <v>0</v>
          </cell>
          <cell r="AQ183">
            <v>0</v>
          </cell>
          <cell r="AR183">
            <v>0</v>
          </cell>
          <cell r="AS183">
            <v>0</v>
          </cell>
          <cell r="AT183">
            <v>0</v>
          </cell>
          <cell r="AU183">
            <v>0</v>
          </cell>
          <cell r="AV183">
            <v>0</v>
          </cell>
          <cell r="AX183">
            <v>0</v>
          </cell>
          <cell r="AY183">
            <v>0</v>
          </cell>
          <cell r="AZ183">
            <v>0</v>
          </cell>
          <cell r="BA183">
            <v>0</v>
          </cell>
          <cell r="BB183">
            <v>0</v>
          </cell>
          <cell r="BC183">
            <v>0</v>
          </cell>
          <cell r="BD183">
            <v>0</v>
          </cell>
          <cell r="BE183">
            <v>0</v>
          </cell>
          <cell r="BF183">
            <v>0</v>
          </cell>
          <cell r="BG183">
            <v>0</v>
          </cell>
          <cell r="BH183">
            <v>0</v>
          </cell>
          <cell r="BI183">
            <v>0</v>
          </cell>
          <cell r="BJ183">
            <v>0</v>
          </cell>
        </row>
        <row r="184">
          <cell r="AI184" t="str">
            <v xml:space="preserve">   Provided / (Used) by Financing Activities</v>
          </cell>
        </row>
        <row r="185">
          <cell r="AI185" t="str">
            <v xml:space="preserve">      Debt Service - Interest</v>
          </cell>
          <cell r="AJ185">
            <v>0</v>
          </cell>
          <cell r="AK185">
            <v>0</v>
          </cell>
          <cell r="AL185">
            <v>0</v>
          </cell>
          <cell r="AM185">
            <v>0</v>
          </cell>
          <cell r="AN185">
            <v>0</v>
          </cell>
          <cell r="AO185">
            <v>0</v>
          </cell>
          <cell r="AP185">
            <v>0</v>
          </cell>
          <cell r="AQ185">
            <v>0</v>
          </cell>
          <cell r="AR185">
            <v>0</v>
          </cell>
          <cell r="AS185">
            <v>0</v>
          </cell>
          <cell r="AT185">
            <v>0</v>
          </cell>
          <cell r="AU185">
            <v>0</v>
          </cell>
          <cell r="AV185">
            <v>0</v>
          </cell>
          <cell r="AX185">
            <v>0</v>
          </cell>
          <cell r="AY185">
            <v>0</v>
          </cell>
          <cell r="AZ185">
            <v>0</v>
          </cell>
          <cell r="BA185">
            <v>0</v>
          </cell>
          <cell r="BB185">
            <v>0</v>
          </cell>
          <cell r="BC185">
            <v>0</v>
          </cell>
          <cell r="BD185">
            <v>0</v>
          </cell>
          <cell r="BE185">
            <v>0</v>
          </cell>
          <cell r="BF185">
            <v>0</v>
          </cell>
          <cell r="BG185">
            <v>0</v>
          </cell>
          <cell r="BH185">
            <v>0</v>
          </cell>
          <cell r="BI185">
            <v>0</v>
          </cell>
          <cell r="BJ185">
            <v>0</v>
          </cell>
        </row>
        <row r="186">
          <cell r="AI186" t="str">
            <v xml:space="preserve">      Debt Service - Principal</v>
          </cell>
          <cell r="AJ186">
            <v>0</v>
          </cell>
          <cell r="AK186">
            <v>0</v>
          </cell>
          <cell r="AL186">
            <v>0</v>
          </cell>
          <cell r="AM186">
            <v>0</v>
          </cell>
          <cell r="AN186">
            <v>0</v>
          </cell>
          <cell r="AO186">
            <v>0</v>
          </cell>
          <cell r="AP186">
            <v>0</v>
          </cell>
          <cell r="AQ186">
            <v>0</v>
          </cell>
          <cell r="AR186">
            <v>0</v>
          </cell>
          <cell r="AS186">
            <v>0</v>
          </cell>
          <cell r="AT186">
            <v>0</v>
          </cell>
          <cell r="AU186">
            <v>0</v>
          </cell>
          <cell r="AV186">
            <v>0</v>
          </cell>
          <cell r="AX186">
            <v>0</v>
          </cell>
          <cell r="AY186">
            <v>0</v>
          </cell>
          <cell r="AZ186">
            <v>0</v>
          </cell>
          <cell r="BA186">
            <v>0</v>
          </cell>
          <cell r="BB186">
            <v>0</v>
          </cell>
          <cell r="BC186">
            <v>0</v>
          </cell>
          <cell r="BD186">
            <v>0</v>
          </cell>
          <cell r="BE186">
            <v>0</v>
          </cell>
          <cell r="BF186">
            <v>0</v>
          </cell>
          <cell r="BG186">
            <v>0</v>
          </cell>
          <cell r="BH186">
            <v>0</v>
          </cell>
          <cell r="BI186">
            <v>0</v>
          </cell>
          <cell r="BJ186">
            <v>0</v>
          </cell>
        </row>
        <row r="187">
          <cell r="AI187" t="str">
            <v xml:space="preserve">      Equity from/(Dividend to) E I</v>
          </cell>
          <cell r="AJ187">
            <v>0</v>
          </cell>
          <cell r="AK187">
            <v>0</v>
          </cell>
          <cell r="AL187">
            <v>0</v>
          </cell>
          <cell r="AM187">
            <v>0</v>
          </cell>
          <cell r="AN187">
            <v>0</v>
          </cell>
          <cell r="AO187">
            <v>0</v>
          </cell>
          <cell r="AP187">
            <v>0</v>
          </cell>
          <cell r="AQ187">
            <v>0</v>
          </cell>
          <cell r="AR187">
            <v>0</v>
          </cell>
          <cell r="AS187">
            <v>0</v>
          </cell>
          <cell r="AT187">
            <v>0</v>
          </cell>
          <cell r="AU187">
            <v>0</v>
          </cell>
          <cell r="AV187">
            <v>0</v>
          </cell>
          <cell r="AX187">
            <v>0</v>
          </cell>
          <cell r="AY187">
            <v>0</v>
          </cell>
          <cell r="AZ187">
            <v>0</v>
          </cell>
          <cell r="BA187">
            <v>0</v>
          </cell>
          <cell r="BB187">
            <v>0</v>
          </cell>
          <cell r="BC187">
            <v>0</v>
          </cell>
          <cell r="BD187">
            <v>0</v>
          </cell>
          <cell r="BE187">
            <v>0</v>
          </cell>
          <cell r="BF187">
            <v>0</v>
          </cell>
          <cell r="BG187">
            <v>0</v>
          </cell>
          <cell r="BH187">
            <v>0</v>
          </cell>
          <cell r="BI187">
            <v>0</v>
          </cell>
          <cell r="BJ187">
            <v>0</v>
          </cell>
        </row>
        <row r="188">
          <cell r="AI188" t="str">
            <v xml:space="preserve">      Loans to EI</v>
          </cell>
          <cell r="AJ188">
            <v>0</v>
          </cell>
          <cell r="AK188">
            <v>0</v>
          </cell>
          <cell r="AL188">
            <v>0</v>
          </cell>
          <cell r="AM188">
            <v>0</v>
          </cell>
          <cell r="AN188">
            <v>0</v>
          </cell>
          <cell r="AO188">
            <v>0</v>
          </cell>
          <cell r="AP188">
            <v>0</v>
          </cell>
          <cell r="AQ188">
            <v>0</v>
          </cell>
          <cell r="AR188">
            <v>0</v>
          </cell>
          <cell r="AS188">
            <v>0</v>
          </cell>
          <cell r="AT188">
            <v>0</v>
          </cell>
          <cell r="AU188">
            <v>0</v>
          </cell>
          <cell r="AV188">
            <v>0</v>
          </cell>
          <cell r="AZ188">
            <v>30</v>
          </cell>
          <cell r="BJ188">
            <v>30</v>
          </cell>
        </row>
        <row r="189">
          <cell r="AI189" t="str">
            <v xml:space="preserve">      Financings</v>
          </cell>
          <cell r="AJ189">
            <v>0</v>
          </cell>
          <cell r="AK189">
            <v>0</v>
          </cell>
          <cell r="AL189">
            <v>0</v>
          </cell>
          <cell r="AM189">
            <v>0</v>
          </cell>
          <cell r="AN189">
            <v>0</v>
          </cell>
          <cell r="AO189">
            <v>0</v>
          </cell>
          <cell r="AP189">
            <v>0</v>
          </cell>
          <cell r="AQ189">
            <v>0</v>
          </cell>
          <cell r="AR189">
            <v>0</v>
          </cell>
          <cell r="AS189">
            <v>0</v>
          </cell>
          <cell r="AT189">
            <v>0</v>
          </cell>
          <cell r="AU189">
            <v>0</v>
          </cell>
          <cell r="AV189">
            <v>0</v>
          </cell>
          <cell r="AX189">
            <v>0</v>
          </cell>
          <cell r="AY189">
            <v>0</v>
          </cell>
          <cell r="AZ189">
            <v>0</v>
          </cell>
          <cell r="BA189">
            <v>0</v>
          </cell>
          <cell r="BB189">
            <v>0</v>
          </cell>
          <cell r="BC189">
            <v>0</v>
          </cell>
          <cell r="BD189">
            <v>0</v>
          </cell>
          <cell r="BE189">
            <v>0</v>
          </cell>
          <cell r="BF189">
            <v>0</v>
          </cell>
          <cell r="BG189">
            <v>0</v>
          </cell>
          <cell r="BH189">
            <v>0</v>
          </cell>
          <cell r="BI189">
            <v>0</v>
          </cell>
          <cell r="BJ189">
            <v>0</v>
          </cell>
        </row>
        <row r="190">
          <cell r="AI190" t="str">
            <v xml:space="preserve">         TOTAL  CASH  FLOW</v>
          </cell>
          <cell r="AJ190">
            <v>0</v>
          </cell>
          <cell r="AK190">
            <v>0</v>
          </cell>
          <cell r="AL190">
            <v>0</v>
          </cell>
          <cell r="AM190">
            <v>0</v>
          </cell>
          <cell r="AN190">
            <v>0</v>
          </cell>
          <cell r="AO190">
            <v>0</v>
          </cell>
          <cell r="AP190">
            <v>0</v>
          </cell>
          <cell r="AQ190">
            <v>0</v>
          </cell>
          <cell r="AR190">
            <v>0</v>
          </cell>
          <cell r="AS190">
            <v>0</v>
          </cell>
          <cell r="AT190">
            <v>0</v>
          </cell>
          <cell r="AU190">
            <v>0</v>
          </cell>
          <cell r="AV190">
            <v>0</v>
          </cell>
          <cell r="AX190">
            <v>0</v>
          </cell>
          <cell r="AY190">
            <v>0</v>
          </cell>
          <cell r="AZ190">
            <v>30</v>
          </cell>
          <cell r="BA190">
            <v>0</v>
          </cell>
          <cell r="BB190">
            <v>0</v>
          </cell>
          <cell r="BC190">
            <v>0</v>
          </cell>
          <cell r="BD190">
            <v>0</v>
          </cell>
          <cell r="BE190">
            <v>0</v>
          </cell>
          <cell r="BF190">
            <v>0</v>
          </cell>
          <cell r="BG190">
            <v>0</v>
          </cell>
          <cell r="BH190">
            <v>0</v>
          </cell>
          <cell r="BI190">
            <v>0</v>
          </cell>
        </row>
        <row r="192">
          <cell r="AI192" t="str">
            <v>Ending Cash Balance</v>
          </cell>
          <cell r="AJ192">
            <v>79.998999999999995</v>
          </cell>
          <cell r="AK192">
            <v>75.136882660765295</v>
          </cell>
          <cell r="AL192">
            <v>370.99856089499906</v>
          </cell>
          <cell r="AM192">
            <v>25.737237372757924</v>
          </cell>
          <cell r="AN192">
            <v>2.4240861183824309</v>
          </cell>
          <cell r="AO192">
            <v>10.893406960827946</v>
          </cell>
          <cell r="AP192">
            <v>135.52754045926565</v>
          </cell>
          <cell r="AQ192">
            <v>8.6932766467368925</v>
          </cell>
          <cell r="AR192">
            <v>10.622737449398757</v>
          </cell>
          <cell r="AS192">
            <v>64.909586381076593</v>
          </cell>
          <cell r="AT192">
            <v>44.624486767763649</v>
          </cell>
          <cell r="AU192">
            <v>42.549440377709125</v>
          </cell>
          <cell r="AV192">
            <v>79.998999999999995</v>
          </cell>
          <cell r="AX192">
            <v>19.93929844871597</v>
          </cell>
          <cell r="AY192">
            <v>8.7805334104351314</v>
          </cell>
          <cell r="AZ192">
            <v>37.393139375676036</v>
          </cell>
          <cell r="BA192">
            <v>52.917195043018303</v>
          </cell>
          <cell r="BB192">
            <v>54.013694275514325</v>
          </cell>
          <cell r="BC192">
            <v>26.026186457389674</v>
          </cell>
          <cell r="BD192">
            <v>16.180393648120067</v>
          </cell>
          <cell r="BE192">
            <v>3.0456898869621836</v>
          </cell>
          <cell r="BF192">
            <v>67.178841612598418</v>
          </cell>
          <cell r="BG192">
            <v>-18.282043066005166</v>
          </cell>
          <cell r="BH192">
            <v>2.8182160025345731</v>
          </cell>
          <cell r="BI192">
            <v>2.775502852659248</v>
          </cell>
        </row>
        <row r="194">
          <cell r="AI194" t="str">
            <v>Adjustments for Syndicated Projects/ Other</v>
          </cell>
          <cell r="AJ194">
            <v>0</v>
          </cell>
          <cell r="AK194">
            <v>0</v>
          </cell>
          <cell r="AL194">
            <v>0</v>
          </cell>
          <cell r="AM194">
            <v>0</v>
          </cell>
          <cell r="AN194">
            <v>0</v>
          </cell>
          <cell r="AO194">
            <v>0</v>
          </cell>
          <cell r="AP194">
            <v>0</v>
          </cell>
          <cell r="AQ194">
            <v>0</v>
          </cell>
          <cell r="AR194">
            <v>0</v>
          </cell>
          <cell r="AS194">
            <v>0</v>
          </cell>
          <cell r="AT194">
            <v>0</v>
          </cell>
          <cell r="AU194">
            <v>0</v>
          </cell>
          <cell r="AV194">
            <v>0</v>
          </cell>
          <cell r="BJ194">
            <v>0</v>
          </cell>
        </row>
        <row r="196">
          <cell r="AI196" t="str">
            <v xml:space="preserve">Adjusted Ending Balance </v>
          </cell>
          <cell r="AJ196">
            <v>79.998999999999995</v>
          </cell>
          <cell r="AK196">
            <v>75.136882660765295</v>
          </cell>
          <cell r="AL196">
            <v>370.99856089499906</v>
          </cell>
          <cell r="AM196">
            <v>25.737237372757924</v>
          </cell>
          <cell r="AN196">
            <v>2.4240861183824309</v>
          </cell>
          <cell r="AO196">
            <v>10.893406960827946</v>
          </cell>
          <cell r="AP196">
            <v>135.52754045926565</v>
          </cell>
          <cell r="AQ196">
            <v>8.6932766467368925</v>
          </cell>
          <cell r="AR196">
            <v>10.622737449398757</v>
          </cell>
          <cell r="AS196">
            <v>64.909586381076593</v>
          </cell>
          <cell r="AT196">
            <v>44.624486767763649</v>
          </cell>
          <cell r="AU196">
            <v>42.549440377709125</v>
          </cell>
          <cell r="AV196">
            <v>79.998999999999995</v>
          </cell>
          <cell r="AX196">
            <v>19.93929844871597</v>
          </cell>
          <cell r="AY196">
            <v>8.7805334104351314</v>
          </cell>
          <cell r="AZ196">
            <v>37.393139375676036</v>
          </cell>
          <cell r="BA196">
            <v>52.917195043018303</v>
          </cell>
          <cell r="BB196">
            <v>54.013694275514325</v>
          </cell>
          <cell r="BC196">
            <v>26.026186457389674</v>
          </cell>
          <cell r="BD196">
            <v>16.180393648120067</v>
          </cell>
          <cell r="BE196">
            <v>3.0456898869621836</v>
          </cell>
          <cell r="BF196">
            <v>67.178841612598418</v>
          </cell>
          <cell r="BG196">
            <v>-18.282043066005166</v>
          </cell>
          <cell r="BH196">
            <v>2.8182160025345731</v>
          </cell>
          <cell r="BI196">
            <v>2.775502852659248</v>
          </cell>
        </row>
        <row r="199">
          <cell r="AJ199" t="str">
            <v>Assumptions</v>
          </cell>
          <cell r="AX199" t="str">
            <v>Assumptions</v>
          </cell>
        </row>
        <row r="200">
          <cell r="AJ200" t="str">
            <v>Existing Investments *</v>
          </cell>
          <cell r="AX200" t="str">
            <v>Existing Investments *</v>
          </cell>
        </row>
        <row r="201">
          <cell r="AJ201" t="str">
            <v>24 Board Approved Affordable Housing Projects go In-Service</v>
          </cell>
          <cell r="AX201" t="str">
            <v>43 Board Approved Affordable Housing Projects go In-Service</v>
          </cell>
        </row>
        <row r="202">
          <cell r="AJ202" t="str">
            <v>Dividends of $20 MM paid in July + Loan to EI of $30 MM in July ( pay back in 3/97)</v>
          </cell>
          <cell r="AX202" t="str">
            <v>Infrastructure Investments in Latin Am Water Fund and Power Barges</v>
          </cell>
        </row>
        <row r="203">
          <cell r="AJ203" t="str">
            <v xml:space="preserve">No new Infrastructure projects </v>
          </cell>
          <cell r="AX203" t="str">
            <v>Repayment of EIX Loan in 3/97</v>
          </cell>
        </row>
        <row r="204">
          <cell r="AJ204" t="str">
            <v>Cargill AH Syndication in Jan '96 and Nynex AH Syndication in Dec '96</v>
          </cell>
          <cell r="AX204" t="str">
            <v>No Dividend Payouts</v>
          </cell>
        </row>
        <row r="205">
          <cell r="AJ205" t="str">
            <v xml:space="preserve">  * Excludes  Cash Flows associated with Investor's portion of Syndicated Projects</v>
          </cell>
          <cell r="AX205" t="str">
            <v xml:space="preserve">  * Excludes  Cash Flows associated with Investor's portion of Syndicated Projects</v>
          </cell>
        </row>
      </sheetData>
      <sheetData sheetId="4" refreshError="1">
        <row r="47">
          <cell r="B47" t="str">
            <v>Edison Capital</v>
          </cell>
        </row>
        <row r="48">
          <cell r="B48" t="str">
            <v>Pro Forma Annual Cash Flow</v>
          </cell>
        </row>
        <row r="49">
          <cell r="B49" t="str">
            <v>Five Year Outlook - Mid-March Analysis</v>
          </cell>
        </row>
        <row r="51">
          <cell r="D51" t="str">
            <v>Begin</v>
          </cell>
        </row>
        <row r="52">
          <cell r="D52" t="str">
            <v>Bal</v>
          </cell>
          <cell r="E52">
            <v>1998</v>
          </cell>
          <cell r="F52">
            <v>1999</v>
          </cell>
          <cell r="G52">
            <v>2000</v>
          </cell>
          <cell r="H52">
            <v>2001</v>
          </cell>
          <cell r="I52">
            <v>2002</v>
          </cell>
          <cell r="J52">
            <v>2003</v>
          </cell>
          <cell r="K52">
            <v>2004</v>
          </cell>
          <cell r="L52">
            <v>2005</v>
          </cell>
          <cell r="M52">
            <v>2006</v>
          </cell>
          <cell r="N52">
            <v>2007</v>
          </cell>
          <cell r="O52">
            <v>2008</v>
          </cell>
          <cell r="P52">
            <v>2009</v>
          </cell>
          <cell r="Q52">
            <v>2010</v>
          </cell>
          <cell r="R52">
            <v>2011</v>
          </cell>
          <cell r="S52">
            <v>2012</v>
          </cell>
          <cell r="T52">
            <v>2013</v>
          </cell>
          <cell r="U52">
            <v>2014</v>
          </cell>
          <cell r="V52">
            <v>2015</v>
          </cell>
          <cell r="W52">
            <v>2016</v>
          </cell>
          <cell r="X52">
            <v>2017</v>
          </cell>
          <cell r="Y52">
            <v>2018</v>
          </cell>
          <cell r="Z52">
            <v>2019</v>
          </cell>
          <cell r="AA52">
            <v>2020</v>
          </cell>
          <cell r="AB52">
            <v>2021</v>
          </cell>
          <cell r="AC52">
            <v>2022</v>
          </cell>
          <cell r="AD52">
            <v>2023</v>
          </cell>
          <cell r="AE52">
            <v>2024</v>
          </cell>
          <cell r="AF52">
            <v>2025</v>
          </cell>
          <cell r="AG52">
            <v>2026</v>
          </cell>
          <cell r="AH52">
            <v>2027</v>
          </cell>
          <cell r="AI52">
            <v>2028</v>
          </cell>
          <cell r="AJ52">
            <v>2029</v>
          </cell>
        </row>
        <row r="53">
          <cell r="B53" t="str">
            <v>Assets</v>
          </cell>
        </row>
        <row r="54">
          <cell r="B54" t="str">
            <v>Current Assets</v>
          </cell>
          <cell r="D54">
            <v>93</v>
          </cell>
          <cell r="E54">
            <v>32.940298448716227</v>
          </cell>
          <cell r="F54">
            <v>23.091256360365279</v>
          </cell>
          <cell r="G54">
            <v>18</v>
          </cell>
          <cell r="H54">
            <v>18.000020922723809</v>
          </cell>
          <cell r="I54">
            <v>17.999764267485823</v>
          </cell>
          <cell r="J54">
            <v>17.999696215948383</v>
          </cell>
          <cell r="K54">
            <v>17.999638503233729</v>
          </cell>
          <cell r="L54">
            <v>22.392876900027595</v>
          </cell>
          <cell r="M54">
            <v>11.559193030150086</v>
          </cell>
          <cell r="N54">
            <v>14.761415913886786</v>
          </cell>
          <cell r="O54">
            <v>35.604262991255453</v>
          </cell>
          <cell r="P54">
            <v>248.7645886296923</v>
          </cell>
          <cell r="Q54">
            <v>614.6035422567445</v>
          </cell>
          <cell r="R54">
            <v>987.39327516771709</v>
          </cell>
          <cell r="S54">
            <v>1370.0819921029563</v>
          </cell>
          <cell r="T54">
            <v>1724.8246719971289</v>
          </cell>
          <cell r="U54">
            <v>2197.8517616542231</v>
          </cell>
          <cell r="V54">
            <v>2445.5957307892181</v>
          </cell>
          <cell r="W54">
            <v>2754.9694161477582</v>
          </cell>
          <cell r="X54">
            <v>2940.701466387758</v>
          </cell>
          <cell r="Y54">
            <v>3142.711149627758</v>
          </cell>
          <cell r="Z54">
            <v>3291.3201733677579</v>
          </cell>
          <cell r="AA54">
            <v>3497.3982381889077</v>
          </cell>
          <cell r="AB54">
            <v>3681.0740079289076</v>
          </cell>
          <cell r="AC54">
            <v>3879.5151336689078</v>
          </cell>
          <cell r="AD54">
            <v>4063.7637772769076</v>
          </cell>
          <cell r="AE54">
            <v>4251.859454516908</v>
          </cell>
          <cell r="AF54">
            <v>4438.9609212569085</v>
          </cell>
          <cell r="AG54">
            <v>4645.9341809427106</v>
          </cell>
          <cell r="AH54">
            <v>4895.1092911827109</v>
          </cell>
          <cell r="AI54">
            <v>4887.5152051467112</v>
          </cell>
          <cell r="AJ54">
            <v>4880.5001218267116</v>
          </cell>
        </row>
        <row r="56">
          <cell r="B56" t="str">
            <v>Affordable Housing Investments</v>
          </cell>
          <cell r="D56">
            <v>616</v>
          </cell>
          <cell r="E56">
            <v>681.14579986889976</v>
          </cell>
          <cell r="F56">
            <v>656.35955637895768</v>
          </cell>
          <cell r="G56">
            <v>703.97993099782354</v>
          </cell>
          <cell r="H56">
            <v>724.07668999943428</v>
          </cell>
          <cell r="I56">
            <v>723.55001120390284</v>
          </cell>
          <cell r="J56">
            <v>728.71952863151182</v>
          </cell>
          <cell r="K56">
            <v>740.43451121032808</v>
          </cell>
          <cell r="L56">
            <v>895.85587190741887</v>
          </cell>
          <cell r="M56">
            <v>1172.0734560239985</v>
          </cell>
          <cell r="N56">
            <v>1424.0890041561495</v>
          </cell>
          <cell r="O56">
            <v>1694.0893179858999</v>
          </cell>
          <cell r="P56">
            <v>1794.8519625379913</v>
          </cell>
          <cell r="Q56">
            <v>1722.7613752660964</v>
          </cell>
          <cell r="R56">
            <v>1652.8801467402982</v>
          </cell>
          <cell r="S56">
            <v>1586.8403097972609</v>
          </cell>
          <cell r="T56">
            <v>1524.6782862839395</v>
          </cell>
          <cell r="U56">
            <v>1466.8566103882258</v>
          </cell>
          <cell r="V56">
            <v>1467.0320733882259</v>
          </cell>
          <cell r="W56">
            <v>1467.0320733882259</v>
          </cell>
          <cell r="X56">
            <v>1467.0320733882259</v>
          </cell>
          <cell r="Y56">
            <v>1467.0320733882259</v>
          </cell>
          <cell r="Z56">
            <v>1467.0320733882259</v>
          </cell>
          <cell r="AA56">
            <v>1467.0320733882259</v>
          </cell>
          <cell r="AB56">
            <v>1467.0320733882259</v>
          </cell>
          <cell r="AC56">
            <v>1467.0320733882259</v>
          </cell>
          <cell r="AD56">
            <v>1467.0320733882259</v>
          </cell>
          <cell r="AE56">
            <v>1467.0320733882259</v>
          </cell>
          <cell r="AF56">
            <v>1467.0320733882259</v>
          </cell>
          <cell r="AG56">
            <v>1467.0320733882259</v>
          </cell>
          <cell r="AH56">
            <v>1467.0320733882259</v>
          </cell>
          <cell r="AI56">
            <v>1479.4775666642258</v>
          </cell>
          <cell r="AJ56">
            <v>1489.5478912242259</v>
          </cell>
        </row>
        <row r="57">
          <cell r="B57" t="str">
            <v>Energy-Related Lease Investments</v>
          </cell>
          <cell r="D57">
            <v>847</v>
          </cell>
          <cell r="E57">
            <v>1519.626025</v>
          </cell>
          <cell r="F57">
            <v>1871.5309857341772</v>
          </cell>
          <cell r="G57">
            <v>2178.818063734177</v>
          </cell>
          <cell r="H57">
            <v>2429.5616297341771</v>
          </cell>
          <cell r="I57">
            <v>2646.434705734177</v>
          </cell>
          <cell r="J57">
            <v>2860.4260947341768</v>
          </cell>
          <cell r="K57">
            <v>3065.4513547341767</v>
          </cell>
          <cell r="L57">
            <v>3339.0759307341768</v>
          </cell>
          <cell r="M57">
            <v>3619.6966967341768</v>
          </cell>
          <cell r="N57">
            <v>3923.0920287341769</v>
          </cell>
          <cell r="O57">
            <v>4224.0018127341773</v>
          </cell>
          <cell r="P57">
            <v>4423.231576734177</v>
          </cell>
          <cell r="Q57">
            <v>4597.1071177341773</v>
          </cell>
          <cell r="R57">
            <v>4736.8920657341778</v>
          </cell>
          <cell r="S57">
            <v>4849.3823637341775</v>
          </cell>
          <cell r="T57">
            <v>4950.2799687341776</v>
          </cell>
          <cell r="U57">
            <v>5010.0033137341779</v>
          </cell>
          <cell r="V57">
            <v>5034.2215487341782</v>
          </cell>
          <cell r="W57">
            <v>4964.596628734178</v>
          </cell>
          <cell r="X57">
            <v>4984.4822147341783</v>
          </cell>
          <cell r="Y57">
            <v>4959.843517734178</v>
          </cell>
          <cell r="Z57">
            <v>4940.8788487341781</v>
          </cell>
          <cell r="AA57">
            <v>4854.1939217341778</v>
          </cell>
          <cell r="AB57">
            <v>4764.8863347341776</v>
          </cell>
          <cell r="AC57">
            <v>4648.303060734178</v>
          </cell>
          <cell r="AD57">
            <v>4528.6709857341784</v>
          </cell>
          <cell r="AE57">
            <v>4409.8940257341783</v>
          </cell>
          <cell r="AF57">
            <v>4297.186453734178</v>
          </cell>
          <cell r="AG57">
            <v>4168.5425147341784</v>
          </cell>
          <cell r="AH57">
            <v>4000.1681767341784</v>
          </cell>
          <cell r="AI57">
            <v>4000.1586957341783</v>
          </cell>
          <cell r="AJ57">
            <v>4000.1586957341783</v>
          </cell>
        </row>
        <row r="58">
          <cell r="B58" t="str">
            <v>Aircraft Lease Investments</v>
          </cell>
          <cell r="D58">
            <v>115</v>
          </cell>
          <cell r="E58">
            <v>115.010279</v>
          </cell>
          <cell r="F58">
            <v>115.010279</v>
          </cell>
          <cell r="G58">
            <v>115.010279</v>
          </cell>
          <cell r="H58">
            <v>114.999279</v>
          </cell>
          <cell r="I58">
            <v>112.522279</v>
          </cell>
          <cell r="J58">
            <v>109.61627899999999</v>
          </cell>
          <cell r="K58">
            <v>106.31527899999999</v>
          </cell>
          <cell r="L58">
            <v>101.90427899999999</v>
          </cell>
          <cell r="M58">
            <v>96.796278999999984</v>
          </cell>
          <cell r="N58">
            <v>92.979881999999975</v>
          </cell>
          <cell r="O58">
            <v>86.253037999999975</v>
          </cell>
          <cell r="P58">
            <v>80.500434999999982</v>
          </cell>
          <cell r="Q58">
            <v>76.829085999999975</v>
          </cell>
          <cell r="R58">
            <v>68.175700999999975</v>
          </cell>
          <cell r="S58">
            <v>57.129427999999983</v>
          </cell>
          <cell r="T58">
            <v>51.056782999999982</v>
          </cell>
          <cell r="U58">
            <v>44.260823999999978</v>
          </cell>
          <cell r="V58">
            <v>26.988666999999978</v>
          </cell>
          <cell r="W58">
            <v>0.38558099999997708</v>
          </cell>
          <cell r="X58">
            <v>0.39616699999997707</v>
          </cell>
          <cell r="Y58">
            <v>0.39627399999997709</v>
          </cell>
          <cell r="Z58">
            <v>0.39627399999997709</v>
          </cell>
          <cell r="AA58">
            <v>0.39627399999997709</v>
          </cell>
          <cell r="AB58">
            <v>0.39627399999997709</v>
          </cell>
          <cell r="AC58">
            <v>0.39627399999997709</v>
          </cell>
          <cell r="AD58">
            <v>0.39627399999997709</v>
          </cell>
          <cell r="AE58">
            <v>0.39627399999997709</v>
          </cell>
          <cell r="AF58">
            <v>0.39627399999997709</v>
          </cell>
          <cell r="AG58">
            <v>0.39627399999997709</v>
          </cell>
          <cell r="AH58">
            <v>0.39627399999997709</v>
          </cell>
          <cell r="AI58">
            <v>0.39951899999997709</v>
          </cell>
          <cell r="AJ58">
            <v>0.40281299999997711</v>
          </cell>
        </row>
        <row r="59">
          <cell r="B59" t="str">
            <v>Energy Partnerships Investments</v>
          </cell>
          <cell r="D59">
            <v>23</v>
          </cell>
          <cell r="E59">
            <v>25.133999250000002</v>
          </cell>
          <cell r="F59">
            <v>25.270499250000004</v>
          </cell>
          <cell r="G59">
            <v>25.524499250000005</v>
          </cell>
          <cell r="H59">
            <v>25.934499250000005</v>
          </cell>
          <cell r="I59">
            <v>26.475499250000006</v>
          </cell>
          <cell r="J59">
            <v>27.158499250000006</v>
          </cell>
          <cell r="K59">
            <v>27.993499250000006</v>
          </cell>
          <cell r="L59">
            <v>28.991499250000007</v>
          </cell>
          <cell r="M59">
            <v>30.175499250000009</v>
          </cell>
          <cell r="N59">
            <v>31.55749925000001</v>
          </cell>
          <cell r="O59">
            <v>33.15349925000001</v>
          </cell>
          <cell r="P59">
            <v>34.979499250000011</v>
          </cell>
          <cell r="Q59">
            <v>37.134499250000012</v>
          </cell>
          <cell r="R59">
            <v>39.526499250000015</v>
          </cell>
          <cell r="S59">
            <v>39.430499250000018</v>
          </cell>
          <cell r="T59">
            <v>39.430499250000018</v>
          </cell>
          <cell r="U59">
            <v>39.430499250000018</v>
          </cell>
          <cell r="V59">
            <v>39.430499250000018</v>
          </cell>
          <cell r="W59">
            <v>39.430499250000018</v>
          </cell>
          <cell r="X59">
            <v>39.430499250000018</v>
          </cell>
          <cell r="Y59">
            <v>39.430499250000018</v>
          </cell>
          <cell r="Z59">
            <v>39.430499250000018</v>
          </cell>
          <cell r="AA59">
            <v>39.430499250000018</v>
          </cell>
          <cell r="AB59">
            <v>39.430499250000018</v>
          </cell>
          <cell r="AC59">
            <v>39.430499250000018</v>
          </cell>
          <cell r="AD59">
            <v>39.430499250000018</v>
          </cell>
          <cell r="AE59">
            <v>39.430499250000018</v>
          </cell>
          <cell r="AF59">
            <v>39.430499250000018</v>
          </cell>
          <cell r="AG59">
            <v>39.430499250000018</v>
          </cell>
          <cell r="AH59">
            <v>39.430499250000018</v>
          </cell>
          <cell r="AI59">
            <v>39.440971250000018</v>
          </cell>
          <cell r="AJ59">
            <v>39.451443250000018</v>
          </cell>
        </row>
        <row r="60">
          <cell r="B60" t="str">
            <v>Wind Projects</v>
          </cell>
          <cell r="D60">
            <v>0</v>
          </cell>
          <cell r="E60">
            <v>0</v>
          </cell>
          <cell r="F60">
            <v>109.28601908500001</v>
          </cell>
          <cell r="G60">
            <v>118.61313551250001</v>
          </cell>
          <cell r="H60">
            <v>128.50028821280307</v>
          </cell>
          <cell r="I60">
            <v>139.08216967625378</v>
          </cell>
          <cell r="J60">
            <v>150.20256812760383</v>
          </cell>
          <cell r="K60">
            <v>161.01699249534161</v>
          </cell>
          <cell r="L60">
            <v>171.0658893543314</v>
          </cell>
          <cell r="M60">
            <v>181.24946467303073</v>
          </cell>
          <cell r="N60">
            <v>192.32347682905083</v>
          </cell>
          <cell r="O60">
            <v>203.82616803315892</v>
          </cell>
          <cell r="P60">
            <v>208.81182303315893</v>
          </cell>
          <cell r="Q60">
            <v>208.81181710815892</v>
          </cell>
          <cell r="R60">
            <v>208.81181710815892</v>
          </cell>
          <cell r="S60">
            <v>208.81182303315893</v>
          </cell>
          <cell r="T60">
            <v>208.81182303315893</v>
          </cell>
          <cell r="U60">
            <v>208.81182303315893</v>
          </cell>
          <cell r="V60">
            <v>208.81182303315893</v>
          </cell>
          <cell r="W60">
            <v>208.81182303315893</v>
          </cell>
          <cell r="X60">
            <v>208.81182303315893</v>
          </cell>
          <cell r="Y60">
            <v>208.81182184815893</v>
          </cell>
          <cell r="Z60">
            <v>208.81182184815893</v>
          </cell>
          <cell r="AA60">
            <v>208.81182184815893</v>
          </cell>
          <cell r="AB60">
            <v>208.81182184815893</v>
          </cell>
          <cell r="AC60">
            <v>208.81182184815893</v>
          </cell>
          <cell r="AD60">
            <v>208.81182184815893</v>
          </cell>
          <cell r="AE60">
            <v>208.81182184815893</v>
          </cell>
          <cell r="AF60">
            <v>208.81182184815893</v>
          </cell>
          <cell r="AG60">
            <v>208.81182184815893</v>
          </cell>
          <cell r="AH60">
            <v>208.81182184815893</v>
          </cell>
          <cell r="AI60">
            <v>208.81182184815893</v>
          </cell>
          <cell r="AJ60">
            <v>208.81182184815893</v>
          </cell>
        </row>
        <row r="61">
          <cell r="B61" t="str">
            <v>Other Infrastructure Investments</v>
          </cell>
          <cell r="D61">
            <v>79</v>
          </cell>
          <cell r="E61">
            <v>32.574087308852398</v>
          </cell>
          <cell r="F61">
            <v>87.787686235649602</v>
          </cell>
          <cell r="G61">
            <v>735.56811748719122</v>
          </cell>
          <cell r="H61">
            <v>910.89578965002681</v>
          </cell>
          <cell r="I61">
            <v>1036.3955529174252</v>
          </cell>
          <cell r="J61">
            <v>1087.2395352050546</v>
          </cell>
          <cell r="K61">
            <v>1029.2174213170017</v>
          </cell>
          <cell r="L61">
            <v>1015.7484945170017</v>
          </cell>
          <cell r="M61">
            <v>1053.0976241170017</v>
          </cell>
          <cell r="N61">
            <v>1165.6569393170016</v>
          </cell>
          <cell r="O61">
            <v>1423.7017445170015</v>
          </cell>
          <cell r="P61">
            <v>1424.4927045170016</v>
          </cell>
          <cell r="Q61">
            <v>1431.5427045170015</v>
          </cell>
          <cell r="R61">
            <v>1434.9308325170016</v>
          </cell>
          <cell r="S61">
            <v>1439.0438725170015</v>
          </cell>
          <cell r="T61">
            <v>1438.6483925170016</v>
          </cell>
          <cell r="U61">
            <v>1440.7062047258541</v>
          </cell>
          <cell r="V61">
            <v>1442.0661207258543</v>
          </cell>
          <cell r="W61">
            <v>1442.0661207258543</v>
          </cell>
          <cell r="X61">
            <v>1443.1469597258542</v>
          </cell>
          <cell r="Y61">
            <v>1445.8107277258541</v>
          </cell>
          <cell r="Z61">
            <v>1445.8107277258541</v>
          </cell>
          <cell r="AA61">
            <v>1452.6759456149741</v>
          </cell>
          <cell r="AB61">
            <v>1452.6759456149741</v>
          </cell>
          <cell r="AC61">
            <v>1453.6639456149742</v>
          </cell>
          <cell r="AD61">
            <v>1453.6639456149742</v>
          </cell>
          <cell r="AE61">
            <v>1453.6639456149742</v>
          </cell>
          <cell r="AF61">
            <v>1453.6639456149742</v>
          </cell>
          <cell r="AG61">
            <v>1453.5216471652143</v>
          </cell>
          <cell r="AH61">
            <v>1453.5216471652143</v>
          </cell>
          <cell r="AI61">
            <v>1453.5216471652143</v>
          </cell>
          <cell r="AJ61">
            <v>1453.5216471652143</v>
          </cell>
        </row>
        <row r="62">
          <cell r="B62" t="str">
            <v xml:space="preserve">  Less Reserves</v>
          </cell>
          <cell r="E62">
            <v>-16</v>
          </cell>
          <cell r="F62">
            <v>-24.849105892865889</v>
          </cell>
          <cell r="G62">
            <v>-27.35810589286589</v>
          </cell>
          <cell r="H62">
            <v>-31.4985771235221</v>
          </cell>
          <cell r="I62">
            <v>-35.082852806497371</v>
          </cell>
          <cell r="J62">
            <v>-37.965717405039797</v>
          </cell>
          <cell r="K62">
            <v>-40.532560378055649</v>
          </cell>
          <cell r="L62">
            <v>-43.135397593380176</v>
          </cell>
          <cell r="M62">
            <v>-46.048228484841573</v>
          </cell>
          <cell r="N62">
            <v>-49.841212710576173</v>
          </cell>
          <cell r="O62">
            <v>-53.633707972302773</v>
          </cell>
          <cell r="P62">
            <v>0</v>
          </cell>
          <cell r="Q62">
            <v>0</v>
          </cell>
          <cell r="R62">
            <v>0</v>
          </cell>
          <cell r="S62">
            <v>0</v>
          </cell>
          <cell r="T62">
            <v>0</v>
          </cell>
          <cell r="U62">
            <v>0</v>
          </cell>
          <cell r="V62">
            <v>0</v>
          </cell>
          <cell r="W62">
            <v>0</v>
          </cell>
          <cell r="X62">
            <v>0</v>
          </cell>
          <cell r="Y62">
            <v>0</v>
          </cell>
          <cell r="Z62">
            <v>0</v>
          </cell>
          <cell r="AA62">
            <v>0</v>
          </cell>
          <cell r="AB62">
            <v>0</v>
          </cell>
          <cell r="AC62">
            <v>0</v>
          </cell>
          <cell r="AD62">
            <v>0</v>
          </cell>
          <cell r="AE62">
            <v>0</v>
          </cell>
          <cell r="AF62">
            <v>0</v>
          </cell>
          <cell r="AG62">
            <v>0</v>
          </cell>
          <cell r="AH62">
            <v>0</v>
          </cell>
          <cell r="AI62">
            <v>0</v>
          </cell>
          <cell r="AJ62">
            <v>0</v>
          </cell>
        </row>
        <row r="63">
          <cell r="B63" t="str">
            <v xml:space="preserve">   Total Investments</v>
          </cell>
          <cell r="D63">
            <v>1680</v>
          </cell>
          <cell r="E63">
            <v>2357.4901904277526</v>
          </cell>
          <cell r="F63">
            <v>2840.3959197909189</v>
          </cell>
          <cell r="G63">
            <v>3850.155920088826</v>
          </cell>
          <cell r="H63">
            <v>4302.4695987229188</v>
          </cell>
          <cell r="I63">
            <v>4649.3773649752611</v>
          </cell>
          <cell r="J63">
            <v>4925.3967875433073</v>
          </cell>
          <cell r="K63">
            <v>5089.8964976287925</v>
          </cell>
          <cell r="L63">
            <v>5509.5065671695493</v>
          </cell>
          <cell r="M63">
            <v>6107.0407913133677</v>
          </cell>
          <cell r="N63">
            <v>6779.8576175758017</v>
          </cell>
          <cell r="O63">
            <v>7611.3918725479343</v>
          </cell>
          <cell r="P63">
            <v>7966.8680010723292</v>
          </cell>
          <cell r="Q63">
            <v>8074.1865998754338</v>
          </cell>
          <cell r="R63">
            <v>8141.2170623496359</v>
          </cell>
          <cell r="S63">
            <v>8180.6382963315991</v>
          </cell>
          <cell r="T63">
            <v>8212.9057528182784</v>
          </cell>
          <cell r="U63">
            <v>8210.0692751314164</v>
          </cell>
          <cell r="V63">
            <v>8218.5507321314162</v>
          </cell>
          <cell r="W63">
            <v>8122.3227261314169</v>
          </cell>
          <cell r="X63">
            <v>8143.2997371314177</v>
          </cell>
          <cell r="Y63">
            <v>8121.324913946416</v>
          </cell>
          <cell r="Z63">
            <v>8102.360244946417</v>
          </cell>
          <cell r="AA63">
            <v>8022.5405358355365</v>
          </cell>
          <cell r="AB63">
            <v>7933.2329488355354</v>
          </cell>
          <cell r="AC63">
            <v>7817.6376748355369</v>
          </cell>
          <cell r="AD63">
            <v>7698.0055998355374</v>
          </cell>
          <cell r="AE63">
            <v>7579.2286398355363</v>
          </cell>
          <cell r="AF63">
            <v>7466.521067835537</v>
          </cell>
          <cell r="AG63">
            <v>7337.734830385778</v>
          </cell>
          <cell r="AH63">
            <v>7169.3604923857765</v>
          </cell>
          <cell r="AI63">
            <v>7181.8102216617772</v>
          </cell>
          <cell r="AJ63">
            <v>7191.894312221777</v>
          </cell>
        </row>
        <row r="65">
          <cell r="B65" t="str">
            <v>Other Assets</v>
          </cell>
          <cell r="D65">
            <v>11</v>
          </cell>
          <cell r="E65">
            <v>10.48960204258</v>
          </cell>
          <cell r="F65">
            <v>9.7096131986599996</v>
          </cell>
          <cell r="G65">
            <v>8.0672031986599997</v>
          </cell>
          <cell r="H65">
            <v>6.3755208986599996</v>
          </cell>
          <cell r="I65">
            <v>4.6330881296599991</v>
          </cell>
          <cell r="J65">
            <v>2.838382377589999</v>
          </cell>
          <cell r="K65">
            <v>2.989835452957899</v>
          </cell>
          <cell r="L65">
            <v>3.0857035802774773</v>
          </cell>
          <cell r="M65">
            <v>3.3719848948650974</v>
          </cell>
          <cell r="N65">
            <v>1.9153240122645745</v>
          </cell>
          <cell r="O65">
            <v>0.82282835031418244</v>
          </cell>
          <cell r="P65">
            <v>-1.3621629735866017</v>
          </cell>
          <cell r="Q65">
            <v>-3.6127040372044097</v>
          </cell>
          <cell r="R65">
            <v>-5.9307613327307518</v>
          </cell>
          <cell r="S65">
            <v>-8.3183603471228835</v>
          </cell>
          <cell r="T65">
            <v>-10.77758733194678</v>
          </cell>
          <cell r="U65">
            <v>-13.310591126315394</v>
          </cell>
          <cell r="V65">
            <v>-15.919585034515066</v>
          </cell>
          <cell r="W65">
            <v>-18.60684875996073</v>
          </cell>
          <cell r="X65">
            <v>-21.374730397169763</v>
          </cell>
          <cell r="Y65">
            <v>-24.225648483495068</v>
          </cell>
          <cell r="Z65">
            <v>-27.162094112410131</v>
          </cell>
          <cell r="AA65">
            <v>-30.186633110192645</v>
          </cell>
          <cell r="AB65">
            <v>-33.301908277908638</v>
          </cell>
          <cell r="AC65">
            <v>-36.510641700656109</v>
          </cell>
          <cell r="AD65">
            <v>-39.815637126086003</v>
          </cell>
          <cell r="AE65">
            <v>-43.219782414278797</v>
          </cell>
          <cell r="AF65">
            <v>-46.726052061117372</v>
          </cell>
          <cell r="AG65">
            <v>-50.337509797361101</v>
          </cell>
          <cell r="AH65">
            <v>-54.057311265692142</v>
          </cell>
          <cell r="AI65">
            <v>-57.888706778073114</v>
          </cell>
          <cell r="AJ65">
            <v>-61.835044155825521</v>
          </cell>
        </row>
        <row r="66">
          <cell r="B66" t="str">
            <v xml:space="preserve">     TOTAL ASSETS</v>
          </cell>
          <cell r="D66">
            <v>1784</v>
          </cell>
          <cell r="E66">
            <v>2400.9200909190486</v>
          </cell>
          <cell r="F66">
            <v>2873.1967893499441</v>
          </cell>
          <cell r="G66">
            <v>3876.223123287486</v>
          </cell>
          <cell r="H66">
            <v>4326.8451405443029</v>
          </cell>
          <cell r="I66">
            <v>4672.0102173724072</v>
          </cell>
          <cell r="J66">
            <v>4946.234866136846</v>
          </cell>
          <cell r="K66">
            <v>5110.885971584984</v>
          </cell>
          <cell r="L66">
            <v>5534.9851476498543</v>
          </cell>
          <cell r="M66">
            <v>6121.9719692383824</v>
          </cell>
          <cell r="N66">
            <v>6796.5343575019524</v>
          </cell>
          <cell r="O66">
            <v>7647.8189638895037</v>
          </cell>
          <cell r="P66">
            <v>8214.2704267284353</v>
          </cell>
          <cell r="Q66">
            <v>8685.1774380949737</v>
          </cell>
          <cell r="R66">
            <v>9122.6795761846224</v>
          </cell>
          <cell r="S66">
            <v>9542.4019280874327</v>
          </cell>
          <cell r="T66">
            <v>9926.9528374834608</v>
          </cell>
          <cell r="U66">
            <v>10394.610445659324</v>
          </cell>
          <cell r="V66">
            <v>10648.22687788612</v>
          </cell>
          <cell r="W66">
            <v>10858.685293519215</v>
          </cell>
          <cell r="X66">
            <v>11062.626473122005</v>
          </cell>
          <cell r="Y66">
            <v>11239.81041509068</v>
          </cell>
          <cell r="Z66">
            <v>11366.518324201767</v>
          </cell>
          <cell r="AA66">
            <v>11489.752140914252</v>
          </cell>
          <cell r="AB66">
            <v>11581.005048486535</v>
          </cell>
          <cell r="AC66">
            <v>11660.642166803789</v>
          </cell>
          <cell r="AD66">
            <v>11721.953739986358</v>
          </cell>
          <cell r="AE66">
            <v>11787.868311938166</v>
          </cell>
          <cell r="AF66">
            <v>11858.755937031327</v>
          </cell>
          <cell r="AG66">
            <v>11933.331501531129</v>
          </cell>
          <cell r="AH66">
            <v>12010.412472302794</v>
          </cell>
          <cell r="AI66">
            <v>12011.436720030417</v>
          </cell>
          <cell r="AJ66">
            <v>12010.559389892664</v>
          </cell>
        </row>
        <row r="68">
          <cell r="B68" t="str">
            <v>Liabilities &amp; Shareholder's Equity</v>
          </cell>
        </row>
        <row r="69">
          <cell r="B69" t="str">
            <v>Current Liabilities</v>
          </cell>
          <cell r="D69">
            <v>306</v>
          </cell>
          <cell r="E69">
            <v>184</v>
          </cell>
          <cell r="F69">
            <v>82</v>
          </cell>
          <cell r="G69">
            <v>117</v>
          </cell>
          <cell r="H69">
            <v>105</v>
          </cell>
          <cell r="I69">
            <v>166</v>
          </cell>
          <cell r="J69">
            <v>274</v>
          </cell>
          <cell r="K69">
            <v>246</v>
          </cell>
          <cell r="L69">
            <v>364</v>
          </cell>
          <cell r="M69">
            <v>364</v>
          </cell>
          <cell r="N69">
            <v>364</v>
          </cell>
          <cell r="O69">
            <v>364</v>
          </cell>
          <cell r="P69">
            <v>364</v>
          </cell>
          <cell r="Q69">
            <v>364</v>
          </cell>
          <cell r="R69">
            <v>364</v>
          </cell>
          <cell r="S69">
            <v>364</v>
          </cell>
          <cell r="T69">
            <v>364</v>
          </cell>
          <cell r="U69">
            <v>364</v>
          </cell>
          <cell r="V69">
            <v>364</v>
          </cell>
          <cell r="W69">
            <v>364</v>
          </cell>
          <cell r="X69">
            <v>364</v>
          </cell>
          <cell r="Y69">
            <v>364</v>
          </cell>
          <cell r="Z69">
            <v>364</v>
          </cell>
          <cell r="AA69">
            <v>364</v>
          </cell>
          <cell r="AB69">
            <v>364</v>
          </cell>
          <cell r="AC69">
            <v>364</v>
          </cell>
          <cell r="AD69">
            <v>364</v>
          </cell>
          <cell r="AE69">
            <v>364</v>
          </cell>
          <cell r="AF69">
            <v>364</v>
          </cell>
          <cell r="AG69">
            <v>364</v>
          </cell>
          <cell r="AH69">
            <v>364</v>
          </cell>
          <cell r="AI69">
            <v>364</v>
          </cell>
          <cell r="AJ69">
            <v>364</v>
          </cell>
        </row>
        <row r="70">
          <cell r="B70" t="str">
            <v>Long-Term Debt</v>
          </cell>
          <cell r="D70">
            <v>447.29899999999998</v>
          </cell>
          <cell r="E70">
            <v>643.85245113012206</v>
          </cell>
          <cell r="F70">
            <v>737.96912371299197</v>
          </cell>
          <cell r="G70">
            <v>1039.3626757207235</v>
          </cell>
          <cell r="H70">
            <v>982.61830065508161</v>
          </cell>
          <cell r="I70">
            <v>860.85391481726867</v>
          </cell>
          <cell r="J70">
            <v>664.05285756265482</v>
          </cell>
          <cell r="K70">
            <v>437.96102196237632</v>
          </cell>
          <cell r="L70">
            <v>284.20369998689915</v>
          </cell>
          <cell r="M70">
            <v>421.49630581884958</v>
          </cell>
          <cell r="N70">
            <v>477.00497145046472</v>
          </cell>
          <cell r="O70">
            <v>513.08233146737439</v>
          </cell>
          <cell r="P70">
            <v>639.41998006210599</v>
          </cell>
          <cell r="Q70">
            <v>720.55347095439481</v>
          </cell>
          <cell r="R70">
            <v>788.40433286427253</v>
          </cell>
          <cell r="S70">
            <v>867.61802402239221</v>
          </cell>
          <cell r="T70">
            <v>935.59834097677333</v>
          </cell>
          <cell r="U70">
            <v>989.65045892255341</v>
          </cell>
          <cell r="V70">
            <v>1041.924593696207</v>
          </cell>
          <cell r="W70">
            <v>1083.1466942030902</v>
          </cell>
          <cell r="X70">
            <v>1156.1528079901145</v>
          </cell>
          <cell r="Y70">
            <v>1239.054098524417</v>
          </cell>
          <cell r="Z70">
            <v>1329.0086103669446</v>
          </cell>
          <cell r="AA70">
            <v>1435.066363952038</v>
          </cell>
          <cell r="AB70">
            <v>1555.0507620092376</v>
          </cell>
          <cell r="AC70">
            <v>1690.9398852411052</v>
          </cell>
          <cell r="AD70">
            <v>1845.3778717683067</v>
          </cell>
          <cell r="AE70">
            <v>2019.9248892290975</v>
          </cell>
          <cell r="AF70">
            <v>2217.6441165559304</v>
          </cell>
          <cell r="AG70">
            <v>2441.5968427107387</v>
          </cell>
          <cell r="AH70">
            <v>2693.1308974217586</v>
          </cell>
          <cell r="AI70">
            <v>2963.7422232353433</v>
          </cell>
          <cell r="AJ70">
            <v>3274.6978779500532</v>
          </cell>
        </row>
        <row r="71">
          <cell r="B71" t="str">
            <v>Deferred Taxes</v>
          </cell>
          <cell r="D71">
            <v>684.62</v>
          </cell>
          <cell r="E71">
            <v>1050.4576516209718</v>
          </cell>
          <cell r="F71">
            <v>1462.1525148225264</v>
          </cell>
          <cell r="G71">
            <v>1921.9873582918792</v>
          </cell>
          <cell r="H71">
            <v>2267.9582722880782</v>
          </cell>
          <cell r="I71">
            <v>2472.1531568057517</v>
          </cell>
          <cell r="J71">
            <v>2606.85052783845</v>
          </cell>
          <cell r="K71">
            <v>2765.2508099032075</v>
          </cell>
          <cell r="L71">
            <v>2955.6270867388062</v>
          </cell>
          <cell r="M71">
            <v>3222.4841021519201</v>
          </cell>
          <cell r="N71">
            <v>3519.3055603479065</v>
          </cell>
          <cell r="O71">
            <v>3888.1364273702652</v>
          </cell>
          <cell r="P71">
            <v>4177.4856182638814</v>
          </cell>
          <cell r="Q71">
            <v>4440.2103938332666</v>
          </cell>
          <cell r="R71">
            <v>4698.741819886789</v>
          </cell>
          <cell r="S71">
            <v>4944.3274386057055</v>
          </cell>
          <cell r="T71">
            <v>5181.1415454074277</v>
          </cell>
          <cell r="U71">
            <v>5406.9074101318438</v>
          </cell>
          <cell r="V71">
            <v>5604.9962252607311</v>
          </cell>
          <cell r="W71">
            <v>5790.9357678229417</v>
          </cell>
          <cell r="X71">
            <v>5961.4181871020719</v>
          </cell>
          <cell r="Y71">
            <v>6115.3790990361922</v>
          </cell>
          <cell r="Z71">
            <v>6230.0736642280726</v>
          </cell>
          <cell r="AA71">
            <v>6343.4443971575129</v>
          </cell>
          <cell r="AB71">
            <v>6428.3181027450728</v>
          </cell>
          <cell r="AC71">
            <v>6502.4192877877331</v>
          </cell>
          <cell r="AD71">
            <v>6557.8549748086934</v>
          </cell>
          <cell r="AE71">
            <v>6617.4556040819334</v>
          </cell>
          <cell r="AF71">
            <v>6680.2258790416736</v>
          </cell>
          <cell r="AG71">
            <v>6744.2815572897534</v>
          </cell>
          <cell r="AH71">
            <v>6811.356544528533</v>
          </cell>
          <cell r="AI71">
            <v>6814.7680394191566</v>
          </cell>
          <cell r="AJ71">
            <v>6818.9230161392779</v>
          </cell>
        </row>
        <row r="72">
          <cell r="B72" t="str">
            <v>Other Liabilities</v>
          </cell>
          <cell r="D72">
            <v>43.914999999999999</v>
          </cell>
          <cell r="E72">
            <v>46.973767952139646</v>
          </cell>
          <cell r="F72">
            <v>55.822873845005532</v>
          </cell>
          <cell r="G72">
            <v>82.831873845005532</v>
          </cell>
          <cell r="H72">
            <v>86.972345075661735</v>
          </cell>
          <cell r="I72">
            <v>90.55662075863701</v>
          </cell>
          <cell r="J72">
            <v>93.439485357179436</v>
          </cell>
          <cell r="K72">
            <v>96.006328330195288</v>
          </cell>
          <cell r="L72">
            <v>98.609165545519815</v>
          </cell>
          <cell r="M72">
            <v>98.521996436981212</v>
          </cell>
          <cell r="N72">
            <v>367.31498066271581</v>
          </cell>
          <cell r="O72">
            <v>826.1074759244425</v>
          </cell>
          <cell r="P72">
            <v>828.19073943321052</v>
          </cell>
          <cell r="Q72">
            <v>829.31123257321053</v>
          </cell>
          <cell r="R72">
            <v>829.35138460051292</v>
          </cell>
          <cell r="S72">
            <v>829.4001274149449</v>
          </cell>
          <cell r="T72">
            <v>829.4001274149449</v>
          </cell>
          <cell r="U72">
            <v>829.42451413586957</v>
          </cell>
          <cell r="V72">
            <v>829.44063022840237</v>
          </cell>
          <cell r="W72">
            <v>829.44063022840237</v>
          </cell>
          <cell r="X72">
            <v>829.4534390352236</v>
          </cell>
          <cell r="Y72">
            <v>829.48500681703797</v>
          </cell>
          <cell r="Z72">
            <v>829.48500681703797</v>
          </cell>
          <cell r="AA72">
            <v>829.56878751832221</v>
          </cell>
          <cell r="AB72">
            <v>829.56878751832221</v>
          </cell>
          <cell r="AC72">
            <v>829.58049610872217</v>
          </cell>
          <cell r="AD72">
            <v>829.58363657072221</v>
          </cell>
          <cell r="AE72">
            <v>829.58363657072221</v>
          </cell>
          <cell r="AF72">
            <v>829.58363657072221</v>
          </cell>
          <cell r="AG72">
            <v>829.59561348669047</v>
          </cell>
          <cell r="AH72">
            <v>829.59561348669047</v>
          </cell>
          <cell r="AI72">
            <v>829.66935801254806</v>
          </cell>
          <cell r="AJ72">
            <v>829.80795504169589</v>
          </cell>
        </row>
        <row r="73">
          <cell r="B73" t="str">
            <v xml:space="preserve">       Total Liabilities</v>
          </cell>
          <cell r="D73">
            <v>1481.8339999999998</v>
          </cell>
          <cell r="E73">
            <v>1925.2838707032336</v>
          </cell>
          <cell r="F73">
            <v>2337.944512380524</v>
          </cell>
          <cell r="G73">
            <v>3161.1819078576086</v>
          </cell>
          <cell r="H73">
            <v>3442.5489180188215</v>
          </cell>
          <cell r="I73">
            <v>3589.5636923816573</v>
          </cell>
          <cell r="J73">
            <v>3638.3428707582843</v>
          </cell>
          <cell r="K73">
            <v>3545.2181601957791</v>
          </cell>
          <cell r="L73">
            <v>3702.4399522712251</v>
          </cell>
          <cell r="M73">
            <v>4106.5024044077509</v>
          </cell>
          <cell r="N73">
            <v>4727.6255124610871</v>
          </cell>
          <cell r="O73">
            <v>5591.3262347620821</v>
          </cell>
          <cell r="P73">
            <v>6009.0963377591979</v>
          </cell>
          <cell r="Q73">
            <v>6354.075097360872</v>
          </cell>
          <cell r="R73">
            <v>6680.4975373515745</v>
          </cell>
          <cell r="S73">
            <v>7005.3455900430426</v>
          </cell>
          <cell r="T73">
            <v>7310.1400137991459</v>
          </cell>
          <cell r="U73">
            <v>7589.9823831902668</v>
          </cell>
          <cell r="V73">
            <v>7840.3614491853405</v>
          </cell>
          <cell r="W73">
            <v>8067.5230922544342</v>
          </cell>
          <cell r="X73">
            <v>8311.0244341274101</v>
          </cell>
          <cell r="Y73">
            <v>8547.9182043776473</v>
          </cell>
          <cell r="Z73">
            <v>8752.5672814120553</v>
          </cell>
          <cell r="AA73">
            <v>8972.079548627873</v>
          </cell>
          <cell r="AB73">
            <v>9176.9376522726325</v>
          </cell>
          <cell r="AC73">
            <v>9386.9396691375605</v>
          </cell>
          <cell r="AD73">
            <v>9596.8164831477225</v>
          </cell>
          <cell r="AE73">
            <v>9830.9641298817533</v>
          </cell>
          <cell r="AF73">
            <v>10091.453632168326</v>
          </cell>
          <cell r="AG73">
            <v>10379.474013487183</v>
          </cell>
          <cell r="AH73">
            <v>10698.083055436982</v>
          </cell>
          <cell r="AI73">
            <v>10972.179620667048</v>
          </cell>
          <cell r="AJ73">
            <v>11287.428849131025</v>
          </cell>
        </row>
        <row r="75">
          <cell r="B75" t="str">
            <v>Paid-in-Capital</v>
          </cell>
          <cell r="D75">
            <v>80.596999999999994</v>
          </cell>
          <cell r="E75">
            <v>80.596999999999994</v>
          </cell>
          <cell r="F75">
            <v>80.596999999999994</v>
          </cell>
          <cell r="G75">
            <v>80.596999999999994</v>
          </cell>
          <cell r="H75">
            <v>80.596999999999994</v>
          </cell>
          <cell r="I75">
            <v>80.596999999999994</v>
          </cell>
          <cell r="J75">
            <v>80.596999999999994</v>
          </cell>
          <cell r="K75">
            <v>80.596999999999994</v>
          </cell>
          <cell r="L75">
            <v>80.596999999999994</v>
          </cell>
          <cell r="M75">
            <v>80.596999999999994</v>
          </cell>
          <cell r="N75">
            <v>80.596999999999994</v>
          </cell>
          <cell r="O75">
            <v>80.596999999999994</v>
          </cell>
          <cell r="P75">
            <v>80.596999999999994</v>
          </cell>
          <cell r="Q75">
            <v>80.596999999999994</v>
          </cell>
          <cell r="R75">
            <v>80.596999999999994</v>
          </cell>
          <cell r="S75">
            <v>80.596999999999994</v>
          </cell>
          <cell r="T75">
            <v>80.596999999999994</v>
          </cell>
          <cell r="U75">
            <v>80.596999999999994</v>
          </cell>
          <cell r="V75">
            <v>80.596999999999994</v>
          </cell>
          <cell r="W75">
            <v>80.596999999999994</v>
          </cell>
          <cell r="X75">
            <v>80.596999999999994</v>
          </cell>
          <cell r="Y75">
            <v>80.596999999999994</v>
          </cell>
          <cell r="Z75">
            <v>80.596999999999994</v>
          </cell>
          <cell r="AA75">
            <v>80.596999999999994</v>
          </cell>
          <cell r="AB75">
            <v>80.596999999999994</v>
          </cell>
          <cell r="AC75">
            <v>80.596999999999994</v>
          </cell>
          <cell r="AD75">
            <v>80.596999999999994</v>
          </cell>
          <cell r="AE75">
            <v>80.596999999999994</v>
          </cell>
          <cell r="AF75">
            <v>80.596999999999994</v>
          </cell>
          <cell r="AG75">
            <v>80.596999999999994</v>
          </cell>
          <cell r="AH75">
            <v>80.596999999999994</v>
          </cell>
          <cell r="AI75">
            <v>80.596999999999994</v>
          </cell>
          <cell r="AJ75">
            <v>80.596999999999994</v>
          </cell>
        </row>
        <row r="76">
          <cell r="B76" t="str">
            <v>Retained Earnings</v>
          </cell>
          <cell r="D76">
            <v>221.78</v>
          </cell>
          <cell r="E76">
            <v>327.03922021581377</v>
          </cell>
          <cell r="F76">
            <v>454.65527696942024</v>
          </cell>
          <cell r="G76">
            <v>634.44421542987732</v>
          </cell>
          <cell r="H76">
            <v>803.69922252548167</v>
          </cell>
          <cell r="I76">
            <v>1001.8495249907495</v>
          </cell>
          <cell r="J76">
            <v>1227.2949953785617</v>
          </cell>
          <cell r="K76">
            <v>1485.0708113892049</v>
          </cell>
          <cell r="L76">
            <v>1751.9481953786292</v>
          </cell>
          <cell r="M76">
            <v>1934.8725648306313</v>
          </cell>
          <cell r="N76">
            <v>1988.3118450408658</v>
          </cell>
          <cell r="O76">
            <v>1975.8957291274221</v>
          </cell>
          <cell r="P76">
            <v>2124.5770889692367</v>
          </cell>
          <cell r="Q76">
            <v>2250.5053407341015</v>
          </cell>
          <cell r="R76">
            <v>2361.5850388330477</v>
          </cell>
          <cell r="S76">
            <v>2456.4593380443898</v>
          </cell>
          <cell r="T76">
            <v>2536.2158236843152</v>
          </cell>
          <cell r="U76">
            <v>2724.0310624690565</v>
          </cell>
          <cell r="V76">
            <v>2727.2684287007792</v>
          </cell>
          <cell r="W76">
            <v>2710.5652012647797</v>
          </cell>
          <cell r="X76">
            <v>2671.0050389945945</v>
          </cell>
          <cell r="Y76">
            <v>2611.2952107130332</v>
          </cell>
          <cell r="Z76">
            <v>2533.3540427897115</v>
          </cell>
          <cell r="AA76">
            <v>2437.0755922863777</v>
          </cell>
          <cell r="AB76">
            <v>2323.4703962139029</v>
          </cell>
          <cell r="AC76">
            <v>2193.1054976662285</v>
          </cell>
          <cell r="AD76">
            <v>2044.5402568386369</v>
          </cell>
          <cell r="AE76">
            <v>1876.3071820564119</v>
          </cell>
          <cell r="AF76">
            <v>1686.7053048629998</v>
          </cell>
          <cell r="AG76">
            <v>1473.2604880439458</v>
          </cell>
          <cell r="AH76">
            <v>1231.7324168658124</v>
          </cell>
          <cell r="AI76">
            <v>958.66009936336968</v>
          </cell>
          <cell r="AJ76">
            <v>642.53354076163725</v>
          </cell>
        </row>
        <row r="77">
          <cell r="B77" t="str">
            <v xml:space="preserve">       Total Shareholder's Equity</v>
          </cell>
          <cell r="D77">
            <v>302.37700000000001</v>
          </cell>
          <cell r="E77">
            <v>407.63622021581375</v>
          </cell>
          <cell r="F77">
            <v>535.25227696942022</v>
          </cell>
          <cell r="G77">
            <v>715.0412154298773</v>
          </cell>
          <cell r="H77">
            <v>884.29622252548165</v>
          </cell>
          <cell r="I77">
            <v>1082.4465249907496</v>
          </cell>
          <cell r="J77">
            <v>1307.8919953785617</v>
          </cell>
          <cell r="K77">
            <v>1565.6678113892049</v>
          </cell>
          <cell r="L77">
            <v>1832.5451953786292</v>
          </cell>
          <cell r="M77">
            <v>2015.4695648306313</v>
          </cell>
          <cell r="N77">
            <v>2068.9088450408658</v>
          </cell>
          <cell r="O77">
            <v>2056.4927291274221</v>
          </cell>
          <cell r="P77">
            <v>2205.1740889692369</v>
          </cell>
          <cell r="Q77">
            <v>2331.1023407341017</v>
          </cell>
          <cell r="R77">
            <v>2442.182038833048</v>
          </cell>
          <cell r="S77">
            <v>2537.05633804439</v>
          </cell>
          <cell r="T77">
            <v>2616.8128236843154</v>
          </cell>
          <cell r="U77">
            <v>2804.6280624690567</v>
          </cell>
          <cell r="V77">
            <v>2807.8654287007794</v>
          </cell>
          <cell r="W77">
            <v>2791.1622012647799</v>
          </cell>
          <cell r="X77">
            <v>2751.6020389945947</v>
          </cell>
          <cell r="Y77">
            <v>2691.8922107130334</v>
          </cell>
          <cell r="Z77">
            <v>2613.9510427897117</v>
          </cell>
          <cell r="AA77">
            <v>2517.6725922863779</v>
          </cell>
          <cell r="AB77">
            <v>2404.0673962139031</v>
          </cell>
          <cell r="AC77">
            <v>2273.7024976662287</v>
          </cell>
          <cell r="AD77">
            <v>2125.1372568386369</v>
          </cell>
          <cell r="AE77">
            <v>1956.9041820564119</v>
          </cell>
          <cell r="AF77">
            <v>1767.3023048629998</v>
          </cell>
          <cell r="AG77">
            <v>1553.8574880439458</v>
          </cell>
          <cell r="AH77">
            <v>1312.3294168658124</v>
          </cell>
          <cell r="AI77">
            <v>1039.2570993633697</v>
          </cell>
          <cell r="AJ77">
            <v>723.13054076163723</v>
          </cell>
        </row>
        <row r="79">
          <cell r="B79" t="str">
            <v xml:space="preserve">       Total Liabilities &amp; Equity</v>
          </cell>
          <cell r="D79">
            <v>1784.2109999999998</v>
          </cell>
          <cell r="E79">
            <v>2332.9200909190472</v>
          </cell>
          <cell r="F79">
            <v>2873.1967893499441</v>
          </cell>
          <cell r="G79">
            <v>3876.223123287486</v>
          </cell>
          <cell r="H79">
            <v>4326.8451405443029</v>
          </cell>
          <cell r="I79">
            <v>4672.0102173724072</v>
          </cell>
          <cell r="J79">
            <v>4946.234866136846</v>
          </cell>
          <cell r="K79">
            <v>5110.885971584984</v>
          </cell>
          <cell r="L79">
            <v>5534.9851476498543</v>
          </cell>
          <cell r="M79">
            <v>6121.9719692383824</v>
          </cell>
          <cell r="N79">
            <v>6796.5343575019524</v>
          </cell>
          <cell r="O79">
            <v>7647.8189638895037</v>
          </cell>
          <cell r="P79">
            <v>8214.2704267284353</v>
          </cell>
          <cell r="Q79">
            <v>8685.1774380949737</v>
          </cell>
          <cell r="R79">
            <v>9122.6795761846224</v>
          </cell>
          <cell r="S79">
            <v>9542.4019280874327</v>
          </cell>
          <cell r="T79">
            <v>9926.9528374834608</v>
          </cell>
          <cell r="U79">
            <v>10394.610445659324</v>
          </cell>
          <cell r="V79">
            <v>10648.22687788612</v>
          </cell>
          <cell r="W79">
            <v>10858.685293519215</v>
          </cell>
          <cell r="X79">
            <v>11062.626473122005</v>
          </cell>
          <cell r="Y79">
            <v>11239.81041509068</v>
          </cell>
          <cell r="Z79">
            <v>11366.518324201767</v>
          </cell>
          <cell r="AA79">
            <v>11489.75214091425</v>
          </cell>
          <cell r="AB79">
            <v>11581.005048486535</v>
          </cell>
          <cell r="AC79">
            <v>11660.642166803789</v>
          </cell>
          <cell r="AD79">
            <v>11721.953739986358</v>
          </cell>
          <cell r="AE79">
            <v>11787.868311938166</v>
          </cell>
          <cell r="AF79">
            <v>11858.755937031327</v>
          </cell>
          <cell r="AG79">
            <v>11933.331501531129</v>
          </cell>
          <cell r="AH79">
            <v>12010.412472302794</v>
          </cell>
          <cell r="AI79">
            <v>12011.436720030417</v>
          </cell>
          <cell r="AJ79">
            <v>12010.559389892662</v>
          </cell>
        </row>
        <row r="81">
          <cell r="B81" t="str">
            <v>Leverage Ratio  (Long Term Debt  / Shareholder Equity)</v>
          </cell>
          <cell r="E81">
            <v>1.579478022804865</v>
          </cell>
          <cell r="F81">
            <v>1.3787314047337593</v>
          </cell>
          <cell r="G81">
            <v>1.4535703023718243</v>
          </cell>
          <cell r="H81">
            <v>1.1111868123204232</v>
          </cell>
          <cell r="I81">
            <v>0.7952853974237899</v>
          </cell>
          <cell r="J81">
            <v>0.50772759517535593</v>
          </cell>
          <cell r="K81">
            <v>0.27972793384171124</v>
          </cell>
          <cell r="L81">
            <v>0.15508687081967371</v>
          </cell>
          <cell r="M81">
            <v>0.20913057342757232</v>
          </cell>
          <cell r="N81">
            <v>0.23055871823151433</v>
          </cell>
          <cell r="O81">
            <v>0.24949387089983888</v>
          </cell>
          <cell r="P81">
            <v>0.28996349234313273</v>
          </cell>
          <cell r="Q81">
            <v>0.30910417717974614</v>
          </cell>
          <cell r="R81">
            <v>0.32282783196661174</v>
          </cell>
          <cell r="S81">
            <v>0.34197822532043898</v>
          </cell>
          <cell r="T81">
            <v>0.35753353564643076</v>
          </cell>
          <cell r="U81">
            <v>0.352863351888205</v>
          </cell>
          <cell r="V81">
            <v>0.37107355040811674</v>
          </cell>
          <cell r="W81">
            <v>0.38806297022519004</v>
          </cell>
          <cell r="X81">
            <v>0.42017442624535928</v>
          </cell>
          <cell r="Y81">
            <v>0.46029112666298555</v>
          </cell>
          <cell r="Z81">
            <v>0.50842903658538841</v>
          </cell>
          <cell r="AA81">
            <v>0.56999721423221639</v>
          </cell>
          <cell r="AB81">
            <v>0.64684158375020706</v>
          </cell>
          <cell r="AC81">
            <v>0.74369443098941834</v>
          </cell>
          <cell r="AD81">
            <v>0.86835702768370759</v>
          </cell>
          <cell r="AE81">
            <v>1.0322042886670417</v>
          </cell>
          <cell r="AF81">
            <v>1.254818776874645</v>
          </cell>
          <cell r="AG81">
            <v>1.5713132391467333</v>
          </cell>
          <cell r="AH81">
            <v>2.0521759725950997</v>
          </cell>
          <cell r="AI81">
            <v>2.8517892493117234</v>
          </cell>
          <cell r="AJ81">
            <v>4.528501692793915</v>
          </cell>
        </row>
        <row r="82">
          <cell r="B82" t="str">
            <v>ROA</v>
          </cell>
          <cell r="E82">
            <v>4.3841200968717603E-2</v>
          </cell>
          <cell r="F82">
            <v>4.441605156550358E-2</v>
          </cell>
          <cell r="G82">
            <v>4.0706877143499874E-2</v>
          </cell>
          <cell r="H82">
            <v>3.9117417332461449E-2</v>
          </cell>
          <cell r="I82">
            <v>4.2412215137814888E-2</v>
          </cell>
          <cell r="J82">
            <v>4.5579208527129982E-2</v>
          </cell>
          <cell r="K82">
            <v>5.0436620469288609E-2</v>
          </cell>
          <cell r="L82">
            <v>4.8216458919088503E-2</v>
          </cell>
          <cell r="M82">
            <v>2.9879975009875645E-2</v>
          </cell>
          <cell r="N82">
            <v>7.8627249417563497E-3</v>
          </cell>
          <cell r="O82">
            <v>-1.6234845479565418E-3</v>
          </cell>
          <cell r="P82">
            <v>1.8100373145498071E-2</v>
          </cell>
          <cell r="Q82">
            <v>1.4499214628882264E-2</v>
          </cell>
          <cell r="R82">
            <v>1.2176213926106454E-2</v>
          </cell>
          <cell r="S82">
            <v>9.9423918554599842E-3</v>
          </cell>
          <cell r="T82">
            <v>8.0343371169016523E-3</v>
          </cell>
          <cell r="U82">
            <v>1.8068521159748781E-2</v>
          </cell>
          <cell r="V82">
            <v>3.0402866776308612E-4</v>
          </cell>
          <cell r="W82">
            <v>-1.5382366266723229E-3</v>
          </cell>
          <cell r="X82">
            <v>-3.5760189830418058E-3</v>
          </cell>
          <cell r="Y82">
            <v>-5.3123519059889504E-3</v>
          </cell>
          <cell r="Z82">
            <v>-6.8570837348995578E-3</v>
          </cell>
          <cell r="AA82">
            <v>-8.3795063046218678E-3</v>
          </cell>
          <cell r="AB82">
            <v>-9.8096145884437932E-3</v>
          </cell>
          <cell r="AC82">
            <v>-1.117990730551743E-2</v>
          </cell>
          <cell r="AD82">
            <v>-1.267410229753769E-2</v>
          </cell>
          <cell r="AE82">
            <v>-1.4271713114732274E-2</v>
          </cell>
          <cell r="AF82">
            <v>-1.5988344662810922E-2</v>
          </cell>
          <cell r="AG82">
            <v>-1.7886439909229678E-2</v>
          </cell>
          <cell r="AH82">
            <v>-2.0109889792304884E-2</v>
          </cell>
          <cell r="AI82">
            <v>-2.2734359250052419E-2</v>
          </cell>
          <cell r="AJ82">
            <v>-2.632071898897272E-2</v>
          </cell>
        </row>
        <row r="83">
          <cell r="B83" t="str">
            <v>ROE</v>
          </cell>
          <cell r="E83">
            <v>0.29849932485431585</v>
          </cell>
          <cell r="F83">
            <v>0.27069172470461433</v>
          </cell>
          <cell r="G83">
            <v>0.25240303883796444</v>
          </cell>
          <cell r="H83">
            <v>0.21165640605772976</v>
          </cell>
          <cell r="I83">
            <v>0.20150098706656858</v>
          </cell>
          <cell r="J83">
            <v>0.18863057969963221</v>
          </cell>
          <cell r="K83">
            <v>0.17941218094958966</v>
          </cell>
          <cell r="L83">
            <v>0.15706924990158941</v>
          </cell>
          <cell r="M83">
            <v>9.5074671409032946E-2</v>
          </cell>
          <cell r="N83">
            <v>2.6167644056230274E-2</v>
          </cell>
          <cell r="O83">
            <v>-6.0193489968048998E-3</v>
          </cell>
          <cell r="P83">
            <v>6.9776153879724578E-2</v>
          </cell>
          <cell r="Q83">
            <v>5.5520537037951283E-2</v>
          </cell>
          <cell r="R83">
            <v>4.6542250268784127E-2</v>
          </cell>
          <cell r="S83">
            <v>3.8107956289828951E-2</v>
          </cell>
          <cell r="T83">
            <v>3.0950139841413319E-2</v>
          </cell>
          <cell r="U83">
            <v>6.9286096714410592E-2</v>
          </cell>
          <cell r="V83">
            <v>1.1536285028450072E-3</v>
          </cell>
          <cell r="W83">
            <v>-5.9664743737305338E-3</v>
          </cell>
          <cell r="X83">
            <v>-1.4274524607358686E-2</v>
          </cell>
          <cell r="Y83">
            <v>-2.1938051384831892E-2</v>
          </cell>
          <cell r="Z83">
            <v>-2.9379370704879941E-2</v>
          </cell>
          <cell r="AA83">
            <v>-3.7523582144740039E-2</v>
          </cell>
          <cell r="AB83">
            <v>-4.6164647599391664E-2</v>
          </cell>
          <cell r="AC83">
            <v>-5.5738055314875176E-2</v>
          </cell>
          <cell r="AD83">
            <v>-6.7547466658882269E-2</v>
          </cell>
          <cell r="AE83">
            <v>-8.2425951475771031E-2</v>
          </cell>
          <cell r="AF83">
            <v>-0.10182135596366837</v>
          </cell>
          <cell r="AG83">
            <v>-0.12853631269107355</v>
          </cell>
          <cell r="AH83">
            <v>-0.16853616263782195</v>
          </cell>
          <cell r="AI83">
            <v>-0.23224518053481608</v>
          </cell>
          <cell r="AJ83">
            <v>-0.35874804317092174</v>
          </cell>
        </row>
      </sheetData>
      <sheetData sheetId="5" refreshError="1">
        <row r="53">
          <cell r="E53">
            <v>1994</v>
          </cell>
          <cell r="F53">
            <v>1995</v>
          </cell>
          <cell r="G53">
            <v>1996</v>
          </cell>
          <cell r="H53">
            <v>1997</v>
          </cell>
          <cell r="I53">
            <v>1998</v>
          </cell>
          <cell r="J53">
            <v>1999</v>
          </cell>
          <cell r="K53">
            <v>2000</v>
          </cell>
          <cell r="L53">
            <v>2001</v>
          </cell>
          <cell r="M53">
            <v>2002</v>
          </cell>
          <cell r="N53">
            <v>2003</v>
          </cell>
          <cell r="O53">
            <v>2004</v>
          </cell>
          <cell r="P53">
            <v>2005</v>
          </cell>
          <cell r="Q53">
            <v>2006</v>
          </cell>
          <cell r="R53">
            <v>2007</v>
          </cell>
          <cell r="S53">
            <v>2008</v>
          </cell>
          <cell r="T53">
            <v>2009</v>
          </cell>
          <cell r="U53">
            <v>2010</v>
          </cell>
          <cell r="V53">
            <v>2011</v>
          </cell>
          <cell r="W53">
            <v>2012</v>
          </cell>
          <cell r="X53">
            <v>2013</v>
          </cell>
          <cell r="Y53">
            <v>2014</v>
          </cell>
          <cell r="Z53">
            <v>2015</v>
          </cell>
          <cell r="AA53">
            <v>2016</v>
          </cell>
          <cell r="AB53">
            <v>2017</v>
          </cell>
          <cell r="AC53">
            <v>2018</v>
          </cell>
          <cell r="AD53">
            <v>2019</v>
          </cell>
          <cell r="AE53">
            <v>2020</v>
          </cell>
          <cell r="AF53">
            <v>2021</v>
          </cell>
          <cell r="AG53">
            <v>2022</v>
          </cell>
          <cell r="AH53">
            <v>2023</v>
          </cell>
          <cell r="AI53">
            <v>2024</v>
          </cell>
          <cell r="AJ53">
            <v>2025</v>
          </cell>
          <cell r="AK53">
            <v>2026</v>
          </cell>
          <cell r="AL53">
            <v>2027</v>
          </cell>
          <cell r="AM53">
            <v>2028</v>
          </cell>
          <cell r="AN53">
            <v>2029</v>
          </cell>
          <cell r="AO53">
            <v>2030</v>
          </cell>
          <cell r="AP53">
            <v>2031</v>
          </cell>
          <cell r="AQ53">
            <v>2032</v>
          </cell>
          <cell r="AR53">
            <v>2033</v>
          </cell>
          <cell r="AS53">
            <v>2034</v>
          </cell>
          <cell r="AT53">
            <v>2035</v>
          </cell>
          <cell r="AU53">
            <v>2036</v>
          </cell>
          <cell r="AV53">
            <v>2037</v>
          </cell>
          <cell r="AW53">
            <v>2038</v>
          </cell>
          <cell r="AX53">
            <v>2039</v>
          </cell>
        </row>
        <row r="55">
          <cell r="E55">
            <v>28352.177838215008</v>
          </cell>
          <cell r="F55">
            <v>28606.039952235922</v>
          </cell>
          <cell r="G55">
            <v>28352.177838215008</v>
          </cell>
          <cell r="H55">
            <v>27316.8905858</v>
          </cell>
          <cell r="I55">
            <v>26915.812083665503</v>
          </cell>
          <cell r="J55">
            <v>26407.922512457197</v>
          </cell>
          <cell r="K55">
            <v>24018.395966303593</v>
          </cell>
          <cell r="L55">
            <v>21645.554261688805</v>
          </cell>
          <cell r="M55">
            <v>17515.700423869195</v>
          </cell>
          <cell r="N55">
            <v>7451.5194968483984</v>
          </cell>
          <cell r="O55">
            <v>384.79017724500011</v>
          </cell>
          <cell r="P55">
            <v>-1717.4066052817996</v>
          </cell>
          <cell r="Q55">
            <v>836.66534826180077</v>
          </cell>
          <cell r="R55">
            <v>2124.0322054675999</v>
          </cell>
          <cell r="S55">
            <v>1024.5721532866</v>
          </cell>
          <cell r="T55">
            <v>-61.118999999999993</v>
          </cell>
          <cell r="U55">
            <v>0</v>
          </cell>
          <cell r="V55">
            <v>0</v>
          </cell>
          <cell r="W55">
            <v>0</v>
          </cell>
          <cell r="X55">
            <v>0</v>
          </cell>
          <cell r="Y55">
            <v>0</v>
          </cell>
          <cell r="Z55">
            <v>0</v>
          </cell>
          <cell r="AA55">
            <v>0</v>
          </cell>
          <cell r="AB55">
            <v>0</v>
          </cell>
          <cell r="AC55">
            <v>0</v>
          </cell>
          <cell r="AD55">
            <v>0</v>
          </cell>
          <cell r="AE55">
            <v>0</v>
          </cell>
          <cell r="AF55">
            <v>0</v>
          </cell>
          <cell r="AG55">
            <v>0</v>
          </cell>
          <cell r="AH55">
            <v>0</v>
          </cell>
          <cell r="AI55">
            <v>0</v>
          </cell>
          <cell r="AJ55">
            <v>0</v>
          </cell>
          <cell r="AK55">
            <v>0</v>
          </cell>
          <cell r="AL55">
            <v>0</v>
          </cell>
          <cell r="AM55">
            <v>0</v>
          </cell>
          <cell r="AN55">
            <v>0</v>
          </cell>
          <cell r="AO55">
            <v>0</v>
          </cell>
          <cell r="AP55">
            <v>0</v>
          </cell>
          <cell r="AQ55">
            <v>0</v>
          </cell>
          <cell r="AR55">
            <v>0</v>
          </cell>
          <cell r="AS55">
            <v>0</v>
          </cell>
        </row>
        <row r="56">
          <cell r="E56">
            <v>-70</v>
          </cell>
          <cell r="F56">
            <v>-70</v>
          </cell>
          <cell r="G56">
            <v>-74</v>
          </cell>
          <cell r="H56">
            <v>-77.7</v>
          </cell>
          <cell r="I56">
            <v>-81.585000000000008</v>
          </cell>
          <cell r="J56">
            <v>-85.66425000000001</v>
          </cell>
          <cell r="K56">
            <v>-89.947462500000015</v>
          </cell>
          <cell r="L56">
            <v>-94.444835625000024</v>
          </cell>
          <cell r="M56">
            <v>-99.16707740625003</v>
          </cell>
          <cell r="N56">
            <v>-104.12543127656254</v>
          </cell>
          <cell r="O56">
            <v>-109.33170284039066</v>
          </cell>
          <cell r="P56">
            <v>0</v>
          </cell>
          <cell r="Q56">
            <v>0</v>
          </cell>
          <cell r="R56">
            <v>0</v>
          </cell>
          <cell r="S56">
            <v>0</v>
          </cell>
          <cell r="T56">
            <v>0</v>
          </cell>
          <cell r="U56">
            <v>0</v>
          </cell>
          <cell r="V56">
            <v>0</v>
          </cell>
          <cell r="W56">
            <v>0</v>
          </cell>
          <cell r="X56">
            <v>0</v>
          </cell>
          <cell r="Y56">
            <v>0</v>
          </cell>
          <cell r="Z56">
            <v>0</v>
          </cell>
          <cell r="AA56">
            <v>0</v>
          </cell>
          <cell r="AB56">
            <v>0</v>
          </cell>
          <cell r="AC56">
            <v>0</v>
          </cell>
          <cell r="AD56">
            <v>0</v>
          </cell>
          <cell r="AE56">
            <v>0</v>
          </cell>
          <cell r="AF56">
            <v>0</v>
          </cell>
          <cell r="AG56">
            <v>0</v>
          </cell>
          <cell r="AH56">
            <v>0</v>
          </cell>
          <cell r="AI56">
            <v>0</v>
          </cell>
          <cell r="AJ56">
            <v>0</v>
          </cell>
          <cell r="AK56">
            <v>0</v>
          </cell>
          <cell r="AL56">
            <v>0</v>
          </cell>
          <cell r="AM56">
            <v>0</v>
          </cell>
          <cell r="AN56">
            <v>0</v>
          </cell>
          <cell r="AO56">
            <v>0</v>
          </cell>
          <cell r="AP56">
            <v>0</v>
          </cell>
          <cell r="AQ56">
            <v>0</v>
          </cell>
          <cell r="AR56">
            <v>0</v>
          </cell>
          <cell r="AS56">
            <v>0</v>
          </cell>
        </row>
        <row r="57">
          <cell r="E57">
            <v>0</v>
          </cell>
          <cell r="F57">
            <v>0</v>
          </cell>
          <cell r="G57">
            <v>0</v>
          </cell>
          <cell r="H57">
            <v>0</v>
          </cell>
          <cell r="I57">
            <v>50</v>
          </cell>
          <cell r="J57">
            <v>2278.6306850000001</v>
          </cell>
          <cell r="K57">
            <v>50</v>
          </cell>
          <cell r="L57">
            <v>50</v>
          </cell>
          <cell r="M57">
            <v>50</v>
          </cell>
          <cell r="N57">
            <v>50</v>
          </cell>
          <cell r="O57">
            <v>50</v>
          </cell>
          <cell r="P57">
            <v>50</v>
          </cell>
          <cell r="Q57">
            <v>50</v>
          </cell>
          <cell r="R57">
            <v>0</v>
          </cell>
          <cell r="S57">
            <v>0</v>
          </cell>
          <cell r="T57">
            <v>0</v>
          </cell>
          <cell r="U57">
            <v>0</v>
          </cell>
          <cell r="V57">
            <v>0</v>
          </cell>
          <cell r="W57">
            <v>0</v>
          </cell>
          <cell r="X57">
            <v>0</v>
          </cell>
          <cell r="Y57">
            <v>0</v>
          </cell>
          <cell r="Z57">
            <v>0</v>
          </cell>
          <cell r="AA57">
            <v>0</v>
          </cell>
          <cell r="AB57">
            <v>0</v>
          </cell>
          <cell r="AC57">
            <v>0</v>
          </cell>
          <cell r="AD57">
            <v>0</v>
          </cell>
          <cell r="AE57">
            <v>0</v>
          </cell>
          <cell r="AF57">
            <v>0</v>
          </cell>
          <cell r="AG57">
            <v>0</v>
          </cell>
          <cell r="AH57">
            <v>0</v>
          </cell>
          <cell r="AI57">
            <v>0</v>
          </cell>
          <cell r="AJ57">
            <v>0</v>
          </cell>
          <cell r="AK57">
            <v>0</v>
          </cell>
          <cell r="AL57">
            <v>0</v>
          </cell>
          <cell r="AM57">
            <v>0</v>
          </cell>
          <cell r="AN57">
            <v>0</v>
          </cell>
          <cell r="AO57">
            <v>0</v>
          </cell>
          <cell r="AP57">
            <v>0</v>
          </cell>
          <cell r="AQ57">
            <v>0</v>
          </cell>
          <cell r="AR57">
            <v>0</v>
          </cell>
          <cell r="AS57">
            <v>0</v>
          </cell>
        </row>
        <row r="58">
          <cell r="E58">
            <v>28282.177838215008</v>
          </cell>
          <cell r="F58">
            <v>28536.039952235922</v>
          </cell>
          <cell r="G58">
            <v>28278.177838215008</v>
          </cell>
          <cell r="H58">
            <v>27239.190585799999</v>
          </cell>
          <cell r="I58">
            <v>26884.227083665504</v>
          </cell>
          <cell r="J58">
            <v>28600.888947457195</v>
          </cell>
          <cell r="K58">
            <v>23978.448503803593</v>
          </cell>
          <cell r="L58">
            <v>21601.109426063806</v>
          </cell>
          <cell r="M58">
            <v>17466.533346462944</v>
          </cell>
          <cell r="N58">
            <v>7397.3940655718361</v>
          </cell>
          <cell r="O58">
            <v>325.45847440460943</v>
          </cell>
          <cell r="P58">
            <v>-1667.4066052817996</v>
          </cell>
          <cell r="Q58">
            <v>886.66534826180077</v>
          </cell>
          <cell r="R58">
            <v>2124.0322054675999</v>
          </cell>
          <cell r="S58">
            <v>1024.5721532866</v>
          </cell>
          <cell r="T58">
            <v>-61.118999999999993</v>
          </cell>
          <cell r="U58">
            <v>0</v>
          </cell>
          <cell r="V58">
            <v>0</v>
          </cell>
          <cell r="W58">
            <v>0</v>
          </cell>
          <cell r="X58">
            <v>0</v>
          </cell>
          <cell r="Y58">
            <v>0</v>
          </cell>
          <cell r="Z58">
            <v>0</v>
          </cell>
          <cell r="AA58">
            <v>0</v>
          </cell>
          <cell r="AB58">
            <v>0</v>
          </cell>
          <cell r="AC58">
            <v>0</v>
          </cell>
          <cell r="AD58">
            <v>0</v>
          </cell>
          <cell r="AE58">
            <v>0</v>
          </cell>
          <cell r="AF58">
            <v>0</v>
          </cell>
          <cell r="AG58">
            <v>0</v>
          </cell>
          <cell r="AH58">
            <v>0</v>
          </cell>
          <cell r="AI58">
            <v>0</v>
          </cell>
          <cell r="AJ58">
            <v>0</v>
          </cell>
          <cell r="AK58">
            <v>0</v>
          </cell>
          <cell r="AL58">
            <v>0</v>
          </cell>
          <cell r="AM58">
            <v>0</v>
          </cell>
          <cell r="AN58">
            <v>0</v>
          </cell>
          <cell r="AO58">
            <v>0</v>
          </cell>
          <cell r="AP58">
            <v>0</v>
          </cell>
          <cell r="AQ58">
            <v>0</v>
          </cell>
          <cell r="AR58">
            <v>0</v>
          </cell>
          <cell r="AS58">
            <v>0</v>
          </cell>
        </row>
        <row r="59">
          <cell r="E59" t="str">
            <v xml:space="preserve">   (Cash Flows 1995-2034)</v>
          </cell>
          <cell r="F59" t="str">
            <v xml:space="preserve">   (PV ofCash Flows 1998-2034  +  Cash Flow 1995*1.1 + Cash Flow 1996*1.0775+Cash Flow 1997)</v>
          </cell>
        </row>
        <row r="62">
          <cell r="E62">
            <v>10786.928208876914</v>
          </cell>
          <cell r="F62">
            <v>18596.543761270612</v>
          </cell>
          <cell r="G62">
            <v>10786.928208876914</v>
          </cell>
          <cell r="H62">
            <v>7941.0489531378107</v>
          </cell>
          <cell r="I62">
            <v>8095.769571249999</v>
          </cell>
          <cell r="J62">
            <v>8284.7441493200004</v>
          </cell>
          <cell r="K62">
            <v>8364.1676114614293</v>
          </cell>
          <cell r="L62">
            <v>8197.2957849698578</v>
          </cell>
          <cell r="M62">
            <v>8154.5454699589018</v>
          </cell>
          <cell r="N62">
            <v>7971.8830664819352</v>
          </cell>
          <cell r="O62">
            <v>5068.8280660330256</v>
          </cell>
          <cell r="P62">
            <v>-1424.4735461792561</v>
          </cell>
          <cell r="Q62">
            <v>836.81031129771361</v>
          </cell>
          <cell r="R62">
            <v>810.31092132743174</v>
          </cell>
          <cell r="S62">
            <v>1047.4654650927537</v>
          </cell>
          <cell r="T62">
            <v>6130.348064263766</v>
          </cell>
          <cell r="U62">
            <v>1.6663520664740021</v>
          </cell>
          <cell r="V62">
            <v>0</v>
          </cell>
          <cell r="W62">
            <v>0</v>
          </cell>
          <cell r="X62">
            <v>0</v>
          </cell>
          <cell r="Y62">
            <v>0</v>
          </cell>
          <cell r="Z62">
            <v>0</v>
          </cell>
          <cell r="AA62">
            <v>0</v>
          </cell>
          <cell r="AB62">
            <v>0</v>
          </cell>
          <cell r="AC62">
            <v>0</v>
          </cell>
          <cell r="AD62">
            <v>0</v>
          </cell>
          <cell r="AE62">
            <v>0</v>
          </cell>
          <cell r="AF62">
            <v>0</v>
          </cell>
          <cell r="AG62">
            <v>0</v>
          </cell>
          <cell r="AH62">
            <v>0</v>
          </cell>
          <cell r="AI62">
            <v>0</v>
          </cell>
          <cell r="AJ62">
            <v>0</v>
          </cell>
          <cell r="AK62">
            <v>0</v>
          </cell>
          <cell r="AL62">
            <v>0</v>
          </cell>
          <cell r="AM62">
            <v>0</v>
          </cell>
          <cell r="AN62">
            <v>0</v>
          </cell>
          <cell r="AO62">
            <v>0</v>
          </cell>
          <cell r="AP62">
            <v>0</v>
          </cell>
          <cell r="AQ62">
            <v>0</v>
          </cell>
          <cell r="AR62">
            <v>0</v>
          </cell>
          <cell r="AS62">
            <v>0</v>
          </cell>
        </row>
        <row r="63">
          <cell r="AK63">
            <v>0</v>
          </cell>
          <cell r="AL63">
            <v>0</v>
          </cell>
          <cell r="AM63">
            <v>0</v>
          </cell>
          <cell r="AN63">
            <v>0</v>
          </cell>
          <cell r="AO63">
            <v>0</v>
          </cell>
          <cell r="AP63">
            <v>0</v>
          </cell>
          <cell r="AQ63">
            <v>0</v>
          </cell>
          <cell r="AR63">
            <v>0</v>
          </cell>
          <cell r="AS63">
            <v>0</v>
          </cell>
        </row>
        <row r="64">
          <cell r="E64">
            <v>0</v>
          </cell>
          <cell r="F64">
            <v>0</v>
          </cell>
          <cell r="G64">
            <v>0</v>
          </cell>
          <cell r="H64">
            <v>0</v>
          </cell>
          <cell r="I64">
            <v>0.69991999999999999</v>
          </cell>
          <cell r="J64">
            <v>0.84164000000000005</v>
          </cell>
          <cell r="K64">
            <v>1.2526200000000001</v>
          </cell>
          <cell r="L64">
            <v>1.1006499999999999</v>
          </cell>
          <cell r="M64">
            <v>1.3934199999999999</v>
          </cell>
          <cell r="N64">
            <v>1.48654</v>
          </cell>
          <cell r="O64">
            <v>1.5300199999999999</v>
          </cell>
          <cell r="P64">
            <v>1.8488599999999999</v>
          </cell>
          <cell r="Q64">
            <v>1.89306</v>
          </cell>
          <cell r="R64">
            <v>1.9876200000000002</v>
          </cell>
          <cell r="S64">
            <v>2.0575399999999999</v>
          </cell>
          <cell r="T64">
            <v>2.10283</v>
          </cell>
          <cell r="U64">
            <v>1.6</v>
          </cell>
          <cell r="V64">
            <v>0</v>
          </cell>
          <cell r="W64">
            <v>0</v>
          </cell>
          <cell r="X64">
            <v>0</v>
          </cell>
          <cell r="Y64">
            <v>0</v>
          </cell>
          <cell r="Z64">
            <v>0</v>
          </cell>
          <cell r="AA64">
            <v>0</v>
          </cell>
          <cell r="AB64">
            <v>0</v>
          </cell>
          <cell r="AC64">
            <v>0</v>
          </cell>
          <cell r="AD64">
            <v>0</v>
          </cell>
          <cell r="AE64">
            <v>0</v>
          </cell>
          <cell r="AF64">
            <v>0</v>
          </cell>
          <cell r="AG64">
            <v>0</v>
          </cell>
          <cell r="AH64">
            <v>0</v>
          </cell>
          <cell r="AI64">
            <v>0</v>
          </cell>
          <cell r="AJ64">
            <v>0</v>
          </cell>
          <cell r="AK64">
            <v>0</v>
          </cell>
          <cell r="AL64">
            <v>0</v>
          </cell>
          <cell r="AM64">
            <v>0</v>
          </cell>
          <cell r="AN64">
            <v>0</v>
          </cell>
          <cell r="AO64">
            <v>0</v>
          </cell>
          <cell r="AP64">
            <v>0</v>
          </cell>
          <cell r="AQ64">
            <v>0</v>
          </cell>
          <cell r="AR64">
            <v>0</v>
          </cell>
          <cell r="AS64">
            <v>0</v>
          </cell>
        </row>
        <row r="65">
          <cell r="E65">
            <v>10786.928208876914</v>
          </cell>
          <cell r="F65">
            <v>18596.543761270612</v>
          </cell>
          <cell r="G65">
            <v>10786.928208876914</v>
          </cell>
          <cell r="H65">
            <v>7941.0489531378107</v>
          </cell>
          <cell r="I65">
            <v>8096.469491249999</v>
          </cell>
          <cell r="J65">
            <v>8285.5857893200009</v>
          </cell>
          <cell r="K65">
            <v>8365.4202314614286</v>
          </cell>
          <cell r="L65">
            <v>8198.3964349698581</v>
          </cell>
          <cell r="M65">
            <v>8155.9388899589021</v>
          </cell>
          <cell r="N65">
            <v>7973.3696064819351</v>
          </cell>
          <cell r="O65">
            <v>5070.3580860330258</v>
          </cell>
          <cell r="P65">
            <v>-1422.6246861792561</v>
          </cell>
          <cell r="Q65">
            <v>838.7033712977136</v>
          </cell>
          <cell r="R65">
            <v>812.29854132743174</v>
          </cell>
          <cell r="S65">
            <v>1049.5230050927537</v>
          </cell>
          <cell r="T65">
            <v>6132.4508942637658</v>
          </cell>
          <cell r="U65">
            <v>3.2663520664740022</v>
          </cell>
          <cell r="V65">
            <v>0</v>
          </cell>
          <cell r="W65">
            <v>0</v>
          </cell>
          <cell r="X65">
            <v>0</v>
          </cell>
          <cell r="Y65">
            <v>0</v>
          </cell>
          <cell r="Z65">
            <v>0</v>
          </cell>
          <cell r="AA65">
            <v>0</v>
          </cell>
          <cell r="AB65">
            <v>0</v>
          </cell>
          <cell r="AC65">
            <v>0</v>
          </cell>
          <cell r="AD65">
            <v>0</v>
          </cell>
          <cell r="AE65">
            <v>0</v>
          </cell>
          <cell r="AF65">
            <v>0</v>
          </cell>
          <cell r="AG65">
            <v>0</v>
          </cell>
          <cell r="AH65">
            <v>0</v>
          </cell>
          <cell r="AI65">
            <v>0</v>
          </cell>
          <cell r="AJ65">
            <v>0</v>
          </cell>
          <cell r="AK65">
            <v>0</v>
          </cell>
          <cell r="AL65">
            <v>0</v>
          </cell>
          <cell r="AM65">
            <v>0</v>
          </cell>
          <cell r="AN65">
            <v>0</v>
          </cell>
          <cell r="AO65">
            <v>0</v>
          </cell>
          <cell r="AP65">
            <v>0</v>
          </cell>
          <cell r="AQ65">
            <v>0</v>
          </cell>
          <cell r="AR65">
            <v>0</v>
          </cell>
          <cell r="AS65">
            <v>0</v>
          </cell>
        </row>
        <row r="66">
          <cell r="E66" t="str">
            <v xml:space="preserve">   (Cash Flows 1995-2034)</v>
          </cell>
          <cell r="F66" t="str">
            <v xml:space="preserve">   (PV ofCash Flows 1998-2034  +  Cash Flow 1995*1.1 + Cash Flow 1996*1.0775+Cash Flow 1997)</v>
          </cell>
        </row>
        <row r="68">
          <cell r="F68">
            <v>-577</v>
          </cell>
          <cell r="G68">
            <v>-4336</v>
          </cell>
          <cell r="H68">
            <v>16432</v>
          </cell>
          <cell r="I68">
            <v>-189.512</v>
          </cell>
        </row>
        <row r="69">
          <cell r="E69">
            <v>1626</v>
          </cell>
          <cell r="F69">
            <v>2548.4220000000005</v>
          </cell>
          <cell r="G69">
            <v>20730.755000000001</v>
          </cell>
          <cell r="H69">
            <v>-535.48399999999992</v>
          </cell>
          <cell r="I69">
            <v>21541.164000000001</v>
          </cell>
          <cell r="J69">
            <v>75</v>
          </cell>
          <cell r="K69">
            <v>75</v>
          </cell>
          <cell r="L69">
            <v>75</v>
          </cell>
          <cell r="M69">
            <v>75</v>
          </cell>
          <cell r="N69">
            <v>75</v>
          </cell>
          <cell r="O69">
            <v>75</v>
          </cell>
          <cell r="P69">
            <v>75</v>
          </cell>
          <cell r="Q69">
            <v>75</v>
          </cell>
          <cell r="R69">
            <v>75</v>
          </cell>
          <cell r="S69">
            <v>-35</v>
          </cell>
          <cell r="T69">
            <v>-35</v>
          </cell>
          <cell r="U69">
            <v>-35</v>
          </cell>
          <cell r="V69">
            <v>-35</v>
          </cell>
          <cell r="W69">
            <v>-35</v>
          </cell>
          <cell r="X69">
            <v>-35</v>
          </cell>
        </row>
        <row r="70">
          <cell r="E70" t="str">
            <v xml:space="preserve">   (Cash Flows 1995-2034)</v>
          </cell>
          <cell r="F70" t="str">
            <v xml:space="preserve">   (PV ofCash Flows 1998-2034  +  Cash Flow 1995*1.1 + Cash Flow 1996*1.0775+Cash Flow 1997)</v>
          </cell>
        </row>
        <row r="71">
          <cell r="F71">
            <v>20567.965761270614</v>
          </cell>
          <cell r="G71">
            <v>27181.683208876915</v>
          </cell>
          <cell r="H71">
            <v>23837.564953137811</v>
          </cell>
          <cell r="I71">
            <v>29448.12149125</v>
          </cell>
          <cell r="J71">
            <v>8360.5857893200009</v>
          </cell>
          <cell r="K71">
            <v>8440.4202314614286</v>
          </cell>
          <cell r="L71">
            <v>8273.3964349698581</v>
          </cell>
          <cell r="M71">
            <v>8230.938889958903</v>
          </cell>
          <cell r="N71">
            <v>8048.3696064819351</v>
          </cell>
          <cell r="O71">
            <v>5145.3580860330258</v>
          </cell>
          <cell r="P71">
            <v>-1347.6246861792561</v>
          </cell>
          <cell r="Q71">
            <v>913.7033712977136</v>
          </cell>
          <cell r="R71">
            <v>887.29854132743174</v>
          </cell>
          <cell r="S71">
            <v>1014.5230050927537</v>
          </cell>
          <cell r="T71">
            <v>6097.4508942637658</v>
          </cell>
          <cell r="U71">
            <v>-31.733647933525997</v>
          </cell>
          <cell r="V71">
            <v>-35</v>
          </cell>
          <cell r="W71">
            <v>-35</v>
          </cell>
          <cell r="X71">
            <v>-35</v>
          </cell>
        </row>
        <row r="75">
          <cell r="F75">
            <v>5637.2371276205004</v>
          </cell>
          <cell r="G75">
            <v>22657.18574454655</v>
          </cell>
          <cell r="H75">
            <v>35223.03088257803</v>
          </cell>
          <cell r="I75">
            <v>50624.523547277626</v>
          </cell>
          <cell r="J75">
            <v>38013.790993363262</v>
          </cell>
          <cell r="K75">
            <v>30955.350641573488</v>
          </cell>
          <cell r="L75">
            <v>30954.644326226473</v>
          </cell>
          <cell r="M75">
            <v>30543.714538047017</v>
          </cell>
          <cell r="N75">
            <v>30477.1855927576</v>
          </cell>
          <cell r="O75">
            <v>30269.788004086749</v>
          </cell>
          <cell r="P75">
            <v>25124.609419457407</v>
          </cell>
          <cell r="Q75">
            <v>18818.186434753134</v>
          </cell>
          <cell r="R75">
            <v>15656.158187937619</v>
          </cell>
          <cell r="S75">
            <v>9712.0315811925866</v>
          </cell>
          <cell r="T75">
            <v>3822.362329095819</v>
          </cell>
          <cell r="U75">
            <v>12974.964015228676</v>
          </cell>
          <cell r="V75">
            <v>5750.9976550045403</v>
          </cell>
          <cell r="W75">
            <v>21189.460272614531</v>
          </cell>
          <cell r="X75">
            <v>7210.4607351281556</v>
          </cell>
          <cell r="Y75">
            <v>341.91917791908986</v>
          </cell>
          <cell r="Z75">
            <v>0</v>
          </cell>
          <cell r="AA75">
            <v>0</v>
          </cell>
          <cell r="AB75">
            <v>0</v>
          </cell>
          <cell r="AC75">
            <v>0</v>
          </cell>
          <cell r="AD75">
            <v>0</v>
          </cell>
          <cell r="AE75">
            <v>0</v>
          </cell>
          <cell r="AF75">
            <v>0</v>
          </cell>
          <cell r="AG75">
            <v>0</v>
          </cell>
          <cell r="AH75">
            <v>0</v>
          </cell>
          <cell r="AI75">
            <v>0</v>
          </cell>
          <cell r="AJ75">
            <v>0</v>
          </cell>
          <cell r="AK75">
            <v>0</v>
          </cell>
          <cell r="AL75">
            <v>0</v>
          </cell>
          <cell r="AM75">
            <v>0</v>
          </cell>
          <cell r="AN75">
            <v>0</v>
          </cell>
        </row>
        <row r="76">
          <cell r="F76">
            <v>-20440.55</v>
          </cell>
          <cell r="G76">
            <v>-85697.396540000002</v>
          </cell>
          <cell r="H76">
            <v>-53495.878268378408</v>
          </cell>
          <cell r="I76">
            <v>-79521.688579999973</v>
          </cell>
          <cell r="J76">
            <v>31861.836189157802</v>
          </cell>
          <cell r="K76">
            <v>-2996.2032827060002</v>
          </cell>
          <cell r="L76">
            <v>-3070.8962398690005</v>
          </cell>
          <cell r="M76">
            <v>-81.447000000000003</v>
          </cell>
          <cell r="N76">
            <v>-88.998000000000005</v>
          </cell>
          <cell r="O76">
            <v>-96.903999999999996</v>
          </cell>
          <cell r="P76">
            <v>-105.181</v>
          </cell>
          <cell r="Q76">
            <v>-113.84099999999999</v>
          </cell>
          <cell r="R76">
            <v>-122.899</v>
          </cell>
          <cell r="S76">
            <v>-40.378999999999998</v>
          </cell>
          <cell r="T76">
            <v>0</v>
          </cell>
          <cell r="U76">
            <v>0</v>
          </cell>
          <cell r="V76">
            <v>0</v>
          </cell>
          <cell r="W76">
            <v>0</v>
          </cell>
          <cell r="X76">
            <v>0</v>
          </cell>
          <cell r="Y76">
            <v>0</v>
          </cell>
          <cell r="Z76">
            <v>0</v>
          </cell>
          <cell r="AA76">
            <v>0</v>
          </cell>
          <cell r="AB76">
            <v>0</v>
          </cell>
          <cell r="AC76">
            <v>0</v>
          </cell>
          <cell r="AD76">
            <v>0</v>
          </cell>
          <cell r="AE76">
            <v>0</v>
          </cell>
          <cell r="AF76">
            <v>0</v>
          </cell>
          <cell r="AG76">
            <v>0</v>
          </cell>
          <cell r="AH76">
            <v>0</v>
          </cell>
          <cell r="AI76">
            <v>0</v>
          </cell>
          <cell r="AJ76">
            <v>0</v>
          </cell>
          <cell r="AK76">
            <v>0</v>
          </cell>
          <cell r="AL76">
            <v>0</v>
          </cell>
        </row>
        <row r="77">
          <cell r="F77">
            <v>0</v>
          </cell>
          <cell r="G77">
            <v>-3.782</v>
          </cell>
          <cell r="H77">
            <v>17.475999999999999</v>
          </cell>
          <cell r="I77">
            <v>373.20909466666666</v>
          </cell>
          <cell r="J77">
            <v>478.58604206799993</v>
          </cell>
          <cell r="K77">
            <v>520.16365999999994</v>
          </cell>
          <cell r="L77">
            <v>688.00635999999975</v>
          </cell>
          <cell r="M77">
            <v>824.00602000000003</v>
          </cell>
          <cell r="N77">
            <v>1111.0991400000003</v>
          </cell>
          <cell r="O77">
            <v>1217.59935</v>
          </cell>
          <cell r="P77">
            <v>1383.2079000000006</v>
          </cell>
          <cell r="Q77">
            <v>1607.3024400000004</v>
          </cell>
          <cell r="R77">
            <v>1700.7676500000009</v>
          </cell>
          <cell r="S77">
            <v>1888.2093299999999</v>
          </cell>
          <cell r="T77">
            <v>1567.6316299999999</v>
          </cell>
          <cell r="U77">
            <v>1653.893</v>
          </cell>
          <cell r="V77">
            <v>1768.66274</v>
          </cell>
          <cell r="W77">
            <v>1814.7636299999995</v>
          </cell>
          <cell r="X77">
            <v>702.74919</v>
          </cell>
          <cell r="Y77">
            <v>0.46550000000000002</v>
          </cell>
          <cell r="Z77">
            <v>0</v>
          </cell>
          <cell r="AA77">
            <v>0</v>
          </cell>
          <cell r="AB77">
            <v>0</v>
          </cell>
          <cell r="AC77">
            <v>0</v>
          </cell>
          <cell r="AD77">
            <v>0</v>
          </cell>
          <cell r="AE77">
            <v>0</v>
          </cell>
          <cell r="AF77">
            <v>0</v>
          </cell>
          <cell r="AG77">
            <v>0</v>
          </cell>
          <cell r="AH77">
            <v>0</v>
          </cell>
          <cell r="AI77">
            <v>0</v>
          </cell>
          <cell r="AJ77">
            <v>0</v>
          </cell>
          <cell r="AK77">
            <v>0</v>
          </cell>
          <cell r="AL77">
            <v>0</v>
          </cell>
          <cell r="AM77">
            <v>0</v>
          </cell>
          <cell r="AN77">
            <v>0</v>
          </cell>
        </row>
        <row r="78">
          <cell r="F78">
            <v>-14803.312872379498</v>
          </cell>
          <cell r="G78">
            <v>-63043.992795453451</v>
          </cell>
          <cell r="H78">
            <v>-18255.371385800379</v>
          </cell>
          <cell r="I78">
            <v>-28523.955938055682</v>
          </cell>
          <cell r="J78">
            <v>70354.213224589068</v>
          </cell>
          <cell r="K78">
            <v>28479.311018867487</v>
          </cell>
          <cell r="L78">
            <v>28571.75444635747</v>
          </cell>
          <cell r="M78">
            <v>31286.273558047018</v>
          </cell>
          <cell r="N78">
            <v>31499.286732757602</v>
          </cell>
          <cell r="O78">
            <v>31390.483354086751</v>
          </cell>
          <cell r="P78">
            <v>26402.636319457408</v>
          </cell>
          <cell r="Q78">
            <v>20311.647874753133</v>
          </cell>
          <cell r="R78">
            <v>17234.026837937621</v>
          </cell>
          <cell r="S78">
            <v>11559.861911192585</v>
          </cell>
          <cell r="T78">
            <v>5389.9939590958184</v>
          </cell>
          <cell r="U78">
            <v>14628.857015228676</v>
          </cell>
          <cell r="V78">
            <v>7519.6603950045401</v>
          </cell>
          <cell r="W78">
            <v>23004.223902614533</v>
          </cell>
          <cell r="X78">
            <v>7913.2099251281561</v>
          </cell>
          <cell r="Y78">
            <v>342.38467791908988</v>
          </cell>
          <cell r="Z78">
            <v>0</v>
          </cell>
          <cell r="AA78">
            <v>0</v>
          </cell>
          <cell r="AB78">
            <v>0</v>
          </cell>
          <cell r="AC78">
            <v>0</v>
          </cell>
          <cell r="AD78">
            <v>0</v>
          </cell>
          <cell r="AE78">
            <v>0</v>
          </cell>
          <cell r="AF78">
            <v>0</v>
          </cell>
          <cell r="AG78">
            <v>0</v>
          </cell>
          <cell r="AH78">
            <v>0</v>
          </cell>
          <cell r="AI78">
            <v>0</v>
          </cell>
          <cell r="AJ78">
            <v>0</v>
          </cell>
          <cell r="AK78">
            <v>0</v>
          </cell>
          <cell r="AL78">
            <v>0</v>
          </cell>
          <cell r="AM78">
            <v>0</v>
          </cell>
          <cell r="AN78">
            <v>0</v>
          </cell>
        </row>
        <row r="79">
          <cell r="F79" t="str">
            <v xml:space="preserve">   (PV ofCash Flows 1998-2034  +  Cash Flow 1995*1.1 + Cash Flow 1996*1.0775+Cash Flow 1997)</v>
          </cell>
        </row>
        <row r="81">
          <cell r="F81">
            <v>-669.75</v>
          </cell>
          <cell r="G81">
            <v>9549.6139999999996</v>
          </cell>
          <cell r="H81">
            <v>-6825.25</v>
          </cell>
          <cell r="I81">
            <v>2358.54</v>
          </cell>
        </row>
        <row r="82">
          <cell r="F82">
            <v>0</v>
          </cell>
          <cell r="G82">
            <v>23202.834999999999</v>
          </cell>
          <cell r="H82">
            <v>-16710.34</v>
          </cell>
          <cell r="I82">
            <v>-379.72300000000001</v>
          </cell>
          <cell r="J82">
            <v>-913.81</v>
          </cell>
        </row>
        <row r="83">
          <cell r="F83">
            <v>6492.3819999999996</v>
          </cell>
          <cell r="G83">
            <v>-731.94200000000001</v>
          </cell>
          <cell r="H83">
            <v>-1047.605</v>
          </cell>
          <cell r="I83">
            <v>0</v>
          </cell>
          <cell r="J83">
            <v>-4712.8392999999996</v>
          </cell>
        </row>
        <row r="84">
          <cell r="H84">
            <v>38248.911</v>
          </cell>
          <cell r="I84">
            <v>-11677.17</v>
          </cell>
          <cell r="J84">
            <v>-2203.5619999999999</v>
          </cell>
          <cell r="K84">
            <v>-740.44600000000003</v>
          </cell>
        </row>
        <row r="86">
          <cell r="F86">
            <v>-8980.6808723794984</v>
          </cell>
          <cell r="G86">
            <v>-31023.485795453449</v>
          </cell>
          <cell r="H86">
            <v>-42838.566385800383</v>
          </cell>
          <cell r="I86">
            <v>-26545.138938055683</v>
          </cell>
          <cell r="J86">
            <v>64727.563924589071</v>
          </cell>
          <cell r="K86">
            <v>28479.311018867487</v>
          </cell>
          <cell r="L86">
            <v>28571.75444635747</v>
          </cell>
          <cell r="M86">
            <v>31286.273558047018</v>
          </cell>
          <cell r="N86">
            <v>31499.286732757602</v>
          </cell>
          <cell r="O86">
            <v>31390.483354086751</v>
          </cell>
          <cell r="P86">
            <v>26402.636319457408</v>
          </cell>
          <cell r="Q86">
            <v>20311.647874753133</v>
          </cell>
          <cell r="R86">
            <v>17234.026837937621</v>
          </cell>
          <cell r="S86">
            <v>11559.861911192585</v>
          </cell>
          <cell r="T86">
            <v>5389.9939590958184</v>
          </cell>
          <cell r="U86">
            <v>14628.857015228676</v>
          </cell>
          <cell r="V86">
            <v>7519.6603950045401</v>
          </cell>
          <cell r="W86">
            <v>23004.223902614533</v>
          </cell>
          <cell r="X86">
            <v>7913.2099251281561</v>
          </cell>
        </row>
        <row r="88">
          <cell r="E88" t="str">
            <v xml:space="preserve">   (Cash Flows 1995-2034)</v>
          </cell>
        </row>
        <row r="90">
          <cell r="AK90" t="str">
            <v>EPZ, EPON I, ETSA I &amp; II Only</v>
          </cell>
        </row>
        <row r="91">
          <cell r="E91">
            <v>22447.771000000001</v>
          </cell>
          <cell r="F91">
            <v>9304.7060000000001</v>
          </cell>
          <cell r="G91">
            <v>2164.8530000000001</v>
          </cell>
          <cell r="H91">
            <v>52211.44</v>
          </cell>
          <cell r="I91">
            <v>10055.598</v>
          </cell>
          <cell r="J91">
            <v>8749.1200000000008</v>
          </cell>
          <cell r="K91">
            <v>14705.917999999998</v>
          </cell>
          <cell r="L91">
            <v>19023.441999999999</v>
          </cell>
          <cell r="M91">
            <v>30757.845999999998</v>
          </cell>
          <cell r="N91">
            <v>37102.962</v>
          </cell>
          <cell r="O91">
            <v>28460.743999999999</v>
          </cell>
          <cell r="P91">
            <v>21994.004000000001</v>
          </cell>
          <cell r="Q91">
            <v>36958.824000000001</v>
          </cell>
          <cell r="R91">
            <v>33162.35</v>
          </cell>
          <cell r="S91">
            <v>52913.834000000003</v>
          </cell>
          <cell r="T91">
            <v>33927.004000000001</v>
          </cell>
          <cell r="U91">
            <v>40012.678</v>
          </cell>
          <cell r="V91">
            <v>58101.547999999995</v>
          </cell>
          <cell r="W91">
            <v>58858.724000000002</v>
          </cell>
          <cell r="X91">
            <v>44936.233999999997</v>
          </cell>
          <cell r="Y91">
            <v>61763.843999999997</v>
          </cell>
          <cell r="Z91">
            <v>72658.911999999997</v>
          </cell>
          <cell r="AA91">
            <v>141404.65700000001</v>
          </cell>
          <cell r="AB91">
            <v>25764.374</v>
          </cell>
          <cell r="AC91">
            <v>53256.124000000003</v>
          </cell>
          <cell r="AD91">
            <v>35568.601999999992</v>
          </cell>
          <cell r="AE91">
            <v>93732.126000000004</v>
          </cell>
          <cell r="AF91">
            <v>90317.373999999982</v>
          </cell>
          <cell r="AG91">
            <v>116192.87500000001</v>
          </cell>
          <cell r="AH91">
            <v>118937.79499999998</v>
          </cell>
          <cell r="AI91">
            <v>119681.52600000001</v>
          </cell>
          <cell r="AJ91">
            <v>116611.95700000002</v>
          </cell>
          <cell r="AK91">
            <v>72254.804000000004</v>
          </cell>
          <cell r="AL91">
            <v>108926.62999999999</v>
          </cell>
          <cell r="AM91">
            <v>101536.76999999996</v>
          </cell>
          <cell r="AN91">
            <v>97492.078000000009</v>
          </cell>
          <cell r="AO91">
            <v>43787.826000000001</v>
          </cell>
          <cell r="AP91">
            <v>31828.129999999997</v>
          </cell>
          <cell r="AQ91">
            <v>32746.008000000002</v>
          </cell>
          <cell r="AR91">
            <v>30493.823999999997</v>
          </cell>
          <cell r="AS91">
            <v>3987.6059999999998</v>
          </cell>
          <cell r="AT91">
            <v>0</v>
          </cell>
          <cell r="AU91">
            <v>0</v>
          </cell>
          <cell r="AV91">
            <v>0</v>
          </cell>
          <cell r="AW91">
            <v>0</v>
          </cell>
          <cell r="AX91">
            <v>0</v>
          </cell>
        </row>
        <row r="92">
          <cell r="E92">
            <v>13738.462</v>
          </cell>
          <cell r="F92">
            <v>35207.675999999999</v>
          </cell>
          <cell r="G92">
            <v>22447.771000000001</v>
          </cell>
          <cell r="H92">
            <v>42050.888000000006</v>
          </cell>
          <cell r="I92">
            <v>255231.77300000002</v>
          </cell>
          <cell r="J92">
            <v>283565.03199999989</v>
          </cell>
          <cell r="K92">
            <v>270651.212</v>
          </cell>
          <cell r="L92">
            <v>222067.253</v>
          </cell>
          <cell r="M92">
            <v>76308.546000000002</v>
          </cell>
          <cell r="N92">
            <v>-15227.335000000003</v>
          </cell>
          <cell r="O92">
            <v>-17781.333000000002</v>
          </cell>
          <cell r="P92">
            <v>-11074.494999999999</v>
          </cell>
          <cell r="Q92">
            <v>-16335.993000000002</v>
          </cell>
          <cell r="R92">
            <v>-20510.113999999998</v>
          </cell>
          <cell r="S92">
            <v>-33991.997999999992</v>
          </cell>
          <cell r="T92">
            <v>-30371.434000000001</v>
          </cell>
          <cell r="U92">
            <v>-41406.077000000012</v>
          </cell>
          <cell r="V92">
            <v>-40028.977999999996</v>
          </cell>
          <cell r="W92">
            <v>-47748.182000000001</v>
          </cell>
          <cell r="X92">
            <v>-48722.715999999986</v>
          </cell>
          <cell r="Y92">
            <v>-47868.614999999991</v>
          </cell>
          <cell r="Z92">
            <v>-45127.189000000006</v>
          </cell>
          <cell r="AA92">
            <v>-42452.290999999983</v>
          </cell>
          <cell r="AB92">
            <v>-44320.458999999988</v>
          </cell>
          <cell r="AC92">
            <v>-50855.121999999988</v>
          </cell>
          <cell r="AD92">
            <v>-85446.11</v>
          </cell>
          <cell r="AE92">
            <v>-78044.357000000033</v>
          </cell>
          <cell r="AF92">
            <v>-101732.92600000001</v>
          </cell>
          <cell r="AG92">
            <v>-109232.09100000001</v>
          </cell>
          <cell r="AH92">
            <v>-125413.599</v>
          </cell>
          <cell r="AI92">
            <v>-127304.77299999999</v>
          </cell>
          <cell r="AJ92">
            <v>-130357.26699999999</v>
          </cell>
          <cell r="AK92">
            <v>-74086.702999999994</v>
          </cell>
          <cell r="AL92">
            <v>-76486.881999999983</v>
          </cell>
          <cell r="AM92">
            <v>-77732.963000000018</v>
          </cell>
          <cell r="AN92">
            <v>-79200.709999999992</v>
          </cell>
          <cell r="AO92">
            <v>-66267.861000000004</v>
          </cell>
          <cell r="AP92">
            <v>-66594.678000000014</v>
          </cell>
          <cell r="AQ92">
            <v>-57601.827999999994</v>
          </cell>
          <cell r="AR92">
            <v>-15565.633999999998</v>
          </cell>
          <cell r="AS92">
            <v>-22995.706000000002</v>
          </cell>
          <cell r="AT92">
            <v>-10205.26</v>
          </cell>
          <cell r="AU92">
            <v>19941.160000000003</v>
          </cell>
          <cell r="AV92">
            <v>25003.588</v>
          </cell>
          <cell r="AW92">
            <v>29775.151999999998</v>
          </cell>
          <cell r="AX92">
            <v>35141.756000000001</v>
          </cell>
        </row>
        <row r="93">
          <cell r="F93">
            <v>0</v>
          </cell>
          <cell r="G93">
            <v>0</v>
          </cell>
          <cell r="H93">
            <v>-349386.91</v>
          </cell>
          <cell r="I93">
            <v>-463554.7429999999</v>
          </cell>
          <cell r="J93">
            <v>0</v>
          </cell>
          <cell r="K93">
            <v>0</v>
          </cell>
          <cell r="L93">
            <v>0</v>
          </cell>
          <cell r="M93">
            <v>0</v>
          </cell>
          <cell r="N93">
            <v>0</v>
          </cell>
          <cell r="O93">
            <v>0</v>
          </cell>
          <cell r="P93">
            <v>0</v>
          </cell>
          <cell r="Q93">
            <v>0</v>
          </cell>
          <cell r="R93">
            <v>0</v>
          </cell>
          <cell r="S93">
            <v>0</v>
          </cell>
          <cell r="T93">
            <v>0</v>
          </cell>
          <cell r="U93">
            <v>0</v>
          </cell>
          <cell r="V93">
            <v>0</v>
          </cell>
          <cell r="W93">
            <v>0</v>
          </cell>
          <cell r="X93">
            <v>0</v>
          </cell>
          <cell r="Y93">
            <v>0</v>
          </cell>
          <cell r="Z93">
            <v>0</v>
          </cell>
          <cell r="AA93">
            <v>0</v>
          </cell>
          <cell r="AB93">
            <v>0</v>
          </cell>
          <cell r="AC93">
            <v>0</v>
          </cell>
          <cell r="AD93">
            <v>0</v>
          </cell>
          <cell r="AE93">
            <v>0</v>
          </cell>
          <cell r="AF93">
            <v>0</v>
          </cell>
          <cell r="AG93">
            <v>0</v>
          </cell>
          <cell r="AH93">
            <v>0</v>
          </cell>
          <cell r="AI93">
            <v>0</v>
          </cell>
          <cell r="AJ93">
            <v>0</v>
          </cell>
          <cell r="AK93">
            <v>0</v>
          </cell>
          <cell r="AL93">
            <v>0</v>
          </cell>
          <cell r="AM93">
            <v>0</v>
          </cell>
          <cell r="AN93">
            <v>0</v>
          </cell>
          <cell r="AO93">
            <v>-342148.12699999998</v>
          </cell>
          <cell r="AP93">
            <v>0</v>
          </cell>
          <cell r="AQ93">
            <v>0</v>
          </cell>
          <cell r="AR93">
            <v>0</v>
          </cell>
          <cell r="AS93">
            <v>-121406.61599999998</v>
          </cell>
        </row>
        <row r="94">
          <cell r="F94">
            <v>-578.8198000000001</v>
          </cell>
          <cell r="G94">
            <v>0</v>
          </cell>
          <cell r="H94">
            <v>0</v>
          </cell>
          <cell r="I94">
            <v>-177.5</v>
          </cell>
          <cell r="J94">
            <v>-710</v>
          </cell>
          <cell r="K94">
            <v>-710</v>
          </cell>
          <cell r="L94">
            <v>-710</v>
          </cell>
          <cell r="M94">
            <v>-710</v>
          </cell>
          <cell r="N94">
            <v>-710</v>
          </cell>
          <cell r="O94">
            <v>-710</v>
          </cell>
          <cell r="P94">
            <v>-710</v>
          </cell>
          <cell r="Q94">
            <v>-710</v>
          </cell>
          <cell r="R94">
            <v>-710</v>
          </cell>
          <cell r="S94">
            <v>-710</v>
          </cell>
          <cell r="T94">
            <v>-710</v>
          </cell>
          <cell r="U94">
            <v>-710</v>
          </cell>
          <cell r="V94">
            <v>-710</v>
          </cell>
          <cell r="W94">
            <v>-710</v>
          </cell>
          <cell r="X94">
            <v>-630</v>
          </cell>
          <cell r="Y94">
            <v>-630</v>
          </cell>
          <cell r="Z94">
            <v>-630</v>
          </cell>
          <cell r="AA94">
            <v>-630</v>
          </cell>
          <cell r="AB94">
            <v>-630</v>
          </cell>
          <cell r="AC94">
            <v>0</v>
          </cell>
          <cell r="AD94">
            <v>0</v>
          </cell>
          <cell r="AE94">
            <v>0</v>
          </cell>
          <cell r="AF94">
            <v>0</v>
          </cell>
          <cell r="AG94">
            <v>0</v>
          </cell>
          <cell r="AH94">
            <v>0</v>
          </cell>
          <cell r="AI94">
            <v>0</v>
          </cell>
          <cell r="AJ94">
            <v>0</v>
          </cell>
        </row>
        <row r="95">
          <cell r="E95">
            <v>0</v>
          </cell>
          <cell r="F95">
            <v>0</v>
          </cell>
          <cell r="G95">
            <v>0</v>
          </cell>
          <cell r="H95">
            <v>0</v>
          </cell>
          <cell r="I95">
            <v>0</v>
          </cell>
          <cell r="J95">
            <v>0</v>
          </cell>
          <cell r="K95">
            <v>0</v>
          </cell>
          <cell r="L95">
            <v>0</v>
          </cell>
          <cell r="M95">
            <v>0</v>
          </cell>
          <cell r="N95">
            <v>0</v>
          </cell>
          <cell r="O95">
            <v>0</v>
          </cell>
          <cell r="P95">
            <v>0</v>
          </cell>
          <cell r="Q95">
            <v>0</v>
          </cell>
          <cell r="R95">
            <v>0</v>
          </cell>
          <cell r="S95">
            <v>0</v>
          </cell>
          <cell r="T95">
            <v>0</v>
          </cell>
          <cell r="U95">
            <v>0</v>
          </cell>
          <cell r="V95">
            <v>0</v>
          </cell>
          <cell r="W95">
            <v>0</v>
          </cell>
          <cell r="X95">
            <v>0</v>
          </cell>
          <cell r="Y95">
            <v>0</v>
          </cell>
          <cell r="Z95">
            <v>0</v>
          </cell>
          <cell r="AA95">
            <v>0</v>
          </cell>
          <cell r="AB95">
            <v>0</v>
          </cell>
          <cell r="AC95">
            <v>0</v>
          </cell>
          <cell r="AD95">
            <v>0</v>
          </cell>
          <cell r="AE95">
            <v>0</v>
          </cell>
          <cell r="AF95">
            <v>0</v>
          </cell>
          <cell r="AG95">
            <v>0</v>
          </cell>
          <cell r="AH95">
            <v>0</v>
          </cell>
          <cell r="AI95">
            <v>0</v>
          </cell>
          <cell r="AJ95">
            <v>0</v>
          </cell>
          <cell r="AK95">
            <v>0</v>
          </cell>
          <cell r="AL95">
            <v>0</v>
          </cell>
          <cell r="AM95">
            <v>0</v>
          </cell>
          <cell r="AN95">
            <v>0</v>
          </cell>
          <cell r="AO95">
            <v>0</v>
          </cell>
          <cell r="AP95">
            <v>0</v>
          </cell>
          <cell r="AQ95">
            <v>0</v>
          </cell>
          <cell r="AR95">
            <v>0</v>
          </cell>
          <cell r="AS95">
            <v>0</v>
          </cell>
        </row>
        <row r="96">
          <cell r="E96">
            <v>36186.233</v>
          </cell>
          <cell r="F96">
            <v>43933.5622</v>
          </cell>
          <cell r="G96">
            <v>24612.624</v>
          </cell>
          <cell r="H96">
            <v>-255124.58199999997</v>
          </cell>
          <cell r="I96">
            <v>-198444.87199999986</v>
          </cell>
          <cell r="J96">
            <v>291604.15199999989</v>
          </cell>
          <cell r="K96">
            <v>284647.13</v>
          </cell>
          <cell r="L96">
            <v>240380.69500000001</v>
          </cell>
          <cell r="M96">
            <v>106356.39199999999</v>
          </cell>
          <cell r="N96">
            <v>21165.626999999997</v>
          </cell>
          <cell r="O96">
            <v>9969.4109999999964</v>
          </cell>
          <cell r="P96">
            <v>10209.509000000002</v>
          </cell>
          <cell r="Q96">
            <v>19912.830999999998</v>
          </cell>
          <cell r="R96">
            <v>11942.236000000001</v>
          </cell>
          <cell r="S96">
            <v>18211.83600000001</v>
          </cell>
          <cell r="T96">
            <v>2845.5699999999997</v>
          </cell>
          <cell r="U96">
            <v>-2103.3990000000122</v>
          </cell>
          <cell r="V96">
            <v>17362.57</v>
          </cell>
          <cell r="W96">
            <v>10400.542000000001</v>
          </cell>
          <cell r="X96">
            <v>-4416.4819999999891</v>
          </cell>
          <cell r="Y96">
            <v>13265.229000000007</v>
          </cell>
          <cell r="Z96">
            <v>26901.722999999991</v>
          </cell>
          <cell r="AA96">
            <v>98322.366000000024</v>
          </cell>
          <cell r="AB96">
            <v>-19186.084999999988</v>
          </cell>
          <cell r="AC96">
            <v>2401.002000000015</v>
          </cell>
          <cell r="AD96">
            <v>-49877.508000000009</v>
          </cell>
          <cell r="AE96">
            <v>15687.768999999971</v>
          </cell>
          <cell r="AF96">
            <v>-11415.552000000025</v>
          </cell>
          <cell r="AG96">
            <v>6960.7839999999997</v>
          </cell>
          <cell r="AH96">
            <v>-6475.8040000000183</v>
          </cell>
          <cell r="AI96">
            <v>-7623.2469999999739</v>
          </cell>
          <cell r="AJ96">
            <v>-13745.309999999969</v>
          </cell>
          <cell r="AK96">
            <v>-1831.8989999999903</v>
          </cell>
          <cell r="AL96">
            <v>32439.748000000007</v>
          </cell>
          <cell r="AM96">
            <v>23803.806999999942</v>
          </cell>
          <cell r="AN96">
            <v>18291.368000000017</v>
          </cell>
          <cell r="AO96">
            <v>-364628.16200000001</v>
          </cell>
          <cell r="AP96">
            <v>-34766.548000000017</v>
          </cell>
          <cell r="AQ96">
            <v>-24855.819999999992</v>
          </cell>
          <cell r="AR96">
            <v>14928.189999999999</v>
          </cell>
          <cell r="AS96">
            <v>-140414.71599999999</v>
          </cell>
          <cell r="AT96">
            <v>-10205.26</v>
          </cell>
          <cell r="AU96">
            <v>19941.160000000003</v>
          </cell>
          <cell r="AV96">
            <v>25003.588</v>
          </cell>
          <cell r="AW96">
            <v>29775.151999999998</v>
          </cell>
          <cell r="AX96">
            <v>35141.756000000001</v>
          </cell>
        </row>
        <row r="97">
          <cell r="F97" t="str">
            <v xml:space="preserve">   (NPV or PV ofCash Flows 1998-2034  +  Cash Flow 1995*1.1 + Cash Flow 1996*1.0775+Cash Flow 1997)</v>
          </cell>
        </row>
        <row r="100">
          <cell r="E100">
            <v>-1677.374</v>
          </cell>
          <cell r="F100">
            <v>9624.7999999999993</v>
          </cell>
          <cell r="G100">
            <v>3161</v>
          </cell>
          <cell r="H100">
            <v>-1916</v>
          </cell>
          <cell r="I100">
            <v>-1677.374</v>
          </cell>
          <cell r="J100">
            <v>-1480</v>
          </cell>
          <cell r="K100">
            <v>-1558</v>
          </cell>
          <cell r="L100">
            <v>-1764</v>
          </cell>
          <cell r="M100">
            <v>-1924</v>
          </cell>
          <cell r="N100">
            <v>-2098</v>
          </cell>
          <cell r="O100">
            <v>-2285</v>
          </cell>
          <cell r="P100">
            <v>-2484</v>
          </cell>
          <cell r="Q100">
            <v>-2705</v>
          </cell>
          <cell r="R100">
            <v>-2940</v>
          </cell>
          <cell r="S100">
            <v>-3194</v>
          </cell>
          <cell r="T100">
            <v>-3467</v>
          </cell>
          <cell r="U100">
            <v>-3804</v>
          </cell>
          <cell r="V100">
            <v>-3291</v>
          </cell>
          <cell r="W100">
            <v>-395</v>
          </cell>
          <cell r="X100">
            <v>0</v>
          </cell>
          <cell r="Y100">
            <v>0</v>
          </cell>
          <cell r="Z100">
            <v>0</v>
          </cell>
          <cell r="AA100">
            <v>0</v>
          </cell>
          <cell r="AB100">
            <v>0</v>
          </cell>
          <cell r="AC100">
            <v>0</v>
          </cell>
          <cell r="AD100">
            <v>0</v>
          </cell>
          <cell r="AE100">
            <v>0</v>
          </cell>
          <cell r="AF100">
            <v>0</v>
          </cell>
          <cell r="AG100">
            <v>0</v>
          </cell>
          <cell r="AH100">
            <v>0</v>
          </cell>
          <cell r="AI100">
            <v>0</v>
          </cell>
          <cell r="AJ100">
            <v>0</v>
          </cell>
          <cell r="AK100">
            <v>0</v>
          </cell>
          <cell r="AL100">
            <v>0</v>
          </cell>
          <cell r="AM100">
            <v>0</v>
          </cell>
          <cell r="AN100">
            <v>0</v>
          </cell>
          <cell r="AO100">
            <v>0</v>
          </cell>
          <cell r="AP100">
            <v>0</v>
          </cell>
          <cell r="AQ100">
            <v>0</v>
          </cell>
          <cell r="AR100">
            <v>0</v>
          </cell>
          <cell r="AS100">
            <v>0</v>
          </cell>
        </row>
        <row r="101">
          <cell r="E101">
            <v>2633.5332500000004</v>
          </cell>
          <cell r="F101">
            <v>1151</v>
          </cell>
          <cell r="G101">
            <v>642</v>
          </cell>
          <cell r="H101">
            <v>1427.35</v>
          </cell>
          <cell r="I101">
            <v>2633.5332500000004</v>
          </cell>
          <cell r="J101">
            <v>1078</v>
          </cell>
          <cell r="K101">
            <v>1196</v>
          </cell>
          <cell r="L101">
            <v>1352</v>
          </cell>
          <cell r="M101">
            <v>1483</v>
          </cell>
          <cell r="N101">
            <v>1625</v>
          </cell>
          <cell r="O101">
            <v>1777</v>
          </cell>
          <cell r="P101">
            <v>1940</v>
          </cell>
          <cell r="Q101">
            <v>2126</v>
          </cell>
          <cell r="R101">
            <v>2324</v>
          </cell>
          <cell r="S101">
            <v>2538</v>
          </cell>
          <cell r="T101">
            <v>2768</v>
          </cell>
          <cell r="U101">
            <v>3097</v>
          </cell>
          <cell r="V101">
            <v>3334</v>
          </cell>
          <cell r="W101">
            <v>5268</v>
          </cell>
          <cell r="X101">
            <v>0</v>
          </cell>
          <cell r="Y101">
            <v>0</v>
          </cell>
          <cell r="Z101">
            <v>0</v>
          </cell>
          <cell r="AA101">
            <v>0</v>
          </cell>
          <cell r="AB101">
            <v>0</v>
          </cell>
          <cell r="AC101">
            <v>0</v>
          </cell>
          <cell r="AD101">
            <v>0</v>
          </cell>
          <cell r="AE101">
            <v>0</v>
          </cell>
          <cell r="AF101">
            <v>0</v>
          </cell>
          <cell r="AG101">
            <v>0</v>
          </cell>
          <cell r="AH101">
            <v>0</v>
          </cell>
          <cell r="AI101">
            <v>0</v>
          </cell>
          <cell r="AJ101">
            <v>0</v>
          </cell>
          <cell r="AK101">
            <v>0</v>
          </cell>
          <cell r="AL101">
            <v>0</v>
          </cell>
          <cell r="AM101">
            <v>0</v>
          </cell>
          <cell r="AN101">
            <v>0</v>
          </cell>
          <cell r="AO101">
            <v>0</v>
          </cell>
          <cell r="AP101">
            <v>0</v>
          </cell>
          <cell r="AQ101">
            <v>0</v>
          </cell>
          <cell r="AR101">
            <v>0</v>
          </cell>
          <cell r="AS101">
            <v>0</v>
          </cell>
        </row>
        <row r="102">
          <cell r="E102">
            <v>956.15925000000038</v>
          </cell>
          <cell r="F102">
            <v>10775.8</v>
          </cell>
          <cell r="G102">
            <v>3803</v>
          </cell>
          <cell r="H102">
            <v>-488.65000000000009</v>
          </cell>
          <cell r="I102">
            <v>956.15925000000038</v>
          </cell>
          <cell r="J102">
            <v>-402</v>
          </cell>
          <cell r="K102">
            <v>-362</v>
          </cell>
          <cell r="L102">
            <v>-412</v>
          </cell>
          <cell r="M102">
            <v>-441</v>
          </cell>
          <cell r="N102">
            <v>-473</v>
          </cell>
          <cell r="O102">
            <v>-508</v>
          </cell>
          <cell r="P102">
            <v>-544</v>
          </cell>
          <cell r="Q102">
            <v>-579</v>
          </cell>
          <cell r="R102">
            <v>-616</v>
          </cell>
          <cell r="S102">
            <v>-656</v>
          </cell>
          <cell r="T102">
            <v>-699</v>
          </cell>
          <cell r="U102">
            <v>-707</v>
          </cell>
          <cell r="V102">
            <v>43</v>
          </cell>
          <cell r="W102">
            <v>4873</v>
          </cell>
          <cell r="X102">
            <v>0</v>
          </cell>
          <cell r="Y102">
            <v>0</v>
          </cell>
          <cell r="Z102">
            <v>0</v>
          </cell>
          <cell r="AA102">
            <v>0</v>
          </cell>
          <cell r="AB102">
            <v>0</v>
          </cell>
          <cell r="AC102">
            <v>0</v>
          </cell>
          <cell r="AD102">
            <v>0</v>
          </cell>
          <cell r="AE102">
            <v>0</v>
          </cell>
          <cell r="AF102">
            <v>0</v>
          </cell>
          <cell r="AG102">
            <v>0</v>
          </cell>
          <cell r="AH102">
            <v>0</v>
          </cell>
          <cell r="AI102">
            <v>0</v>
          </cell>
          <cell r="AJ102">
            <v>0</v>
          </cell>
          <cell r="AK102">
            <v>0</v>
          </cell>
          <cell r="AL102">
            <v>0</v>
          </cell>
          <cell r="AM102">
            <v>0</v>
          </cell>
          <cell r="AN102">
            <v>0</v>
          </cell>
          <cell r="AO102">
            <v>0</v>
          </cell>
          <cell r="AP102">
            <v>0</v>
          </cell>
          <cell r="AQ102">
            <v>0</v>
          </cell>
          <cell r="AR102">
            <v>0</v>
          </cell>
          <cell r="AS102">
            <v>0</v>
          </cell>
        </row>
        <row r="103">
          <cell r="F103" t="str">
            <v xml:space="preserve">   (PV ofCash Flows 1998-2034  +  Cash Flow 1995*1.1 + Cash Flow 1996*1.0775+Cash Flow 1997)</v>
          </cell>
        </row>
        <row r="105">
          <cell r="F105">
            <v>0</v>
          </cell>
          <cell r="G105">
            <v>0</v>
          </cell>
          <cell r="H105">
            <v>-6619.1164786880254</v>
          </cell>
          <cell r="I105">
            <v>1098.0247724192</v>
          </cell>
          <cell r="J105">
            <v>1105.9650618912001</v>
          </cell>
          <cell r="K105">
            <v>1209.9802368800001</v>
          </cell>
          <cell r="L105">
            <v>959.52805369919997</v>
          </cell>
          <cell r="M105">
            <v>11147.46405141248</v>
          </cell>
          <cell r="N105">
            <v>180.28351279999998</v>
          </cell>
          <cell r="O105">
            <v>213.79332416</v>
          </cell>
          <cell r="P105">
            <v>203.86044848</v>
          </cell>
          <cell r="Q105">
            <v>202.58700288</v>
          </cell>
          <cell r="R105">
            <v>0</v>
          </cell>
        </row>
        <row r="111">
          <cell r="G111" t="str">
            <v xml:space="preserve">  ( G&amp;A factor now imbedded in the Discount Rate)</v>
          </cell>
        </row>
      </sheetData>
      <sheetData sheetId="6" refreshError="1">
        <row r="50">
          <cell r="B50">
            <v>1998</v>
          </cell>
          <cell r="C50">
            <v>1999</v>
          </cell>
          <cell r="D50">
            <v>2000</v>
          </cell>
          <cell r="E50">
            <v>2001</v>
          </cell>
          <cell r="F50">
            <v>2002</v>
          </cell>
          <cell r="G50">
            <v>2003</v>
          </cell>
          <cell r="H50">
            <v>2004</v>
          </cell>
          <cell r="I50">
            <v>2005</v>
          </cell>
          <cell r="J50">
            <v>2006</v>
          </cell>
          <cell r="K50">
            <v>2007</v>
          </cell>
          <cell r="L50">
            <v>2008</v>
          </cell>
        </row>
        <row r="51">
          <cell r="A51" t="str">
            <v>AFTER TAX NET INCOME</v>
          </cell>
        </row>
        <row r="52">
          <cell r="A52" t="str">
            <v xml:space="preserve">  Affordable Housing:</v>
          </cell>
          <cell r="B52">
            <v>42.764492641645198</v>
          </cell>
          <cell r="C52">
            <v>67.557630397939562</v>
          </cell>
          <cell r="D52">
            <v>53.832719986923799</v>
          </cell>
          <cell r="E52">
            <v>60.107081594865875</v>
          </cell>
          <cell r="F52">
            <v>64.594191026613743</v>
          </cell>
          <cell r="G52">
            <v>64.47290097999992</v>
          </cell>
          <cell r="H52">
            <v>67.046195664131005</v>
          </cell>
          <cell r="I52">
            <v>36.53770645698004</v>
          </cell>
          <cell r="J52">
            <v>51.668428416158889</v>
          </cell>
          <cell r="K52">
            <v>71.288155316656798</v>
          </cell>
          <cell r="L52">
            <v>73.482908650735965</v>
          </cell>
        </row>
        <row r="53">
          <cell r="A53" t="str">
            <v xml:space="preserve">  Leveraged Leases:</v>
          </cell>
          <cell r="B53">
            <v>113.38794710016002</v>
          </cell>
          <cell r="C53">
            <v>130.99074527990004</v>
          </cell>
          <cell r="D53">
            <v>138.4851965009139</v>
          </cell>
          <cell r="E53">
            <v>89.411004649749643</v>
          </cell>
          <cell r="F53">
            <v>77.359580163129635</v>
          </cell>
          <cell r="G53">
            <v>90.809043568609638</v>
          </cell>
          <cell r="H53">
            <v>93.259014711809641</v>
          </cell>
          <cell r="I53">
            <v>106.57761484352963</v>
          </cell>
          <cell r="J53">
            <v>119.69733110784964</v>
          </cell>
          <cell r="K53">
            <v>131.16479139454967</v>
          </cell>
          <cell r="L53">
            <v>141.57472415734964</v>
          </cell>
        </row>
        <row r="54">
          <cell r="A54" t="str">
            <v xml:space="preserve">  Energy Partnerships:</v>
          </cell>
          <cell r="B54">
            <v>1.4252742255550002</v>
          </cell>
          <cell r="C54">
            <v>6.1323630000000011E-2</v>
          </cell>
          <cell r="D54">
            <v>0.13094708000000002</v>
          </cell>
          <cell r="E54">
            <v>0.22338332000000002</v>
          </cell>
          <cell r="F54">
            <v>0.30100606000000008</v>
          </cell>
          <cell r="G54">
            <v>0.38514674000000004</v>
          </cell>
          <cell r="H54">
            <v>0.47521282000000009</v>
          </cell>
          <cell r="I54">
            <v>0.57179684000000008</v>
          </cell>
          <cell r="J54">
            <v>0.68200928000000005</v>
          </cell>
          <cell r="K54">
            <v>0.79933220000000005</v>
          </cell>
          <cell r="L54">
            <v>0.92613576000000009</v>
          </cell>
        </row>
        <row r="55">
          <cell r="A55" t="str">
            <v xml:space="preserve">  Vendor Financing:</v>
          </cell>
          <cell r="B55">
            <v>0</v>
          </cell>
          <cell r="C55">
            <v>2.7375440849999988</v>
          </cell>
          <cell r="D55">
            <v>9.3271164275000018</v>
          </cell>
          <cell r="E55">
            <v>9.8871527003030657</v>
          </cell>
          <cell r="F55">
            <v>10.581881463450703</v>
          </cell>
          <cell r="G55">
            <v>11.12039845135005</v>
          </cell>
          <cell r="H55">
            <v>10.814424367737788</v>
          </cell>
          <cell r="I55">
            <v>10.048896858989798</v>
          </cell>
          <cell r="J55">
            <v>10.183575318699324</v>
          </cell>
          <cell r="K55">
            <v>11.074012156020105</v>
          </cell>
          <cell r="L55">
            <v>11.502691204108075</v>
          </cell>
        </row>
        <row r="56">
          <cell r="A56" t="str">
            <v xml:space="preserve">  Infrastructure Investments:</v>
          </cell>
          <cell r="B56">
            <v>-0.59263659654609169</v>
          </cell>
          <cell r="C56">
            <v>1.1758408068451749</v>
          </cell>
          <cell r="D56">
            <v>41.343247391504647</v>
          </cell>
          <cell r="E56">
            <v>87.94859542061819</v>
          </cell>
          <cell r="F56">
            <v>121.64400595576325</v>
          </cell>
          <cell r="G56">
            <v>131.56369430980675</v>
          </cell>
          <cell r="H56">
            <v>151.84021391875316</v>
          </cell>
          <cell r="I56">
            <v>173.57890881199913</v>
          </cell>
          <cell r="J56">
            <v>61.193792837206402</v>
          </cell>
          <cell r="K56">
            <v>-98.334741743999984</v>
          </cell>
          <cell r="L56">
            <v>-175.48571116900001</v>
          </cell>
        </row>
        <row r="57">
          <cell r="A57" t="str">
            <v xml:space="preserve">  Other Income / Adjustments</v>
          </cell>
          <cell r="B57">
            <v>0</v>
          </cell>
          <cell r="C57">
            <v>0.623</v>
          </cell>
          <cell r="D57">
            <v>0</v>
          </cell>
          <cell r="E57">
            <v>0</v>
          </cell>
          <cell r="F57">
            <v>0</v>
          </cell>
          <cell r="G57">
            <v>0</v>
          </cell>
          <cell r="H57">
            <v>0</v>
          </cell>
          <cell r="I57">
            <v>0</v>
          </cell>
          <cell r="J57">
            <v>0</v>
          </cell>
          <cell r="K57">
            <v>0</v>
          </cell>
          <cell r="L57">
            <v>0</v>
          </cell>
        </row>
        <row r="58">
          <cell r="A58" t="str">
            <v xml:space="preserve">   TOTAL A/T INCOME</v>
          </cell>
          <cell r="B58">
            <v>156.98507737081411</v>
          </cell>
          <cell r="C58">
            <v>203.14608419968476</v>
          </cell>
          <cell r="D58">
            <v>243.11922738684234</v>
          </cell>
          <cell r="E58">
            <v>247.57721768553677</v>
          </cell>
          <cell r="F58">
            <v>274.48066466895733</v>
          </cell>
          <cell r="G58">
            <v>298.35118404976635</v>
          </cell>
          <cell r="H58">
            <v>323.43506148243159</v>
          </cell>
          <cell r="I58">
            <v>327.3149238114986</v>
          </cell>
          <cell r="J58">
            <v>243.42513695991425</v>
          </cell>
          <cell r="K58">
            <v>115.99154932322659</v>
          </cell>
          <cell r="L58">
            <v>52.000748603193642</v>
          </cell>
        </row>
        <row r="60">
          <cell r="A60" t="str">
            <v>Interest Income (After Tax)</v>
          </cell>
          <cell r="B60">
            <v>1.3525853079992871</v>
          </cell>
          <cell r="C60">
            <v>0.59937489489298301</v>
          </cell>
          <cell r="D60">
            <v>0.17512777361468546</v>
          </cell>
          <cell r="E60">
            <v>0.41499999999999998</v>
          </cell>
          <cell r="F60">
            <v>0.41499999999999998</v>
          </cell>
          <cell r="G60">
            <v>0.41499999999999998</v>
          </cell>
          <cell r="H60">
            <v>0.41499999999999998</v>
          </cell>
          <cell r="I60">
            <v>0.12837995962844972</v>
          </cell>
          <cell r="J60">
            <v>-3.6126982626501991E-2</v>
          </cell>
          <cell r="K60">
            <v>-0.15545721347860636</v>
          </cell>
          <cell r="L60">
            <v>-6.9763080057593976E-2</v>
          </cell>
        </row>
        <row r="61">
          <cell r="A61" t="str">
            <v>Interest Expense (After tax)</v>
          </cell>
          <cell r="B61">
            <v>-24.784714600920001</v>
          </cell>
          <cell r="C61">
            <v>-24.786555337171848</v>
          </cell>
          <cell r="D61">
            <v>-48.6785</v>
          </cell>
          <cell r="E61">
            <v>-41.607479077276253</v>
          </cell>
          <cell r="F61">
            <v>-37.109735732514253</v>
          </cell>
          <cell r="G61">
            <v>-31.025303784051751</v>
          </cell>
          <cell r="H61">
            <v>-20.404861496766348</v>
          </cell>
          <cell r="I61">
            <v>-10.806123099972462</v>
          </cell>
          <cell r="J61">
            <v>-6.4408069698500094</v>
          </cell>
          <cell r="K61">
            <v>-3.2385840861132711</v>
          </cell>
          <cell r="L61">
            <v>-0.67250084624134043</v>
          </cell>
        </row>
        <row r="62">
          <cell r="A62" t="str">
            <v>Reserve Maintenance</v>
          </cell>
          <cell r="B62">
            <v>-3.0587679521396485</v>
          </cell>
          <cell r="C62">
            <v>-8.8491058928658894</v>
          </cell>
          <cell r="D62">
            <v>-7.0090000000000003</v>
          </cell>
          <cell r="E62">
            <v>-4.1404712306562104</v>
          </cell>
          <cell r="F62">
            <v>-3.5842756829752678</v>
          </cell>
          <cell r="G62">
            <v>-2.8828645985424237</v>
          </cell>
          <cell r="H62">
            <v>-2.5668429730158513</v>
          </cell>
          <cell r="I62">
            <v>-2.6028372153245241</v>
          </cell>
          <cell r="J62">
            <v>-2.9128308914613998</v>
          </cell>
          <cell r="K62">
            <v>-3.7929842257346</v>
          </cell>
          <cell r="L62">
            <v>-3.792495261726601</v>
          </cell>
        </row>
        <row r="64">
          <cell r="A64" t="str">
            <v xml:space="preserve"> EFC Operating Expenses (A/T)</v>
          </cell>
          <cell r="B64">
            <v>-0.30144730950000004</v>
          </cell>
          <cell r="C64">
            <v>-0.76791600000000004</v>
          </cell>
          <cell r="D64">
            <v>-0.80631180000000002</v>
          </cell>
          <cell r="E64">
            <v>-0.84662739000000009</v>
          </cell>
          <cell r="F64">
            <v>-0.88895875950000014</v>
          </cell>
          <cell r="G64">
            <v>-0.93340669747500027</v>
          </cell>
          <cell r="H64">
            <v>-0.98007703234875032</v>
          </cell>
          <cell r="I64">
            <v>-1.029080883966188</v>
          </cell>
          <cell r="J64">
            <v>-1.0805349281644974</v>
          </cell>
          <cell r="K64">
            <v>-1.1345616745727223</v>
          </cell>
          <cell r="L64">
            <v>-1.1912897583013584</v>
          </cell>
        </row>
        <row r="66">
          <cell r="A66" t="str">
            <v>Net Income After Tax</v>
          </cell>
          <cell r="B66">
            <v>130.19273281625374</v>
          </cell>
          <cell r="C66">
            <v>169.34188186454</v>
          </cell>
          <cell r="D66">
            <v>186.80054336045703</v>
          </cell>
          <cell r="E66">
            <v>201.39763998760429</v>
          </cell>
          <cell r="F66">
            <v>233.31269449396783</v>
          </cell>
          <cell r="G66">
            <v>263.9246089696972</v>
          </cell>
          <cell r="H66">
            <v>299.89827998030069</v>
          </cell>
          <cell r="I66">
            <v>313.00526257186385</v>
          </cell>
          <cell r="J66">
            <v>232.95483718781185</v>
          </cell>
          <cell r="K66">
            <v>107.66996212332738</v>
          </cell>
          <cell r="L66">
            <v>46.274699656866751</v>
          </cell>
        </row>
        <row r="133">
          <cell r="B133">
            <v>1998</v>
          </cell>
          <cell r="C133">
            <v>1999</v>
          </cell>
          <cell r="D133">
            <v>2000</v>
          </cell>
          <cell r="E133">
            <v>2001</v>
          </cell>
          <cell r="F133">
            <v>2002</v>
          </cell>
          <cell r="G133">
            <v>2003</v>
          </cell>
          <cell r="H133">
            <v>2004</v>
          </cell>
          <cell r="I133">
            <v>2005</v>
          </cell>
          <cell r="J133">
            <v>2006</v>
          </cell>
          <cell r="K133">
            <v>2007</v>
          </cell>
          <cell r="L133">
            <v>2008</v>
          </cell>
        </row>
        <row r="136">
          <cell r="A136" t="str">
            <v>Beginning Cash Balance</v>
          </cell>
          <cell r="B136">
            <v>79.998999999999995</v>
          </cell>
          <cell r="C136">
            <v>19.439298448716244</v>
          </cell>
          <cell r="D136">
            <v>27.93632651354531</v>
          </cell>
          <cell r="E136">
            <v>3.3542365135450893</v>
          </cell>
          <cell r="F136">
            <v>30.70950843626887</v>
          </cell>
          <cell r="G136">
            <v>60.800027881030893</v>
          </cell>
          <cell r="H136">
            <v>93.899813539493408</v>
          </cell>
          <cell r="I136">
            <v>93.89975582677873</v>
          </cell>
          <cell r="J136">
            <v>98.29299422357262</v>
          </cell>
          <cell r="K136">
            <v>87.459310353695116</v>
          </cell>
          <cell r="L136">
            <v>90.661533237431826</v>
          </cell>
        </row>
        <row r="138">
          <cell r="A138" t="str">
            <v>Cash Flow:</v>
          </cell>
        </row>
        <row r="139">
          <cell r="A139" t="str">
            <v xml:space="preserve">   Provided by Operations</v>
          </cell>
          <cell r="B139">
            <v>354.77617682172831</v>
          </cell>
          <cell r="C139">
            <v>218.52217319067248</v>
          </cell>
          <cell r="D139">
            <v>533.72060480786251</v>
          </cell>
          <cell r="E139">
            <v>532.0019045838493</v>
          </cell>
          <cell r="F139">
            <v>494.4805367524462</v>
          </cell>
          <cell r="G139">
            <v>536.84008948118549</v>
          </cell>
          <cell r="H139">
            <v>580.11689193642701</v>
          </cell>
          <cell r="I139">
            <v>538.81117163987608</v>
          </cell>
          <cell r="J139">
            <v>513.90533473162179</v>
          </cell>
          <cell r="K139">
            <v>570.26757133035517</v>
          </cell>
          <cell r="L139">
            <v>553.53615566255064</v>
          </cell>
        </row>
        <row r="140">
          <cell r="A140" t="str">
            <v xml:space="preserve">   Used in Investing Activities</v>
          </cell>
          <cell r="B140">
            <v>-577.05746888885233</v>
          </cell>
          <cell r="C140">
            <v>-258.15277590543155</v>
          </cell>
          <cell r="D140">
            <v>-881.76826990995175</v>
          </cell>
          <cell r="E140">
            <v>-380.48094724348363</v>
          </cell>
          <cell r="F140">
            <v>-309.42030567743552</v>
          </cell>
          <cell r="G140">
            <v>-238.75836051328054</v>
          </cell>
          <cell r="H140">
            <v>-195.38377423249611</v>
          </cell>
          <cell r="I140">
            <v>-332.29883830016593</v>
          </cell>
          <cell r="J140">
            <v>-416.68297059999998</v>
          </cell>
          <cell r="K140">
            <v>-420.68221419999998</v>
          </cell>
          <cell r="L140">
            <v>-445.08518420000001</v>
          </cell>
        </row>
        <row r="141">
          <cell r="A141" t="str">
            <v xml:space="preserve">   Used(Provided) by Financing Activities</v>
          </cell>
        </row>
        <row r="142">
          <cell r="A142" t="str">
            <v xml:space="preserve">      Debt Service - Interest</v>
          </cell>
          <cell r="B142">
            <v>-24.784714600920001</v>
          </cell>
          <cell r="C142">
            <v>-23.885555337171848</v>
          </cell>
          <cell r="D142">
            <v>-48.228000000000002</v>
          </cell>
          <cell r="E142">
            <v>-41.607479077276253</v>
          </cell>
          <cell r="F142">
            <v>-37.109735732514253</v>
          </cell>
          <cell r="G142">
            <v>-31.025303784051751</v>
          </cell>
          <cell r="H142">
            <v>-20.404861496766348</v>
          </cell>
          <cell r="I142">
            <v>-10.806123099972462</v>
          </cell>
          <cell r="J142">
            <v>-6.4408069698500094</v>
          </cell>
          <cell r="K142">
            <v>-3.2385840861132711</v>
          </cell>
          <cell r="L142">
            <v>-0.67250084624134043</v>
          </cell>
        </row>
        <row r="143">
          <cell r="A143" t="str">
            <v xml:space="preserve">      Debt Service - Principal</v>
          </cell>
          <cell r="B143">
            <v>-715.1929379999998</v>
          </cell>
          <cell r="C143">
            <v>-389.00407038890643</v>
          </cell>
          <cell r="D143">
            <v>-317.12700000000001</v>
          </cell>
          <cell r="E143">
            <v>-121.53870634036564</v>
          </cell>
          <cell r="F143">
            <v>-153.2524758977344</v>
          </cell>
          <cell r="G143">
            <v>-233.9566395253907</v>
          </cell>
          <cell r="H143">
            <v>-350.71397483887927</v>
          </cell>
          <cell r="I143">
            <v>-166.45844500081498</v>
          </cell>
          <cell r="J143">
            <v>-75</v>
          </cell>
          <cell r="K143">
            <v>-94.679782681529346</v>
          </cell>
          <cell r="L143">
            <v>-33.624379312067177</v>
          </cell>
        </row>
        <row r="144">
          <cell r="A144" t="str">
            <v xml:space="preserve">      Equity from/(Dividend to) SCEcorp</v>
          </cell>
          <cell r="B144">
            <v>0</v>
          </cell>
          <cell r="C144">
            <v>0</v>
          </cell>
          <cell r="D144">
            <v>0</v>
          </cell>
          <cell r="E144">
            <v>0</v>
          </cell>
          <cell r="F144">
            <v>0</v>
          </cell>
          <cell r="G144">
            <v>0</v>
          </cell>
          <cell r="H144">
            <v>0</v>
          </cell>
          <cell r="I144">
            <v>0</v>
          </cell>
          <cell r="J144">
            <v>0</v>
          </cell>
          <cell r="K144">
            <v>0</v>
          </cell>
          <cell r="L144">
            <v>0</v>
          </cell>
        </row>
        <row r="145">
          <cell r="A145" t="str">
            <v xml:space="preserve">      Loans to Parent E I</v>
          </cell>
          <cell r="B145">
            <v>0</v>
          </cell>
          <cell r="C145">
            <v>0</v>
          </cell>
          <cell r="D145">
            <v>0</v>
          </cell>
          <cell r="E145">
            <v>0</v>
          </cell>
          <cell r="F145">
            <v>0</v>
          </cell>
          <cell r="G145">
            <v>0</v>
          </cell>
          <cell r="H145">
            <v>0</v>
          </cell>
          <cell r="I145">
            <v>0</v>
          </cell>
          <cell r="J145">
            <v>0</v>
          </cell>
          <cell r="K145">
            <v>0</v>
          </cell>
          <cell r="L145">
            <v>0</v>
          </cell>
        </row>
        <row r="146">
          <cell r="A146" t="str">
            <v xml:space="preserve">      Financings</v>
          </cell>
          <cell r="B146">
            <v>901.69924311676004</v>
          </cell>
          <cell r="C146">
            <v>461.01725650566641</v>
          </cell>
          <cell r="D146">
            <v>688.82057510208904</v>
          </cell>
          <cell r="E146">
            <v>38.980499999999999</v>
          </cell>
          <cell r="F146">
            <v>35.392499999999998</v>
          </cell>
          <cell r="G146">
            <v>0</v>
          </cell>
          <cell r="H146">
            <v>-13.614339081000015</v>
          </cell>
          <cell r="I146">
            <v>-24.85452684212882</v>
          </cell>
          <cell r="J146">
            <v>-26.615241031649312</v>
          </cell>
          <cell r="K146">
            <v>-48.46476747897588</v>
          </cell>
          <cell r="L146">
            <v>-53.311244226873477</v>
          </cell>
        </row>
        <row r="147">
          <cell r="A147" t="str">
            <v xml:space="preserve">         TOTAL  CASH  FLOW</v>
          </cell>
          <cell r="B147">
            <v>-60.559701551283752</v>
          </cell>
          <cell r="C147">
            <v>8.4970280648290668</v>
          </cell>
          <cell r="D147">
            <v>-24.582090000000221</v>
          </cell>
          <cell r="E147">
            <v>27.35527192272378</v>
          </cell>
          <cell r="F147">
            <v>30.090519444762023</v>
          </cell>
          <cell r="G147">
            <v>33.099785658462508</v>
          </cell>
          <cell r="H147">
            <v>-5.7712714681912303E-5</v>
          </cell>
          <cell r="I147">
            <v>4.3932383967938904</v>
          </cell>
          <cell r="J147">
            <v>-10.833683869877511</v>
          </cell>
          <cell r="K147">
            <v>3.2022228837367024</v>
          </cell>
          <cell r="L147">
            <v>20.842847077368639</v>
          </cell>
        </row>
        <row r="150">
          <cell r="A150" t="str">
            <v>Ending Cash Balance</v>
          </cell>
          <cell r="B150">
            <v>19.439298448716244</v>
          </cell>
          <cell r="C150">
            <v>27.93632651354531</v>
          </cell>
          <cell r="D150">
            <v>3.3542365135450893</v>
          </cell>
          <cell r="E150">
            <v>30.70950843626887</v>
          </cell>
          <cell r="F150">
            <v>60.800027881030893</v>
          </cell>
          <cell r="G150">
            <v>93.899813539493408</v>
          </cell>
          <cell r="H150">
            <v>93.89975582677873</v>
          </cell>
          <cell r="I150">
            <v>98.29299422357262</v>
          </cell>
          <cell r="J150">
            <v>87.459310353695116</v>
          </cell>
          <cell r="K150">
            <v>90.661533237431826</v>
          </cell>
          <cell r="L150">
            <v>111.50438031480047</v>
          </cell>
        </row>
        <row r="175">
          <cell r="B175">
            <v>1998</v>
          </cell>
          <cell r="C175">
            <v>1999</v>
          </cell>
          <cell r="D175">
            <v>2000</v>
          </cell>
          <cell r="E175">
            <v>2001</v>
          </cell>
          <cell r="F175">
            <v>2002</v>
          </cell>
          <cell r="G175">
            <v>2003</v>
          </cell>
          <cell r="H175">
            <v>2004</v>
          </cell>
          <cell r="I175">
            <v>2005</v>
          </cell>
          <cell r="J175">
            <v>2006</v>
          </cell>
          <cell r="K175">
            <v>2007</v>
          </cell>
          <cell r="L175">
            <v>2008</v>
          </cell>
        </row>
        <row r="176">
          <cell r="A176" t="str">
            <v>Assets</v>
          </cell>
        </row>
        <row r="177">
          <cell r="A177" t="str">
            <v>Current Assets</v>
          </cell>
          <cell r="B177">
            <v>53.086298448716228</v>
          </cell>
          <cell r="C177">
            <v>57.583326513545302</v>
          </cell>
          <cell r="D177">
            <v>-58.998763486454919</v>
          </cell>
          <cell r="E177">
            <v>-4.6434915637311391</v>
          </cell>
          <cell r="F177">
            <v>30.447027881030884</v>
          </cell>
          <cell r="G177">
            <v>63.546813539493392</v>
          </cell>
          <cell r="H177">
            <v>63.546755826778707</v>
          </cell>
          <cell r="I177">
            <v>67.939994223572597</v>
          </cell>
          <cell r="J177">
            <v>57.106310353695086</v>
          </cell>
          <cell r="K177">
            <v>60.308533237431789</v>
          </cell>
          <cell r="L177">
            <v>81.151380314800434</v>
          </cell>
        </row>
        <row r="179">
          <cell r="A179" t="str">
            <v>Affordable Housing Investments</v>
          </cell>
          <cell r="B179">
            <v>645.29379986889978</v>
          </cell>
          <cell r="C179">
            <v>619.35955637895768</v>
          </cell>
          <cell r="D179">
            <v>668.12793099782357</v>
          </cell>
          <cell r="E179">
            <v>688.2246899994343</v>
          </cell>
          <cell r="F179">
            <v>687.69801120390287</v>
          </cell>
          <cell r="G179">
            <v>692.86752863151185</v>
          </cell>
          <cell r="H179">
            <v>704.58251121032811</v>
          </cell>
          <cell r="I179">
            <v>860.0038719074189</v>
          </cell>
          <cell r="J179">
            <v>1136.2214560239984</v>
          </cell>
          <cell r="K179">
            <v>1388.2370041561494</v>
          </cell>
          <cell r="L179">
            <v>1658.2373179858998</v>
          </cell>
        </row>
        <row r="180">
          <cell r="A180" t="str">
            <v>Energy-Related Lease Investments</v>
          </cell>
          <cell r="B180">
            <v>1519.626025</v>
          </cell>
          <cell r="C180">
            <v>1871.5309857341772</v>
          </cell>
          <cell r="D180">
            <v>2178.818063734177</v>
          </cell>
          <cell r="E180">
            <v>2429.5616297341771</v>
          </cell>
          <cell r="F180">
            <v>2646.434705734177</v>
          </cell>
          <cell r="G180">
            <v>2860.4260947341768</v>
          </cell>
          <cell r="H180">
            <v>3065.4513547341767</v>
          </cell>
          <cell r="I180">
            <v>3339.0759307341768</v>
          </cell>
          <cell r="J180">
            <v>3619.6966967341768</v>
          </cell>
          <cell r="K180">
            <v>3923.0920287341769</v>
          </cell>
          <cell r="L180">
            <v>4224.0018127341773</v>
          </cell>
        </row>
        <row r="181">
          <cell r="A181" t="str">
            <v>Aircraft Lease Investments</v>
          </cell>
          <cell r="B181">
            <v>115.010279</v>
          </cell>
          <cell r="C181">
            <v>115.010279</v>
          </cell>
          <cell r="D181">
            <v>115.010279</v>
          </cell>
          <cell r="E181">
            <v>114.999279</v>
          </cell>
          <cell r="F181">
            <v>112.522279</v>
          </cell>
          <cell r="G181">
            <v>109.61627899999999</v>
          </cell>
          <cell r="H181">
            <v>106.31527899999999</v>
          </cell>
          <cell r="I181">
            <v>101.90427899999999</v>
          </cell>
          <cell r="J181">
            <v>96.796278999999984</v>
          </cell>
          <cell r="K181">
            <v>92.979881999999975</v>
          </cell>
          <cell r="L181">
            <v>86.253037999999975</v>
          </cell>
        </row>
        <row r="182">
          <cell r="A182" t="str">
            <v>Energy Partnerships Investments</v>
          </cell>
          <cell r="B182">
            <v>25.133999250000002</v>
          </cell>
          <cell r="C182">
            <v>25.270499250000004</v>
          </cell>
          <cell r="D182">
            <v>25.524499250000005</v>
          </cell>
          <cell r="E182">
            <v>25.934499250000005</v>
          </cell>
          <cell r="F182">
            <v>26.475499250000006</v>
          </cell>
          <cell r="G182">
            <v>27.158499250000006</v>
          </cell>
          <cell r="H182">
            <v>27.993499250000006</v>
          </cell>
          <cell r="I182">
            <v>28.991499250000007</v>
          </cell>
          <cell r="J182">
            <v>30.175499250000009</v>
          </cell>
          <cell r="K182">
            <v>31.55749925000001</v>
          </cell>
          <cell r="L182">
            <v>33.15349925000001</v>
          </cell>
        </row>
        <row r="183">
          <cell r="A183" t="str">
            <v>Vendor Financing</v>
          </cell>
          <cell r="B183">
            <v>0</v>
          </cell>
          <cell r="C183">
            <v>109.28601908500001</v>
          </cell>
          <cell r="D183">
            <v>118.61313551250001</v>
          </cell>
          <cell r="E183">
            <v>128.50028821280307</v>
          </cell>
          <cell r="F183">
            <v>139.08216967625378</v>
          </cell>
          <cell r="G183">
            <v>150.20256812760383</v>
          </cell>
          <cell r="H183">
            <v>161.01699249534161</v>
          </cell>
          <cell r="I183">
            <v>171.0658893543314</v>
          </cell>
          <cell r="J183">
            <v>181.24946467303073</v>
          </cell>
          <cell r="K183">
            <v>192.32347682905083</v>
          </cell>
          <cell r="L183">
            <v>203.82616803315892</v>
          </cell>
        </row>
        <row r="184">
          <cell r="A184" t="str">
            <v xml:space="preserve">East Coast Capital </v>
          </cell>
          <cell r="B184">
            <v>0</v>
          </cell>
          <cell r="C184">
            <v>0</v>
          </cell>
          <cell r="D184">
            <v>0</v>
          </cell>
          <cell r="E184">
            <v>0</v>
          </cell>
          <cell r="F184">
            <v>0</v>
          </cell>
          <cell r="G184">
            <v>0</v>
          </cell>
          <cell r="H184">
            <v>0</v>
          </cell>
          <cell r="I184">
            <v>0</v>
          </cell>
          <cell r="J184">
            <v>0</v>
          </cell>
          <cell r="K184" t="e">
            <v>#REF!</v>
          </cell>
          <cell r="L184" t="e">
            <v>#REF!</v>
          </cell>
        </row>
        <row r="185">
          <cell r="A185" t="str">
            <v>Structured Finance Investments</v>
          </cell>
          <cell r="B185" t="e">
            <v>#REF!</v>
          </cell>
          <cell r="C185" t="e">
            <v>#REF!</v>
          </cell>
          <cell r="D185" t="e">
            <v>#REF!</v>
          </cell>
          <cell r="E185" t="e">
            <v>#REF!</v>
          </cell>
          <cell r="F185" t="e">
            <v>#REF!</v>
          </cell>
          <cell r="G185" t="e">
            <v>#REF!</v>
          </cell>
          <cell r="H185" t="e">
            <v>#REF!</v>
          </cell>
          <cell r="I185" t="e">
            <v>#REF!</v>
          </cell>
          <cell r="J185" t="e">
            <v>#REF!</v>
          </cell>
          <cell r="K185" t="e">
            <v>#REF!</v>
          </cell>
          <cell r="L185" t="e">
            <v>#REF!</v>
          </cell>
        </row>
        <row r="186">
          <cell r="A186" t="str">
            <v>Infrastructure Investments</v>
          </cell>
          <cell r="B186">
            <v>32.574087308852398</v>
          </cell>
          <cell r="C186">
            <v>87.787686235649602</v>
          </cell>
          <cell r="D186">
            <v>735.56811748719122</v>
          </cell>
          <cell r="E186">
            <v>910.89578965002681</v>
          </cell>
          <cell r="F186">
            <v>1036.3955529174252</v>
          </cell>
          <cell r="G186">
            <v>1087.2395352050546</v>
          </cell>
          <cell r="H186">
            <v>1029.2174213170017</v>
          </cell>
          <cell r="I186">
            <v>1015.7484945170017</v>
          </cell>
          <cell r="J186">
            <v>1053.0976241170017</v>
          </cell>
          <cell r="K186">
            <v>1165.6569393170016</v>
          </cell>
          <cell r="L186">
            <v>1423.7017445170015</v>
          </cell>
        </row>
        <row r="187">
          <cell r="A187" t="str">
            <v xml:space="preserve">   Total Investments</v>
          </cell>
          <cell r="B187" t="e">
            <v>#REF!</v>
          </cell>
          <cell r="C187" t="e">
            <v>#REF!</v>
          </cell>
          <cell r="D187" t="e">
            <v>#REF!</v>
          </cell>
          <cell r="E187" t="e">
            <v>#REF!</v>
          </cell>
          <cell r="F187" t="e">
            <v>#REF!</v>
          </cell>
          <cell r="G187" t="e">
            <v>#REF!</v>
          </cell>
          <cell r="H187" t="e">
            <v>#REF!</v>
          </cell>
          <cell r="I187" t="e">
            <v>#REF!</v>
          </cell>
          <cell r="J187" t="e">
            <v>#REF!</v>
          </cell>
          <cell r="K187" t="e">
            <v>#REF!</v>
          </cell>
          <cell r="L187" t="e">
            <v>#REF!</v>
          </cell>
        </row>
        <row r="189">
          <cell r="A189" t="str">
            <v>New Commitments</v>
          </cell>
          <cell r="D189">
            <v>0</v>
          </cell>
          <cell r="E189">
            <v>0</v>
          </cell>
          <cell r="F189">
            <v>0</v>
          </cell>
          <cell r="G189">
            <v>0</v>
          </cell>
        </row>
        <row r="190">
          <cell r="A190" t="str">
            <v>Other Assets</v>
          </cell>
          <cell r="B190">
            <v>10.48960204258</v>
          </cell>
          <cell r="C190">
            <v>9.7096131986599996</v>
          </cell>
          <cell r="D190">
            <v>8.0672031986599997</v>
          </cell>
          <cell r="E190">
            <v>6.3755208986599996</v>
          </cell>
          <cell r="F190">
            <v>4.6330881296599991</v>
          </cell>
          <cell r="G190">
            <v>2.838382377589999</v>
          </cell>
          <cell r="H190">
            <v>2.989835452957899</v>
          </cell>
          <cell r="I190">
            <v>3.0857035802774773</v>
          </cell>
          <cell r="J190">
            <v>3.3719848948650974</v>
          </cell>
          <cell r="K190">
            <v>1.9153240122645745</v>
          </cell>
          <cell r="L190">
            <v>0.82282835031418244</v>
          </cell>
        </row>
        <row r="191">
          <cell r="A191" t="str">
            <v xml:space="preserve">     TOTAL ASSETS</v>
          </cell>
          <cell r="B191" t="e">
            <v>#REF!</v>
          </cell>
          <cell r="C191" t="e">
            <v>#REF!</v>
          </cell>
          <cell r="D191" t="e">
            <v>#REF!</v>
          </cell>
          <cell r="E191" t="e">
            <v>#REF!</v>
          </cell>
          <cell r="F191" t="e">
            <v>#REF!</v>
          </cell>
          <cell r="G191" t="e">
            <v>#REF!</v>
          </cell>
          <cell r="H191" t="e">
            <v>#REF!</v>
          </cell>
          <cell r="I191" t="e">
            <v>#REF!</v>
          </cell>
          <cell r="J191" t="e">
            <v>#REF!</v>
          </cell>
          <cell r="K191" t="e">
            <v>#REF!</v>
          </cell>
          <cell r="L191" t="e">
            <v>#REF!</v>
          </cell>
        </row>
        <row r="193">
          <cell r="A193" t="str">
            <v>Liabilities &amp; Shareholder's Equity</v>
          </cell>
        </row>
        <row r="194">
          <cell r="A194" t="str">
            <v>Current Liabilities</v>
          </cell>
          <cell r="B194">
            <v>184</v>
          </cell>
          <cell r="C194">
            <v>21</v>
          </cell>
          <cell r="D194">
            <v>-2</v>
          </cell>
          <cell r="E194">
            <v>-10</v>
          </cell>
          <cell r="F194">
            <v>74</v>
          </cell>
          <cell r="G194">
            <v>201</v>
          </cell>
          <cell r="H194">
            <v>246</v>
          </cell>
          <cell r="I194">
            <v>364</v>
          </cell>
          <cell r="J194">
            <v>364</v>
          </cell>
          <cell r="K194">
            <v>364</v>
          </cell>
          <cell r="L194">
            <v>364</v>
          </cell>
        </row>
        <row r="195">
          <cell r="A195" t="str">
            <v>Long-Term Debt</v>
          </cell>
          <cell r="B195" t="e">
            <v>#REF!</v>
          </cell>
          <cell r="C195" t="e">
            <v>#REF!</v>
          </cell>
          <cell r="D195" t="e">
            <v>#REF!</v>
          </cell>
          <cell r="E195" t="e">
            <v>#REF!</v>
          </cell>
          <cell r="F195" t="e">
            <v>#REF!</v>
          </cell>
          <cell r="G195" t="e">
            <v>#REF!</v>
          </cell>
          <cell r="H195" t="e">
            <v>#REF!</v>
          </cell>
          <cell r="I195" t="e">
            <v>#REF!</v>
          </cell>
          <cell r="J195" t="e">
            <v>#REF!</v>
          </cell>
          <cell r="K195" t="e">
            <v>#REF!</v>
          </cell>
          <cell r="L195" t="e">
            <v>#REF!</v>
          </cell>
        </row>
        <row r="196">
          <cell r="A196" t="str">
            <v>Deferred Taxes</v>
          </cell>
          <cell r="B196">
            <v>1048.3176516209717</v>
          </cell>
          <cell r="C196">
            <v>1464.0125148225263</v>
          </cell>
          <cell r="D196">
            <v>1919.8473582918791</v>
          </cell>
          <cell r="E196">
            <v>2265.8182722880783</v>
          </cell>
          <cell r="F196">
            <v>2470.0131568057518</v>
          </cell>
          <cell r="G196">
            <v>2604.7105278384502</v>
          </cell>
          <cell r="H196">
            <v>2763.1108099032076</v>
          </cell>
          <cell r="I196">
            <v>2953.4870867388063</v>
          </cell>
          <cell r="J196">
            <v>3220.3441021519202</v>
          </cell>
          <cell r="K196">
            <v>3517.1655603479066</v>
          </cell>
          <cell r="L196">
            <v>3885.9964273702653</v>
          </cell>
        </row>
        <row r="197">
          <cell r="A197" t="str">
            <v>Other Liabilities</v>
          </cell>
          <cell r="B197">
            <v>46.973767952139646</v>
          </cell>
          <cell r="C197">
            <v>55.822873845005532</v>
          </cell>
          <cell r="D197">
            <v>62.831873845005532</v>
          </cell>
          <cell r="E197">
            <v>66.972345075661735</v>
          </cell>
          <cell r="F197">
            <v>65.55662075863701</v>
          </cell>
          <cell r="G197">
            <v>63.439485357179436</v>
          </cell>
          <cell r="H197">
            <v>96.006328330195288</v>
          </cell>
          <cell r="I197">
            <v>98.609165545519815</v>
          </cell>
          <cell r="J197">
            <v>98.521996436981212</v>
          </cell>
          <cell r="K197">
            <v>367.31498066271581</v>
          </cell>
          <cell r="L197">
            <v>826.1074759244425</v>
          </cell>
        </row>
        <row r="198">
          <cell r="A198" t="str">
            <v xml:space="preserve">       Total Liabilities</v>
          </cell>
          <cell r="B198" t="e">
            <v>#REF!</v>
          </cell>
          <cell r="C198" t="e">
            <v>#REF!</v>
          </cell>
          <cell r="D198" t="e">
            <v>#REF!</v>
          </cell>
          <cell r="E198" t="e">
            <v>#REF!</v>
          </cell>
          <cell r="F198" t="e">
            <v>#REF!</v>
          </cell>
          <cell r="G198" t="e">
            <v>#REF!</v>
          </cell>
          <cell r="H198" t="e">
            <v>#REF!</v>
          </cell>
          <cell r="I198" t="e">
            <v>#REF!</v>
          </cell>
          <cell r="J198" t="e">
            <v>#REF!</v>
          </cell>
          <cell r="K198" t="e">
            <v>#REF!</v>
          </cell>
          <cell r="L198" t="e">
            <v>#REF!</v>
          </cell>
        </row>
        <row r="199">
          <cell r="A199" t="str">
            <v>Oligations to Fund New Commitments</v>
          </cell>
          <cell r="D199">
            <v>0</v>
          </cell>
          <cell r="E199">
            <v>0</v>
          </cell>
          <cell r="F199">
            <v>0</v>
          </cell>
          <cell r="G199">
            <v>0</v>
          </cell>
        </row>
        <row r="201">
          <cell r="A201" t="str">
            <v>Paid-in-Capital</v>
          </cell>
          <cell r="B201">
            <v>126.747</v>
          </cell>
          <cell r="C201">
            <v>127</v>
          </cell>
          <cell r="D201">
            <v>127</v>
          </cell>
          <cell r="E201">
            <v>127</v>
          </cell>
          <cell r="F201">
            <v>127</v>
          </cell>
          <cell r="G201">
            <v>127</v>
          </cell>
          <cell r="H201">
            <v>127</v>
          </cell>
          <cell r="I201">
            <v>127</v>
          </cell>
          <cell r="J201">
            <v>127</v>
          </cell>
          <cell r="K201">
            <v>127</v>
          </cell>
          <cell r="L201">
            <v>127</v>
          </cell>
        </row>
        <row r="202">
          <cell r="A202" t="str">
            <v>Retained Earnings</v>
          </cell>
          <cell r="B202">
            <v>347.19273281625374</v>
          </cell>
          <cell r="C202">
            <v>516.53461468079377</v>
          </cell>
          <cell r="D202">
            <v>703.33515804125079</v>
          </cell>
          <cell r="E202">
            <v>904.73279802885509</v>
          </cell>
          <cell r="F202">
            <v>1138.045492522823</v>
          </cell>
          <cell r="G202">
            <v>1401.9701014925201</v>
          </cell>
          <cell r="H202">
            <v>1701.8683814728208</v>
          </cell>
          <cell r="I202">
            <v>2014.8736440446846</v>
          </cell>
          <cell r="J202">
            <v>2247.8284812324964</v>
          </cell>
          <cell r="K202">
            <v>2355.4984433558238</v>
          </cell>
          <cell r="L202">
            <v>2401.7731430126905</v>
          </cell>
        </row>
        <row r="203">
          <cell r="A203" t="str">
            <v xml:space="preserve">       Total Shareholder's Equity</v>
          </cell>
          <cell r="B203">
            <v>473.93973281625375</v>
          </cell>
          <cell r="C203">
            <v>643.53461468079377</v>
          </cell>
          <cell r="D203">
            <v>830.33515804125079</v>
          </cell>
          <cell r="E203">
            <v>1031.7327980288551</v>
          </cell>
          <cell r="F203">
            <v>1265.045492522823</v>
          </cell>
          <cell r="G203">
            <v>1528.9701014925201</v>
          </cell>
          <cell r="H203">
            <v>1828.8683814728208</v>
          </cell>
          <cell r="I203">
            <v>2141.8736440446846</v>
          </cell>
          <cell r="J203">
            <v>2374.8284812324964</v>
          </cell>
          <cell r="K203">
            <v>2482.4984433558238</v>
          </cell>
          <cell r="L203">
            <v>2528.7731430126905</v>
          </cell>
        </row>
        <row r="205">
          <cell r="A205" t="str">
            <v xml:space="preserve">       Total Liabilities &amp; Equity</v>
          </cell>
          <cell r="B205" t="e">
            <v>#REF!</v>
          </cell>
          <cell r="C205" t="e">
            <v>#REF!</v>
          </cell>
          <cell r="D205" t="e">
            <v>#REF!</v>
          </cell>
          <cell r="E205" t="e">
            <v>#REF!</v>
          </cell>
          <cell r="F205" t="e">
            <v>#REF!</v>
          </cell>
          <cell r="G205" t="e">
            <v>#REF!</v>
          </cell>
          <cell r="H205" t="e">
            <v>#REF!</v>
          </cell>
          <cell r="I205" t="e">
            <v>#REF!</v>
          </cell>
          <cell r="J205" t="e">
            <v>#REF!</v>
          </cell>
          <cell r="K205" t="e">
            <v>#REF!</v>
          </cell>
          <cell r="L205" t="e">
            <v>#REF!</v>
          </cell>
        </row>
        <row r="207">
          <cell r="A207" t="str">
            <v>Leverage Ratio  (Long Term Debt  / Shareholder Equity)</v>
          </cell>
          <cell r="B207" t="e">
            <v>#REF!</v>
          </cell>
          <cell r="C207" t="e">
            <v>#REF!</v>
          </cell>
          <cell r="D207" t="e">
            <v>#REF!</v>
          </cell>
          <cell r="E207" t="e">
            <v>#REF!</v>
          </cell>
          <cell r="F207" t="e">
            <v>#REF!</v>
          </cell>
          <cell r="G207" t="e">
            <v>#REF!</v>
          </cell>
          <cell r="H207" t="e">
            <v>#REF!</v>
          </cell>
          <cell r="I207" t="e">
            <v>#REF!</v>
          </cell>
          <cell r="J207" t="e">
            <v>#REF!</v>
          </cell>
          <cell r="K207" t="e">
            <v>#REF!</v>
          </cell>
          <cell r="L207" t="e">
            <v>#REF!</v>
          </cell>
        </row>
        <row r="208">
          <cell r="A208" t="str">
            <v>ROA</v>
          </cell>
          <cell r="B208" t="e">
            <v>#REF!</v>
          </cell>
          <cell r="C208" t="e">
            <v>#REF!</v>
          </cell>
          <cell r="D208" t="e">
            <v>#REF!</v>
          </cell>
          <cell r="E208" t="e">
            <v>#REF!</v>
          </cell>
          <cell r="F208" t="e">
            <v>#REF!</v>
          </cell>
          <cell r="G208" t="e">
            <v>#REF!</v>
          </cell>
          <cell r="H208" t="e">
            <v>#REF!</v>
          </cell>
          <cell r="I208" t="e">
            <v>#REF!</v>
          </cell>
          <cell r="J208" t="e">
            <v>#REF!</v>
          </cell>
          <cell r="K208" t="e">
            <v>#REF!</v>
          </cell>
          <cell r="L208" t="e">
            <v>#REF!</v>
          </cell>
        </row>
        <row r="209">
          <cell r="A209" t="str">
            <v>ROE</v>
          </cell>
          <cell r="B209">
            <v>0.36884942655619324</v>
          </cell>
          <cell r="C209">
            <v>0.3030796764934014</v>
          </cell>
          <cell r="D209">
            <v>0.25348310524811274</v>
          </cell>
          <cell r="E209">
            <v>0.21631610095761916</v>
          </cell>
          <cell r="F209">
            <v>0.20316518616860224</v>
          </cell>
          <cell r="G209">
            <v>0.18892135715706954</v>
          </cell>
          <cell r="H209">
            <v>0.17862579245649571</v>
          </cell>
          <cell r="I209">
            <v>0.15765580365602821</v>
          </cell>
          <cell r="J209">
            <v>0.10315262362957614</v>
          </cell>
          <cell r="K209">
            <v>4.4333010231734762E-2</v>
          </cell>
          <cell r="L209">
            <v>1.8468246575476601E-2</v>
          </cell>
        </row>
        <row r="218">
          <cell r="A218" t="str">
            <v xml:space="preserve">Rating Agency Book Output - </v>
          </cell>
          <cell r="B218" t="str">
            <v>Standstill</v>
          </cell>
        </row>
        <row r="220">
          <cell r="A220" t="str">
            <v>Edison Funding Company</v>
          </cell>
        </row>
        <row r="223">
          <cell r="B223">
            <v>1998</v>
          </cell>
          <cell r="C223">
            <v>1999</v>
          </cell>
          <cell r="D223">
            <v>2000</v>
          </cell>
          <cell r="E223">
            <v>2001</v>
          </cell>
          <cell r="F223">
            <v>2002</v>
          </cell>
          <cell r="G223">
            <v>2003</v>
          </cell>
        </row>
        <row r="224">
          <cell r="A224" t="str">
            <v>Net Income ($MM)</v>
          </cell>
          <cell r="B224">
            <v>130.19273281625374</v>
          </cell>
          <cell r="C224">
            <v>169.34188186454</v>
          </cell>
          <cell r="D224">
            <v>186.80054336045703</v>
          </cell>
          <cell r="E224">
            <v>201.39763998760429</v>
          </cell>
          <cell r="F224">
            <v>233.31269449396783</v>
          </cell>
          <cell r="G224">
            <v>263.9246089696972</v>
          </cell>
          <cell r="H224">
            <v>0.15180412279550493</v>
          </cell>
        </row>
        <row r="226">
          <cell r="A226" t="str">
            <v>Total Assets ($MM)</v>
          </cell>
          <cell r="B226" t="e">
            <v>#REF!</v>
          </cell>
          <cell r="C226" t="e">
            <v>#REF!</v>
          </cell>
          <cell r="D226" t="e">
            <v>#REF!</v>
          </cell>
          <cell r="E226" t="e">
            <v>#REF!</v>
          </cell>
          <cell r="F226" t="e">
            <v>#REF!</v>
          </cell>
          <cell r="G226" t="e">
            <v>#REF!</v>
          </cell>
          <cell r="H226" t="e">
            <v>#REF!</v>
          </cell>
        </row>
        <row r="228">
          <cell r="A228" t="str">
            <v>Equity  ($MM)</v>
          </cell>
          <cell r="B228">
            <v>473.93973281625375</v>
          </cell>
          <cell r="C228">
            <v>644.53461468079377</v>
          </cell>
          <cell r="D228">
            <v>830.33515804125079</v>
          </cell>
          <cell r="E228">
            <v>1031.7327980288551</v>
          </cell>
          <cell r="F228">
            <v>1265.045492522823</v>
          </cell>
          <cell r="G228">
            <v>1528.9701014925201</v>
          </cell>
          <cell r="H228">
            <v>0.26396536818185479</v>
          </cell>
        </row>
        <row r="229">
          <cell r="A229" t="str">
            <v xml:space="preserve">            Target:  Minimum $175 MM</v>
          </cell>
        </row>
        <row r="230">
          <cell r="A230" t="str">
            <v xml:space="preserve">       </v>
          </cell>
        </row>
        <row r="231">
          <cell r="A231" t="str">
            <v>Total Capitalization</v>
          </cell>
        </row>
        <row r="232">
          <cell r="A232" t="str">
            <v xml:space="preserve">   Equity</v>
          </cell>
          <cell r="B232">
            <v>473.93973281625375</v>
          </cell>
          <cell r="C232">
            <v>644.53461468079377</v>
          </cell>
          <cell r="D232">
            <v>830.33515804125079</v>
          </cell>
          <cell r="E232">
            <v>1031.7327980288551</v>
          </cell>
          <cell r="F232">
            <v>1265.045492522823</v>
          </cell>
          <cell r="G232">
            <v>1528.9701014925201</v>
          </cell>
        </row>
        <row r="233">
          <cell r="A233" t="str">
            <v xml:space="preserve">   Deferred Taxes</v>
          </cell>
          <cell r="B233">
            <v>1048.3176516209717</v>
          </cell>
          <cell r="C233">
            <v>1464.0125148225263</v>
          </cell>
          <cell r="D233">
            <v>1919.8473582918791</v>
          </cell>
          <cell r="E233">
            <v>2265.8182722880783</v>
          </cell>
          <cell r="F233">
            <v>2470.0131568057518</v>
          </cell>
          <cell r="G233">
            <v>2604.7105278384502</v>
          </cell>
        </row>
        <row r="234">
          <cell r="A234" t="str">
            <v xml:space="preserve">   Long Term Debt</v>
          </cell>
          <cell r="B234" t="e">
            <v>#REF!</v>
          </cell>
          <cell r="C234" t="e">
            <v>#REF!</v>
          </cell>
          <cell r="D234" t="e">
            <v>#REF!</v>
          </cell>
          <cell r="E234" t="e">
            <v>#REF!</v>
          </cell>
          <cell r="F234" t="e">
            <v>#REF!</v>
          </cell>
          <cell r="G234" t="e">
            <v>#REF!</v>
          </cell>
        </row>
        <row r="235">
          <cell r="A235" t="str">
            <v xml:space="preserve">           Total Capitalization</v>
          </cell>
          <cell r="B235" t="e">
            <v>#REF!</v>
          </cell>
          <cell r="C235" t="e">
            <v>#REF!</v>
          </cell>
          <cell r="D235" t="e">
            <v>#REF!</v>
          </cell>
          <cell r="E235" t="e">
            <v>#REF!</v>
          </cell>
          <cell r="F235" t="e">
            <v>#REF!</v>
          </cell>
          <cell r="G235" t="e">
            <v>#REF!</v>
          </cell>
          <cell r="H235" t="e">
            <v>#REF!</v>
          </cell>
        </row>
        <row r="238">
          <cell r="A238" t="str">
            <v>Return on Common Equity</v>
          </cell>
          <cell r="B238">
            <v>0.36884942655619324</v>
          </cell>
          <cell r="C238">
            <v>0.30380870051869835</v>
          </cell>
          <cell r="D238">
            <v>0.25331123712122022</v>
          </cell>
          <cell r="E238">
            <v>0.21631610095761916</v>
          </cell>
          <cell r="F238">
            <v>0.20316518616860224</v>
          </cell>
          <cell r="G238">
            <v>0.18892135715706954</v>
          </cell>
        </row>
        <row r="239">
          <cell r="A239" t="str">
            <v xml:space="preserve">            Target:  15%</v>
          </cell>
        </row>
        <row r="241">
          <cell r="A241" t="str">
            <v>Debt / Equity Ratios</v>
          </cell>
        </row>
        <row r="242">
          <cell r="A242" t="str">
            <v xml:space="preserve">   Without Defered Taxes</v>
          </cell>
          <cell r="B242" t="e">
            <v>#REF!</v>
          </cell>
          <cell r="C242" t="e">
            <v>#REF!</v>
          </cell>
          <cell r="D242" t="e">
            <v>#REF!</v>
          </cell>
          <cell r="E242" t="e">
            <v>#REF!</v>
          </cell>
          <cell r="F242" t="e">
            <v>#REF!</v>
          </cell>
          <cell r="G242" t="e">
            <v>#REF!</v>
          </cell>
        </row>
        <row r="243">
          <cell r="A243" t="str">
            <v xml:space="preserve">            Maximum Ratio 2.0 to 1</v>
          </cell>
        </row>
        <row r="244">
          <cell r="A244" t="str">
            <v xml:space="preserve">   With Defered Taxes</v>
          </cell>
          <cell r="B244" t="e">
            <v>#REF!</v>
          </cell>
          <cell r="C244" t="e">
            <v>#REF!</v>
          </cell>
          <cell r="D244" t="e">
            <v>#REF!</v>
          </cell>
          <cell r="E244" t="e">
            <v>#REF!</v>
          </cell>
          <cell r="F244" t="e">
            <v>#REF!</v>
          </cell>
          <cell r="G244" t="e">
            <v>#REF!</v>
          </cell>
        </row>
        <row r="245">
          <cell r="A245" t="str">
            <v xml:space="preserve">            Maximum Ratio 4.0 to 1</v>
          </cell>
        </row>
        <row r="247">
          <cell r="A247" t="str">
            <v>Interest Coverage Ratio</v>
          </cell>
          <cell r="B247">
            <v>6.2529446036639467</v>
          </cell>
          <cell r="C247">
            <v>8.0320054788162398</v>
          </cell>
          <cell r="D247">
            <v>4.8374342545570839</v>
          </cell>
          <cell r="E247">
            <v>5.8404191855400525</v>
          </cell>
          <cell r="F247">
            <v>7.2871020202266603</v>
          </cell>
          <cell r="G247">
            <v>9.5067534167180341</v>
          </cell>
        </row>
        <row r="248">
          <cell r="A248" t="str">
            <v xml:space="preserve">            Minimum Ratio 3.0 x</v>
          </cell>
        </row>
        <row r="249">
          <cell r="H249">
            <v>2001</v>
          </cell>
        </row>
        <row r="250">
          <cell r="A250" t="str">
            <v>Distribution of Funded Investments</v>
          </cell>
          <cell r="H250" t="str">
            <v>% of Total</v>
          </cell>
        </row>
        <row r="251">
          <cell r="A251" t="str">
            <v xml:space="preserve">    Affordable Housing</v>
          </cell>
          <cell r="B251">
            <v>645.29379986889978</v>
          </cell>
          <cell r="C251">
            <v>619.35955637895768</v>
          </cell>
          <cell r="D251">
            <v>668.12793099782357</v>
          </cell>
          <cell r="E251">
            <v>688.2246899994343</v>
          </cell>
          <cell r="F251">
            <v>687.69801120390287</v>
          </cell>
          <cell r="G251">
            <v>692.86752863151185</v>
          </cell>
          <cell r="H251">
            <v>0.14061208554212404</v>
          </cell>
        </row>
        <row r="252">
          <cell r="A252" t="str">
            <v xml:space="preserve">    Aircraft</v>
          </cell>
          <cell r="B252">
            <v>115.010279</v>
          </cell>
          <cell r="C252">
            <v>115.010279</v>
          </cell>
          <cell r="D252">
            <v>115.010279</v>
          </cell>
          <cell r="E252">
            <v>114.999279</v>
          </cell>
          <cell r="F252">
            <v>112.522279</v>
          </cell>
          <cell r="G252">
            <v>109.61627899999999</v>
          </cell>
          <cell r="H252">
            <v>2.2245772766982471E-2</v>
          </cell>
        </row>
        <row r="253">
          <cell r="A253" t="str">
            <v xml:space="preserve">    Energy Sector</v>
          </cell>
          <cell r="B253">
            <v>1544.76002425</v>
          </cell>
          <cell r="C253">
            <v>1896.8014849841773</v>
          </cell>
          <cell r="D253">
            <v>2204.3425629841772</v>
          </cell>
          <cell r="E253">
            <v>2455.4961289841772</v>
          </cell>
          <cell r="F253">
            <v>2672.9102049841772</v>
          </cell>
          <cell r="G253">
            <v>2887.584593984177</v>
          </cell>
          <cell r="H253">
            <v>0.58601287426670767</v>
          </cell>
        </row>
        <row r="254">
          <cell r="A254" t="str">
            <v xml:space="preserve">    Vendor Financing</v>
          </cell>
          <cell r="B254">
            <v>0</v>
          </cell>
          <cell r="C254">
            <v>109.28601908500001</v>
          </cell>
          <cell r="D254">
            <v>118.61313551250001</v>
          </cell>
          <cell r="E254">
            <v>128.50028821280307</v>
          </cell>
          <cell r="F254">
            <v>139.08216967625378</v>
          </cell>
          <cell r="G254">
            <v>150.20256812760383</v>
          </cell>
          <cell r="H254">
            <v>3.0482445035229472E-2</v>
          </cell>
        </row>
        <row r="255">
          <cell r="A255" t="str">
            <v xml:space="preserve">    Infrastructure</v>
          </cell>
          <cell r="B255">
            <v>32.574087308852398</v>
          </cell>
          <cell r="C255">
            <v>87.787686235649602</v>
          </cell>
          <cell r="D255">
            <v>735.56811748719122</v>
          </cell>
          <cell r="E255">
            <v>910.89578965002681</v>
          </cell>
          <cell r="F255">
            <v>1036.3955529174252</v>
          </cell>
          <cell r="G255">
            <v>1087.2395352050546</v>
          </cell>
          <cell r="H255">
            <v>0.22064682238895636</v>
          </cell>
        </row>
        <row r="256">
          <cell r="A256" t="str">
            <v xml:space="preserve">             Total Funded Investments</v>
          </cell>
          <cell r="B256">
            <v>2337.6381904277523</v>
          </cell>
          <cell r="C256">
            <v>2828.2450256837847</v>
          </cell>
          <cell r="D256">
            <v>3841.6620259816918</v>
          </cell>
          <cell r="E256">
            <v>4298.1161758464414</v>
          </cell>
          <cell r="F256">
            <v>4648.6082177817589</v>
          </cell>
          <cell r="G256">
            <v>4927.5105049483473</v>
          </cell>
          <cell r="H256">
            <v>1</v>
          </cell>
        </row>
        <row r="258">
          <cell r="A258" t="str">
            <v>Cash Flow from Operations</v>
          </cell>
        </row>
        <row r="259">
          <cell r="A259" t="str">
            <v xml:space="preserve">    Affordable Housing</v>
          </cell>
          <cell r="B259">
            <v>87.605963416859794</v>
          </cell>
          <cell r="C259">
            <v>103.38465107810768</v>
          </cell>
          <cell r="D259">
            <v>99.282990950931961</v>
          </cell>
          <cell r="E259">
            <v>109.67002130606767</v>
          </cell>
          <cell r="F259">
            <v>112.98641611054572</v>
          </cell>
          <cell r="G259">
            <v>112.52692918887941</v>
          </cell>
        </row>
        <row r="260">
          <cell r="A260" t="str">
            <v xml:space="preserve">    Aircraft</v>
          </cell>
          <cell r="B260">
            <v>10.336</v>
          </cell>
          <cell r="C260">
            <v>8.354000000000001</v>
          </cell>
          <cell r="D260">
            <v>3.7320000000000002</v>
          </cell>
          <cell r="E260">
            <v>-1.579</v>
          </cell>
          <cell r="F260">
            <v>-1.294</v>
          </cell>
          <cell r="G260">
            <v>-1.2590000000000001</v>
          </cell>
        </row>
        <row r="261">
          <cell r="A261" t="str">
            <v xml:space="preserve">    Energy Sector</v>
          </cell>
          <cell r="B261">
            <v>255.19753025000006</v>
          </cell>
          <cell r="C261">
            <v>306.96472200000005</v>
          </cell>
          <cell r="D261">
            <v>330.44182999999992</v>
          </cell>
          <cell r="E261">
            <v>315.39821499999999</v>
          </cell>
          <cell r="F261">
            <v>199.99802200000002</v>
          </cell>
          <cell r="G261">
            <v>134.24508699999998</v>
          </cell>
        </row>
        <row r="262">
          <cell r="A262" t="str">
            <v xml:space="preserve">    Infrastructure</v>
          </cell>
          <cell r="B262">
            <v>2.7336170535691999</v>
          </cell>
          <cell r="C262">
            <v>1.9182698979119996</v>
          </cell>
          <cell r="D262">
            <v>59.385387583315996</v>
          </cell>
          <cell r="E262">
            <v>89.53281667143581</v>
          </cell>
          <cell r="F262">
            <v>109.04385372900005</v>
          </cell>
          <cell r="G262">
            <v>157.09237358014954</v>
          </cell>
        </row>
        <row r="263">
          <cell r="A263" t="str">
            <v xml:space="preserve">             Total Cash Flow</v>
          </cell>
          <cell r="B263">
            <v>355.87311072042905</v>
          </cell>
          <cell r="C263">
            <v>420.62164297601976</v>
          </cell>
          <cell r="D263">
            <v>492.8422085342479</v>
          </cell>
          <cell r="E263">
            <v>513.02205297750345</v>
          </cell>
          <cell r="F263">
            <v>420.73429183954579</v>
          </cell>
          <cell r="G263">
            <v>402.60538976902893</v>
          </cell>
        </row>
      </sheetData>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tart"/>
      <sheetName val="Instructions"/>
      <sheetName val="Setup"/>
      <sheetName val="NOWA"/>
      <sheetName val="Retirement"/>
      <sheetName val="AD62C"/>
      <sheetName val="AD411A"/>
      <sheetName val="AD257"/>
      <sheetName val="AD257A"/>
      <sheetName val="ECS AD257A"/>
      <sheetName val="6-13"/>
      <sheetName val="AD255"/>
      <sheetName val="6-12 (7-7)"/>
      <sheetName val="AD245"/>
      <sheetName val="ECS AD245"/>
      <sheetName val="31-23"/>
      <sheetName val="Module1"/>
      <sheetName val="MD Rate"/>
      <sheetName val="FERC 1"/>
      <sheetName val="LoadingRates"/>
    </sheetNames>
    <sheetDataSet>
      <sheetData sheetId="0"/>
      <sheetData sheetId="1"/>
      <sheetData sheetId="2" refreshError="1">
        <row r="66">
          <cell r="D66">
            <v>0.43</v>
          </cell>
        </row>
        <row r="67">
          <cell r="D67">
            <v>0.4</v>
          </cell>
        </row>
        <row r="70">
          <cell r="D70">
            <v>7.1999999999999995E-2</v>
          </cell>
        </row>
        <row r="71">
          <cell r="D71">
            <v>0.189</v>
          </cell>
        </row>
        <row r="72">
          <cell r="D72">
            <v>6.1999999999999998E-3</v>
          </cell>
        </row>
        <row r="75">
          <cell r="D75">
            <v>0</v>
          </cell>
        </row>
        <row r="76">
          <cell r="D76">
            <v>0.40600000000000003</v>
          </cell>
        </row>
        <row r="106">
          <cell r="AZ106">
            <v>0</v>
          </cell>
        </row>
        <row r="107">
          <cell r="AZ107">
            <v>0</v>
          </cell>
        </row>
        <row r="108">
          <cell r="AZ108">
            <v>0</v>
          </cell>
        </row>
        <row r="109">
          <cell r="AZ109">
            <v>0</v>
          </cell>
        </row>
        <row r="128">
          <cell r="C128">
            <v>0</v>
          </cell>
        </row>
        <row r="176">
          <cell r="C176">
            <v>400</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refreshError="1"/>
      <sheetData sheetId="17"/>
      <sheetData sheetId="18"/>
      <sheetData sheetId="19" refreshError="1">
        <row r="24">
          <cell r="B24">
            <v>0.19700000000000001</v>
          </cell>
        </row>
      </sheetData>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ExRepositorySheet"/>
      <sheetName val="SAP WP (2)"/>
      <sheetName val="SAP WP"/>
      <sheetName val="Alan's"/>
      <sheetName val="Table"/>
      <sheetName val="Table (2)"/>
      <sheetName val="Graph"/>
    </sheetNames>
    <sheetDataSet>
      <sheetData sheetId="0" refreshError="1"/>
      <sheetData sheetId="1" refreshError="1"/>
      <sheetData sheetId="2" refreshError="1"/>
      <sheetData sheetId="3" refreshError="1"/>
      <sheetData sheetId="4"/>
      <sheetData sheetId="5"/>
      <sheetData sheetId="6"/>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ExRepositorySheet"/>
      <sheetName val="SAP WP (2)"/>
      <sheetName val="SAP WP"/>
      <sheetName val="Alan's"/>
      <sheetName val="Table"/>
      <sheetName val="Table (2)"/>
      <sheetName val="Graph"/>
    </sheetNames>
    <sheetDataSet>
      <sheetData sheetId="0" refreshError="1"/>
      <sheetData sheetId="1" refreshError="1"/>
      <sheetData sheetId="2" refreshError="1"/>
      <sheetData sheetId="3" refreshError="1"/>
      <sheetData sheetId="4"/>
      <sheetData sheetId="5"/>
      <sheetData sheetId="6"/>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udget by Acct."/>
      <sheetName val="Budget Summary"/>
      <sheetName val="Rec. by Acct."/>
      <sheetName val="Rec. Summary"/>
      <sheetName val="Var. Summary"/>
      <sheetName val="CORP GOAL OOR"/>
    </sheetNames>
    <sheetDataSet>
      <sheetData sheetId="0" refreshError="1"/>
      <sheetData sheetId="1" refreshError="1"/>
      <sheetData sheetId="2" refreshError="1"/>
      <sheetData sheetId="3" refreshError="1"/>
      <sheetData sheetId="4" refreshError="1"/>
      <sheetData sheetId="5"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udget by Acct."/>
      <sheetName val="Budget Summary"/>
      <sheetName val="Rec. by Acct."/>
      <sheetName val="Rec. Summary"/>
      <sheetName val="Var. Summary"/>
      <sheetName val="CORP GOAL OOR"/>
    </sheetNames>
    <sheetDataSet>
      <sheetData sheetId="0" refreshError="1"/>
      <sheetData sheetId="1" refreshError="1"/>
      <sheetData sheetId="2" refreshError="1"/>
      <sheetData sheetId="3" refreshError="1"/>
      <sheetData sheetId="4" refreshError="1"/>
      <sheetData sheetId="5"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sh"/>
      <sheetName val="Accrual"/>
    </sheetNames>
    <sheetDataSet>
      <sheetData sheetId="0" refreshError="1"/>
      <sheetData sheetId="1"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RC Plus 2009"/>
      <sheetName val="July PPBM"/>
      <sheetName val="10 Year Summary"/>
      <sheetName val="Assumptions"/>
      <sheetName val="Projection"/>
      <sheetName val="Delta"/>
      <sheetName val="Projection wo Client"/>
      <sheetName val="Delta wo Client"/>
      <sheetName val="Yellow Book - GRC wo Client"/>
      <sheetName val="Delta Yellow Book-GRC wo Client"/>
      <sheetName val="Delta Yellow Book-July PPBM"/>
    </sheetNames>
    <sheetDataSet>
      <sheetData sheetId="0" refreshError="1">
        <row r="7">
          <cell r="D7" t="str">
            <v>A</v>
          </cell>
          <cell r="P7">
            <v>0</v>
          </cell>
          <cell r="Q7">
            <v>1900</v>
          </cell>
          <cell r="R7">
            <v>0</v>
          </cell>
          <cell r="S7">
            <v>0</v>
          </cell>
          <cell r="T7">
            <v>0</v>
          </cell>
        </row>
        <row r="8">
          <cell r="D8" t="str">
            <v>N</v>
          </cell>
          <cell r="P8">
            <v>1836.6</v>
          </cell>
          <cell r="Q8">
            <v>4436.6000000000004</v>
          </cell>
          <cell r="R8">
            <v>4500</v>
          </cell>
          <cell r="S8">
            <v>5500</v>
          </cell>
          <cell r="T8">
            <v>4000</v>
          </cell>
        </row>
        <row r="9">
          <cell r="D9" t="str">
            <v>A</v>
          </cell>
          <cell r="P9">
            <v>0</v>
          </cell>
          <cell r="Q9">
            <v>0</v>
          </cell>
          <cell r="R9">
            <v>0</v>
          </cell>
          <cell r="S9">
            <v>0</v>
          </cell>
          <cell r="T9">
            <v>0</v>
          </cell>
        </row>
        <row r="10">
          <cell r="D10" t="str">
            <v>A</v>
          </cell>
          <cell r="P10">
            <v>0</v>
          </cell>
          <cell r="Q10">
            <v>0</v>
          </cell>
          <cell r="R10">
            <v>0</v>
          </cell>
          <cell r="S10">
            <v>0</v>
          </cell>
          <cell r="T10">
            <v>0</v>
          </cell>
        </row>
        <row r="11">
          <cell r="D11" t="str">
            <v>A</v>
          </cell>
          <cell r="P11">
            <v>0</v>
          </cell>
          <cell r="Q11">
            <v>381</v>
          </cell>
          <cell r="R11">
            <v>188</v>
          </cell>
          <cell r="S11">
            <v>34</v>
          </cell>
          <cell r="T11">
            <v>0</v>
          </cell>
        </row>
        <row r="12">
          <cell r="D12" t="str">
            <v>N</v>
          </cell>
          <cell r="P12">
            <v>0</v>
          </cell>
          <cell r="Q12">
            <v>0</v>
          </cell>
          <cell r="T12">
            <v>0</v>
          </cell>
        </row>
        <row r="13">
          <cell r="D13" t="str">
            <v>A</v>
          </cell>
          <cell r="P13">
            <v>1395.1</v>
          </cell>
          <cell r="Q13">
            <v>5000.7</v>
          </cell>
          <cell r="R13">
            <v>0</v>
          </cell>
          <cell r="S13">
            <v>0</v>
          </cell>
          <cell r="T13">
            <v>0</v>
          </cell>
        </row>
        <row r="14">
          <cell r="D14" t="str">
            <v>N</v>
          </cell>
          <cell r="P14">
            <v>400</v>
          </cell>
          <cell r="Q14">
            <v>640.79999999999995</v>
          </cell>
          <cell r="R14">
            <v>6000</v>
          </cell>
          <cell r="S14">
            <v>7500</v>
          </cell>
          <cell r="T14">
            <v>5911.6</v>
          </cell>
        </row>
        <row r="15">
          <cell r="D15" t="str">
            <v>Compt</v>
          </cell>
          <cell r="P15">
            <v>100</v>
          </cell>
          <cell r="Q15">
            <v>1727</v>
          </cell>
          <cell r="R15">
            <v>479</v>
          </cell>
          <cell r="S15">
            <v>109</v>
          </cell>
          <cell r="T15">
            <v>9</v>
          </cell>
        </row>
        <row r="16">
          <cell r="D16" t="str">
            <v>N</v>
          </cell>
          <cell r="P16">
            <v>0</v>
          </cell>
          <cell r="Q16">
            <v>0</v>
          </cell>
          <cell r="R16">
            <v>0</v>
          </cell>
          <cell r="S16">
            <v>0</v>
          </cell>
          <cell r="T16">
            <v>0</v>
          </cell>
        </row>
        <row r="17">
          <cell r="D17" t="str">
            <v>N</v>
          </cell>
          <cell r="P17">
            <v>3200</v>
          </cell>
          <cell r="Q17">
            <v>778.3</v>
          </cell>
          <cell r="R17">
            <v>0</v>
          </cell>
          <cell r="S17">
            <v>35</v>
          </cell>
          <cell r="T17">
            <v>135</v>
          </cell>
        </row>
        <row r="18">
          <cell r="D18" t="str">
            <v>N</v>
          </cell>
          <cell r="P18">
            <v>0</v>
          </cell>
          <cell r="Q18">
            <v>0</v>
          </cell>
          <cell r="R18">
            <v>0</v>
          </cell>
          <cell r="S18">
            <v>0</v>
          </cell>
          <cell r="T18">
            <v>0</v>
          </cell>
        </row>
        <row r="19">
          <cell r="D19" t="str">
            <v>N</v>
          </cell>
          <cell r="P19">
            <v>0</v>
          </cell>
          <cell r="Q19">
            <v>0</v>
          </cell>
          <cell r="R19">
            <v>0</v>
          </cell>
          <cell r="S19">
            <v>0</v>
          </cell>
          <cell r="T19">
            <v>0</v>
          </cell>
        </row>
        <row r="20">
          <cell r="D20" t="str">
            <v>A</v>
          </cell>
          <cell r="P20">
            <v>1730</v>
          </cell>
          <cell r="Q20">
            <v>1612.4</v>
          </cell>
          <cell r="R20">
            <v>0</v>
          </cell>
          <cell r="S20">
            <v>0</v>
          </cell>
          <cell r="T20">
            <v>0</v>
          </cell>
        </row>
        <row r="21">
          <cell r="D21" t="str">
            <v>A</v>
          </cell>
          <cell r="P21">
            <v>1900</v>
          </cell>
          <cell r="Q21">
            <v>0</v>
          </cell>
          <cell r="R21">
            <v>0</v>
          </cell>
          <cell r="S21">
            <v>0</v>
          </cell>
          <cell r="T21">
            <v>0</v>
          </cell>
        </row>
        <row r="22">
          <cell r="D22" t="str">
            <v>A</v>
          </cell>
          <cell r="P22">
            <v>2051.6999999999998</v>
          </cell>
          <cell r="Q22">
            <v>0</v>
          </cell>
          <cell r="R22">
            <v>0</v>
          </cell>
          <cell r="S22">
            <v>0</v>
          </cell>
          <cell r="T22">
            <v>0</v>
          </cell>
        </row>
        <row r="23">
          <cell r="D23" t="str">
            <v>N</v>
          </cell>
          <cell r="P23">
            <v>0</v>
          </cell>
          <cell r="Q23">
            <v>0</v>
          </cell>
          <cell r="R23">
            <v>0</v>
          </cell>
          <cell r="S23">
            <v>0</v>
          </cell>
          <cell r="T23">
            <v>0</v>
          </cell>
        </row>
        <row r="24">
          <cell r="D24" t="str">
            <v>N</v>
          </cell>
          <cell r="P24">
            <v>3300</v>
          </cell>
          <cell r="Q24">
            <v>20480</v>
          </cell>
          <cell r="R24">
            <v>39300</v>
          </cell>
          <cell r="S24">
            <v>46900</v>
          </cell>
          <cell r="T24">
            <v>53500</v>
          </cell>
        </row>
        <row r="26">
          <cell r="P26">
            <v>15913.400000000001</v>
          </cell>
          <cell r="Q26">
            <v>36956.800000000003</v>
          </cell>
          <cell r="R26">
            <v>50467</v>
          </cell>
          <cell r="S26">
            <v>60078</v>
          </cell>
          <cell r="T26">
            <v>63555.6</v>
          </cell>
        </row>
        <row r="32">
          <cell r="D32" t="str">
            <v>A</v>
          </cell>
          <cell r="P32">
            <v>250</v>
          </cell>
          <cell r="Q32">
            <v>119.5</v>
          </cell>
          <cell r="R32">
            <v>200</v>
          </cell>
          <cell r="S32">
            <v>206</v>
          </cell>
          <cell r="T32">
            <v>212.2</v>
          </cell>
        </row>
        <row r="33">
          <cell r="D33" t="str">
            <v>A</v>
          </cell>
          <cell r="P33">
            <v>1625</v>
          </cell>
          <cell r="Q33">
            <v>2041</v>
          </cell>
          <cell r="R33">
            <v>500</v>
          </cell>
          <cell r="S33">
            <v>500</v>
          </cell>
          <cell r="T33">
            <v>500</v>
          </cell>
        </row>
        <row r="34">
          <cell r="D34" t="str">
            <v>A</v>
          </cell>
          <cell r="P34">
            <v>101</v>
          </cell>
          <cell r="Q34">
            <v>101</v>
          </cell>
          <cell r="R34">
            <v>101</v>
          </cell>
          <cell r="S34">
            <v>104</v>
          </cell>
          <cell r="T34">
            <v>107.1</v>
          </cell>
        </row>
        <row r="35">
          <cell r="D35" t="str">
            <v>A</v>
          </cell>
          <cell r="P35">
            <v>79</v>
          </cell>
          <cell r="Q35">
            <v>79</v>
          </cell>
          <cell r="R35">
            <v>79</v>
          </cell>
          <cell r="S35">
            <v>81.400000000000006</v>
          </cell>
          <cell r="T35">
            <v>83.8</v>
          </cell>
        </row>
        <row r="36">
          <cell r="D36" t="str">
            <v>A</v>
          </cell>
          <cell r="P36">
            <v>130.5</v>
          </cell>
          <cell r="Q36">
            <v>130.5</v>
          </cell>
          <cell r="R36">
            <v>0</v>
          </cell>
          <cell r="S36">
            <v>0</v>
          </cell>
          <cell r="T36">
            <v>0</v>
          </cell>
        </row>
        <row r="37">
          <cell r="D37" t="str">
            <v>A</v>
          </cell>
          <cell r="P37">
            <v>900</v>
          </cell>
          <cell r="Q37">
            <v>900</v>
          </cell>
          <cell r="R37">
            <v>0</v>
          </cell>
          <cell r="S37">
            <v>0</v>
          </cell>
          <cell r="T37">
            <v>0</v>
          </cell>
        </row>
        <row r="38">
          <cell r="D38" t="str">
            <v>A</v>
          </cell>
          <cell r="P38">
            <v>150</v>
          </cell>
          <cell r="Q38">
            <v>150</v>
          </cell>
          <cell r="R38">
            <v>0</v>
          </cell>
          <cell r="S38">
            <v>0</v>
          </cell>
          <cell r="T38">
            <v>0</v>
          </cell>
        </row>
        <row r="40">
          <cell r="P40">
            <v>3235.5</v>
          </cell>
          <cell r="Q40">
            <v>3521</v>
          </cell>
          <cell r="R40">
            <v>880</v>
          </cell>
          <cell r="S40">
            <v>891.4</v>
          </cell>
          <cell r="T40">
            <v>903.1</v>
          </cell>
        </row>
        <row r="47">
          <cell r="P47">
            <v>0</v>
          </cell>
          <cell r="Q47">
            <v>0</v>
          </cell>
          <cell r="R47">
            <v>0</v>
          </cell>
          <cell r="S47">
            <v>0</v>
          </cell>
          <cell r="T47">
            <v>0</v>
          </cell>
        </row>
        <row r="50">
          <cell r="P50">
            <v>19148.900000000001</v>
          </cell>
          <cell r="Q50">
            <v>40477.800000000003</v>
          </cell>
          <cell r="R50">
            <v>51347</v>
          </cell>
          <cell r="S50">
            <v>60969.4</v>
          </cell>
          <cell r="T50">
            <v>64458.7</v>
          </cell>
        </row>
        <row r="51">
          <cell r="P51">
            <v>15913.400000000001</v>
          </cell>
          <cell r="Q51">
            <v>36956.800000000003</v>
          </cell>
          <cell r="R51">
            <v>50467</v>
          </cell>
          <cell r="S51">
            <v>60078</v>
          </cell>
          <cell r="T51">
            <v>63555.6</v>
          </cell>
        </row>
        <row r="53">
          <cell r="Q53">
            <v>3666.3</v>
          </cell>
          <cell r="R53">
            <v>5632.2</v>
          </cell>
          <cell r="S53">
            <v>2090.6</v>
          </cell>
          <cell r="T53">
            <v>1219.2</v>
          </cell>
        </row>
        <row r="54">
          <cell r="Q54">
            <v>1151</v>
          </cell>
          <cell r="R54">
            <v>2783.8999999999996</v>
          </cell>
          <cell r="S54">
            <v>6262.7</v>
          </cell>
          <cell r="T54">
            <v>705.5</v>
          </cell>
        </row>
        <row r="55">
          <cell r="Q55">
            <v>5815.1</v>
          </cell>
          <cell r="R55">
            <v>0</v>
          </cell>
          <cell r="S55">
            <v>2090.6999999999998</v>
          </cell>
          <cell r="T55">
            <v>1906.6</v>
          </cell>
        </row>
        <row r="56">
          <cell r="Q56">
            <v>4423.5</v>
          </cell>
        </row>
        <row r="57">
          <cell r="D57" t="str">
            <v>S</v>
          </cell>
          <cell r="P57">
            <v>1392.9</v>
          </cell>
          <cell r="Q57">
            <v>0</v>
          </cell>
          <cell r="R57">
            <v>1764.2</v>
          </cell>
          <cell r="S57">
            <v>530.79999999999995</v>
          </cell>
          <cell r="T57">
            <v>2800.5</v>
          </cell>
        </row>
        <row r="58">
          <cell r="D58" t="str">
            <v>S</v>
          </cell>
          <cell r="P58">
            <v>135.69999999999999</v>
          </cell>
          <cell r="Q58">
            <v>0</v>
          </cell>
          <cell r="R58">
            <v>0</v>
          </cell>
          <cell r="S58">
            <v>2657.8</v>
          </cell>
          <cell r="T58">
            <v>0</v>
          </cell>
        </row>
        <row r="59">
          <cell r="D59" t="str">
            <v>S</v>
          </cell>
          <cell r="P59">
            <v>760.3</v>
          </cell>
          <cell r="Q59">
            <v>520.29999999999995</v>
          </cell>
          <cell r="R59">
            <v>294.10000000000002</v>
          </cell>
          <cell r="S59">
            <v>576.79999999999995</v>
          </cell>
          <cell r="T59">
            <v>746.5</v>
          </cell>
        </row>
        <row r="60">
          <cell r="D60" t="str">
            <v>M</v>
          </cell>
          <cell r="P60">
            <v>808.8</v>
          </cell>
          <cell r="Q60">
            <v>0</v>
          </cell>
          <cell r="R60">
            <v>1518.9</v>
          </cell>
          <cell r="S60">
            <v>1923.3</v>
          </cell>
          <cell r="T60">
            <v>2740.4</v>
          </cell>
        </row>
        <row r="61">
          <cell r="D61" t="str">
            <v>M</v>
          </cell>
          <cell r="P61">
            <v>574.20000000000005</v>
          </cell>
          <cell r="Q61">
            <v>1192</v>
          </cell>
          <cell r="R61">
            <v>998.4</v>
          </cell>
          <cell r="S61">
            <v>998.4</v>
          </cell>
          <cell r="T61">
            <v>998.4</v>
          </cell>
        </row>
        <row r="62">
          <cell r="D62" t="str">
            <v>M</v>
          </cell>
          <cell r="P62">
            <v>1650.1</v>
          </cell>
          <cell r="Q62">
            <v>1034.0999999999999</v>
          </cell>
          <cell r="R62">
            <v>1650.1</v>
          </cell>
          <cell r="S62">
            <v>1650.1</v>
          </cell>
          <cell r="T62">
            <v>1650.1</v>
          </cell>
        </row>
        <row r="63">
          <cell r="D63" t="str">
            <v>M</v>
          </cell>
          <cell r="P63">
            <v>1131</v>
          </cell>
          <cell r="Q63">
            <v>4089.5</v>
          </cell>
          <cell r="R63">
            <v>1131</v>
          </cell>
          <cell r="S63">
            <v>1131</v>
          </cell>
          <cell r="T63">
            <v>1131</v>
          </cell>
        </row>
        <row r="64">
          <cell r="D64" t="str">
            <v>M</v>
          </cell>
          <cell r="P64">
            <v>5868.7</v>
          </cell>
          <cell r="Q64">
            <v>2588.1999999999998</v>
          </cell>
          <cell r="R64">
            <v>2724.5</v>
          </cell>
          <cell r="S64">
            <v>3230.1</v>
          </cell>
          <cell r="T64">
            <v>2724.6</v>
          </cell>
        </row>
        <row r="65">
          <cell r="D65" t="str">
            <v>M</v>
          </cell>
          <cell r="P65">
            <v>1011</v>
          </cell>
          <cell r="Q65">
            <v>1256.7</v>
          </cell>
          <cell r="R65">
            <v>151.69999999999999</v>
          </cell>
          <cell r="S65">
            <v>1617.6</v>
          </cell>
          <cell r="T65">
            <v>1112.0999999999999</v>
          </cell>
        </row>
        <row r="66">
          <cell r="D66" t="str">
            <v>O</v>
          </cell>
          <cell r="P66">
            <v>0</v>
          </cell>
          <cell r="Q66">
            <v>0</v>
          </cell>
          <cell r="R66">
            <v>0</v>
          </cell>
          <cell r="S66">
            <v>0</v>
          </cell>
          <cell r="T66">
            <v>0</v>
          </cell>
        </row>
        <row r="67">
          <cell r="D67" t="str">
            <v>O</v>
          </cell>
          <cell r="P67">
            <v>7481.2</v>
          </cell>
          <cell r="Q67">
            <v>9024.4000000000015</v>
          </cell>
          <cell r="R67">
            <v>4533.6000000000004</v>
          </cell>
          <cell r="S67">
            <v>5362.5</v>
          </cell>
          <cell r="T67">
            <v>4754.1000000000004</v>
          </cell>
        </row>
        <row r="68">
          <cell r="D68" t="str">
            <v>O</v>
          </cell>
          <cell r="P68">
            <v>2224.4</v>
          </cell>
          <cell r="Q68">
            <v>1105</v>
          </cell>
          <cell r="R68">
            <v>1833.4</v>
          </cell>
          <cell r="S68">
            <v>2405.6999999999998</v>
          </cell>
          <cell r="T68">
            <v>2472.3000000000002</v>
          </cell>
        </row>
        <row r="69">
          <cell r="D69" t="str">
            <v>O</v>
          </cell>
          <cell r="P69">
            <v>0</v>
          </cell>
          <cell r="Q69">
            <v>0</v>
          </cell>
          <cell r="R69">
            <v>565.5</v>
          </cell>
          <cell r="S69">
            <v>565.5</v>
          </cell>
          <cell r="T69">
            <v>565.5</v>
          </cell>
        </row>
        <row r="70">
          <cell r="D70" t="str">
            <v>M</v>
          </cell>
          <cell r="P70">
            <v>4038.2</v>
          </cell>
          <cell r="Q70">
            <v>3373</v>
          </cell>
          <cell r="R70">
            <v>6217.7</v>
          </cell>
          <cell r="S70">
            <v>3421.8</v>
          </cell>
          <cell r="T70">
            <v>3421.8</v>
          </cell>
        </row>
        <row r="71">
          <cell r="D71" t="str">
            <v>M</v>
          </cell>
          <cell r="P71">
            <v>2980.8</v>
          </cell>
          <cell r="Q71">
            <v>1605</v>
          </cell>
          <cell r="R71">
            <v>251.7</v>
          </cell>
          <cell r="S71">
            <v>1264.0999999999999</v>
          </cell>
          <cell r="T71">
            <v>0</v>
          </cell>
        </row>
        <row r="72">
          <cell r="D72" t="str">
            <v>M</v>
          </cell>
          <cell r="P72">
            <v>3820.4</v>
          </cell>
          <cell r="Q72">
            <v>4286.3999999999996</v>
          </cell>
          <cell r="R72">
            <v>2628.2</v>
          </cell>
          <cell r="S72">
            <v>2994.2</v>
          </cell>
          <cell r="T72">
            <v>9897.5</v>
          </cell>
        </row>
        <row r="73">
          <cell r="D73" t="str">
            <v>N</v>
          </cell>
          <cell r="P73">
            <v>0</v>
          </cell>
          <cell r="Q73">
            <v>0</v>
          </cell>
          <cell r="R73">
            <v>0</v>
          </cell>
          <cell r="S73">
            <v>0</v>
          </cell>
          <cell r="T73">
            <v>0</v>
          </cell>
        </row>
        <row r="76">
          <cell r="D76" t="str">
            <v>N</v>
          </cell>
          <cell r="P76">
            <v>0</v>
          </cell>
          <cell r="Q76">
            <v>0</v>
          </cell>
          <cell r="R76">
            <v>6600</v>
          </cell>
          <cell r="S76">
            <v>0</v>
          </cell>
          <cell r="T76">
            <v>0</v>
          </cell>
        </row>
        <row r="77">
          <cell r="D77" t="str">
            <v>G</v>
          </cell>
          <cell r="P77">
            <v>160</v>
          </cell>
          <cell r="Q77">
            <v>160</v>
          </cell>
          <cell r="R77">
            <v>160</v>
          </cell>
          <cell r="S77">
            <v>160</v>
          </cell>
          <cell r="T77">
            <v>160</v>
          </cell>
        </row>
        <row r="78">
          <cell r="D78" t="str">
            <v>M</v>
          </cell>
          <cell r="P78">
            <v>0</v>
          </cell>
          <cell r="Q78">
            <v>0</v>
          </cell>
          <cell r="R78">
            <v>0</v>
          </cell>
          <cell r="S78">
            <v>1024</v>
          </cell>
          <cell r="T78">
            <v>10903.9</v>
          </cell>
        </row>
        <row r="79">
          <cell r="D79" t="str">
            <v>M</v>
          </cell>
          <cell r="P79">
            <v>0</v>
          </cell>
          <cell r="Q79">
            <v>1235.4000000000001</v>
          </cell>
          <cell r="R79">
            <v>8654.2000000000007</v>
          </cell>
          <cell r="S79">
            <v>5955.8</v>
          </cell>
          <cell r="T79">
            <v>2667.5</v>
          </cell>
        </row>
        <row r="80">
          <cell r="Q80">
            <v>994</v>
          </cell>
        </row>
        <row r="81">
          <cell r="D81" t="str">
            <v>S</v>
          </cell>
          <cell r="P81">
            <v>710</v>
          </cell>
          <cell r="Q81">
            <v>1392</v>
          </cell>
          <cell r="R81">
            <v>1018</v>
          </cell>
          <cell r="S81">
            <v>949</v>
          </cell>
          <cell r="T81">
            <v>1043</v>
          </cell>
        </row>
        <row r="83">
          <cell r="P83">
            <v>34747.700000000004</v>
          </cell>
          <cell r="Q83">
            <v>48911.900000000009</v>
          </cell>
          <cell r="R83">
            <v>51111.3</v>
          </cell>
          <cell r="S83">
            <v>48862.499999999993</v>
          </cell>
          <cell r="T83">
            <v>53620.5</v>
          </cell>
        </row>
        <row r="86">
          <cell r="D86" t="str">
            <v>M</v>
          </cell>
          <cell r="P86">
            <v>956.1</v>
          </cell>
          <cell r="Q86">
            <v>3585.4</v>
          </cell>
          <cell r="R86">
            <v>1034</v>
          </cell>
          <cell r="S86">
            <v>1076</v>
          </cell>
          <cell r="T86">
            <v>1119</v>
          </cell>
        </row>
        <row r="87">
          <cell r="D87" t="str">
            <v>M</v>
          </cell>
          <cell r="P87">
            <v>3995.8</v>
          </cell>
          <cell r="Q87">
            <v>4139.1000000000004</v>
          </cell>
          <cell r="R87">
            <v>4319</v>
          </cell>
          <cell r="S87">
            <v>4490</v>
          </cell>
          <cell r="T87">
            <v>4669</v>
          </cell>
        </row>
        <row r="88">
          <cell r="D88" t="str">
            <v>M</v>
          </cell>
          <cell r="P88">
            <v>509.5</v>
          </cell>
          <cell r="Q88">
            <v>542.79999999999995</v>
          </cell>
          <cell r="R88">
            <v>526</v>
          </cell>
          <cell r="S88">
            <v>505</v>
          </cell>
          <cell r="T88">
            <v>579</v>
          </cell>
        </row>
        <row r="89">
          <cell r="D89" t="str">
            <v>S</v>
          </cell>
          <cell r="P89">
            <v>100</v>
          </cell>
          <cell r="Q89">
            <v>100</v>
          </cell>
          <cell r="R89">
            <v>100</v>
          </cell>
          <cell r="S89">
            <v>100</v>
          </cell>
          <cell r="T89">
            <v>100</v>
          </cell>
        </row>
        <row r="90">
          <cell r="D90" t="str">
            <v>O</v>
          </cell>
          <cell r="P90">
            <v>3123</v>
          </cell>
          <cell r="Q90">
            <v>3344.3</v>
          </cell>
          <cell r="R90">
            <v>3378</v>
          </cell>
          <cell r="S90">
            <v>3513</v>
          </cell>
          <cell r="T90">
            <v>3654</v>
          </cell>
        </row>
        <row r="95">
          <cell r="D95" t="str">
            <v>M</v>
          </cell>
          <cell r="P95">
            <v>11248.6</v>
          </cell>
          <cell r="Q95">
            <v>11698.6</v>
          </cell>
          <cell r="R95">
            <v>12166.5</v>
          </cell>
          <cell r="S95">
            <v>12653.2</v>
          </cell>
          <cell r="T95">
            <v>13159</v>
          </cell>
        </row>
        <row r="97">
          <cell r="D97" t="str">
            <v>O</v>
          </cell>
          <cell r="P97">
            <v>300</v>
          </cell>
          <cell r="Q97">
            <v>0</v>
          </cell>
          <cell r="R97">
            <v>0</v>
          </cell>
          <cell r="S97">
            <v>0</v>
          </cell>
          <cell r="T97">
            <v>0</v>
          </cell>
        </row>
        <row r="98">
          <cell r="D98" t="str">
            <v>R</v>
          </cell>
          <cell r="P98">
            <v>915.2</v>
          </cell>
          <cell r="Q98">
            <v>0</v>
          </cell>
          <cell r="R98">
            <v>0</v>
          </cell>
          <cell r="S98">
            <v>0</v>
          </cell>
          <cell r="T98">
            <v>0</v>
          </cell>
        </row>
        <row r="99">
          <cell r="D99" t="str">
            <v>R</v>
          </cell>
          <cell r="P99">
            <v>527.1</v>
          </cell>
          <cell r="Q99">
            <v>548</v>
          </cell>
          <cell r="R99">
            <v>570</v>
          </cell>
          <cell r="S99">
            <v>592.79999999999995</v>
          </cell>
          <cell r="T99">
            <v>616.5</v>
          </cell>
        </row>
        <row r="101">
          <cell r="D101" t="str">
            <v>M</v>
          </cell>
          <cell r="P101">
            <v>0</v>
          </cell>
          <cell r="Q101">
            <v>0</v>
          </cell>
          <cell r="R101">
            <v>0</v>
          </cell>
          <cell r="S101">
            <v>125</v>
          </cell>
          <cell r="T101">
            <v>0</v>
          </cell>
        </row>
        <row r="102">
          <cell r="D102" t="str">
            <v>M</v>
          </cell>
          <cell r="P102">
            <v>750</v>
          </cell>
          <cell r="Q102">
            <v>1200</v>
          </cell>
          <cell r="R102">
            <v>2000</v>
          </cell>
          <cell r="S102">
            <v>1000</v>
          </cell>
          <cell r="T102">
            <v>1030</v>
          </cell>
        </row>
        <row r="103">
          <cell r="D103" t="str">
            <v>M</v>
          </cell>
          <cell r="P103">
            <v>5144.3</v>
          </cell>
          <cell r="Q103">
            <v>4701.6000000000004</v>
          </cell>
          <cell r="R103">
            <v>4830.8</v>
          </cell>
          <cell r="S103">
            <v>4365.8</v>
          </cell>
          <cell r="T103">
            <v>5261.8</v>
          </cell>
        </row>
        <row r="104">
          <cell r="D104" t="str">
            <v>M</v>
          </cell>
          <cell r="P104">
            <v>0</v>
          </cell>
          <cell r="Q104">
            <v>0</v>
          </cell>
          <cell r="R104">
            <v>0</v>
          </cell>
          <cell r="S104">
            <v>0</v>
          </cell>
          <cell r="T104">
            <v>0</v>
          </cell>
        </row>
        <row r="105">
          <cell r="D105" t="str">
            <v>M</v>
          </cell>
          <cell r="P105">
            <v>165</v>
          </cell>
          <cell r="Q105">
            <v>0</v>
          </cell>
          <cell r="R105">
            <v>0</v>
          </cell>
          <cell r="S105">
            <v>0</v>
          </cell>
          <cell r="T105">
            <v>0</v>
          </cell>
        </row>
        <row r="106">
          <cell r="D106" t="str">
            <v>G</v>
          </cell>
          <cell r="P106">
            <v>0</v>
          </cell>
          <cell r="Q106">
            <v>203.8</v>
          </cell>
          <cell r="R106">
            <v>500</v>
          </cell>
          <cell r="S106">
            <v>500</v>
          </cell>
          <cell r="T106">
            <v>500</v>
          </cell>
        </row>
        <row r="107">
          <cell r="Q107">
            <v>90</v>
          </cell>
        </row>
        <row r="108">
          <cell r="D108" t="str">
            <v>M</v>
          </cell>
          <cell r="P108">
            <v>300</v>
          </cell>
          <cell r="Q108">
            <v>200</v>
          </cell>
          <cell r="R108">
            <v>400</v>
          </cell>
          <cell r="S108">
            <v>309</v>
          </cell>
          <cell r="T108">
            <v>318.3</v>
          </cell>
        </row>
        <row r="109">
          <cell r="D109" t="str">
            <v>M</v>
          </cell>
          <cell r="P109">
            <v>1309</v>
          </cell>
          <cell r="Q109">
            <v>450</v>
          </cell>
          <cell r="R109">
            <v>0</v>
          </cell>
          <cell r="S109">
            <v>0</v>
          </cell>
          <cell r="T109">
            <v>0</v>
          </cell>
        </row>
        <row r="110">
          <cell r="D110" t="str">
            <v>M</v>
          </cell>
          <cell r="P110">
            <v>100</v>
          </cell>
          <cell r="Q110">
            <v>50</v>
          </cell>
          <cell r="R110">
            <v>100</v>
          </cell>
          <cell r="S110">
            <v>103</v>
          </cell>
          <cell r="T110">
            <v>106.1</v>
          </cell>
        </row>
        <row r="111">
          <cell r="D111" t="str">
            <v>R</v>
          </cell>
          <cell r="P111">
            <v>459</v>
          </cell>
          <cell r="Q111">
            <v>459</v>
          </cell>
          <cell r="R111">
            <v>459</v>
          </cell>
          <cell r="S111">
            <v>472.8</v>
          </cell>
          <cell r="T111">
            <v>487</v>
          </cell>
        </row>
        <row r="112">
          <cell r="D112" t="str">
            <v>R</v>
          </cell>
          <cell r="P112">
            <v>0</v>
          </cell>
          <cell r="Q112">
            <v>0</v>
          </cell>
          <cell r="R112">
            <v>0</v>
          </cell>
          <cell r="S112">
            <v>0</v>
          </cell>
          <cell r="T112">
            <v>100</v>
          </cell>
        </row>
        <row r="113">
          <cell r="Q113">
            <v>180</v>
          </cell>
        </row>
        <row r="114">
          <cell r="Q114">
            <v>321</v>
          </cell>
        </row>
        <row r="115">
          <cell r="D115" t="str">
            <v>M</v>
          </cell>
          <cell r="P115">
            <v>0</v>
          </cell>
          <cell r="Q115">
            <v>0</v>
          </cell>
          <cell r="R115">
            <v>0</v>
          </cell>
          <cell r="S115">
            <v>0</v>
          </cell>
          <cell r="T115">
            <v>0</v>
          </cell>
        </row>
        <row r="116">
          <cell r="D116" t="str">
            <v>R</v>
          </cell>
          <cell r="P116">
            <v>0</v>
          </cell>
          <cell r="Q116">
            <v>108</v>
          </cell>
          <cell r="R116">
            <v>0</v>
          </cell>
          <cell r="S116">
            <v>0</v>
          </cell>
          <cell r="T116">
            <v>0</v>
          </cell>
        </row>
        <row r="117">
          <cell r="Q117">
            <v>60</v>
          </cell>
        </row>
        <row r="118">
          <cell r="D118" t="str">
            <v>R</v>
          </cell>
          <cell r="P118">
            <v>0</v>
          </cell>
          <cell r="Q118">
            <v>0</v>
          </cell>
          <cell r="R118">
            <v>0</v>
          </cell>
          <cell r="S118">
            <v>0</v>
          </cell>
          <cell r="T118">
            <v>0</v>
          </cell>
        </row>
        <row r="119">
          <cell r="D119" t="str">
            <v>R</v>
          </cell>
          <cell r="P119">
            <v>0</v>
          </cell>
          <cell r="Q119">
            <v>0</v>
          </cell>
          <cell r="R119">
            <v>0</v>
          </cell>
          <cell r="S119">
            <v>0</v>
          </cell>
          <cell r="T119">
            <v>0</v>
          </cell>
        </row>
        <row r="120">
          <cell r="D120" t="str">
            <v>M</v>
          </cell>
          <cell r="P120">
            <v>0</v>
          </cell>
          <cell r="Q120">
            <v>555</v>
          </cell>
          <cell r="R120">
            <v>0</v>
          </cell>
          <cell r="S120">
            <v>0</v>
          </cell>
          <cell r="T120">
            <v>0</v>
          </cell>
        </row>
        <row r="121">
          <cell r="D121" t="str">
            <v>G</v>
          </cell>
          <cell r="P121">
            <v>0</v>
          </cell>
          <cell r="Q121">
            <v>0</v>
          </cell>
          <cell r="R121">
            <v>0</v>
          </cell>
          <cell r="S121">
            <v>1000</v>
          </cell>
          <cell r="T121">
            <v>3500</v>
          </cell>
        </row>
        <row r="122">
          <cell r="D122" t="str">
            <v>M</v>
          </cell>
          <cell r="P122">
            <v>325</v>
          </cell>
          <cell r="Q122">
            <v>325</v>
          </cell>
          <cell r="R122">
            <v>325</v>
          </cell>
          <cell r="S122">
            <v>0</v>
          </cell>
          <cell r="T122">
            <v>0</v>
          </cell>
        </row>
        <row r="123">
          <cell r="D123" t="str">
            <v>M</v>
          </cell>
          <cell r="P123">
            <v>270</v>
          </cell>
          <cell r="Q123">
            <v>0</v>
          </cell>
          <cell r="R123">
            <v>0</v>
          </cell>
          <cell r="S123">
            <v>0</v>
          </cell>
          <cell r="T123">
            <v>0</v>
          </cell>
        </row>
        <row r="124">
          <cell r="D124" t="str">
            <v>M</v>
          </cell>
          <cell r="P124">
            <v>84</v>
          </cell>
        </row>
        <row r="125">
          <cell r="D125" t="str">
            <v>M</v>
          </cell>
          <cell r="P125">
            <v>717</v>
          </cell>
          <cell r="Q125">
            <v>368</v>
          </cell>
          <cell r="R125">
            <v>191</v>
          </cell>
          <cell r="S125">
            <v>199</v>
          </cell>
          <cell r="T125">
            <v>207</v>
          </cell>
        </row>
        <row r="126">
          <cell r="D126" t="str">
            <v>M</v>
          </cell>
          <cell r="P126">
            <v>0</v>
          </cell>
          <cell r="Q126">
            <v>20</v>
          </cell>
          <cell r="R126">
            <v>20</v>
          </cell>
          <cell r="S126">
            <v>20</v>
          </cell>
          <cell r="T126">
            <v>20</v>
          </cell>
        </row>
        <row r="127">
          <cell r="D127" t="str">
            <v>M</v>
          </cell>
          <cell r="P127">
            <v>1000</v>
          </cell>
          <cell r="Q127">
            <v>276.3</v>
          </cell>
          <cell r="R127">
            <v>1000</v>
          </cell>
          <cell r="S127">
            <v>0</v>
          </cell>
          <cell r="T127">
            <v>0</v>
          </cell>
        </row>
        <row r="128">
          <cell r="D128" t="str">
            <v>M</v>
          </cell>
          <cell r="Q128">
            <v>470</v>
          </cell>
          <cell r="R128">
            <v>325</v>
          </cell>
        </row>
        <row r="129">
          <cell r="D129" t="str">
            <v>M</v>
          </cell>
          <cell r="Q129">
            <v>1414</v>
          </cell>
          <cell r="R129">
            <v>220</v>
          </cell>
        </row>
        <row r="130">
          <cell r="D130" t="str">
            <v>M</v>
          </cell>
          <cell r="Q130">
            <v>1260.5</v>
          </cell>
          <cell r="R130">
            <v>174.5</v>
          </cell>
        </row>
        <row r="131">
          <cell r="D131" t="str">
            <v>G</v>
          </cell>
          <cell r="P131">
            <v>0</v>
          </cell>
          <cell r="Q131">
            <v>100</v>
          </cell>
          <cell r="R131">
            <v>675</v>
          </cell>
          <cell r="S131">
            <v>0</v>
          </cell>
          <cell r="T131">
            <v>0</v>
          </cell>
        </row>
        <row r="132">
          <cell r="D132" t="str">
            <v>R</v>
          </cell>
          <cell r="P132">
            <v>0</v>
          </cell>
          <cell r="Q132">
            <v>0</v>
          </cell>
          <cell r="R132">
            <v>0</v>
          </cell>
          <cell r="S132">
            <v>0</v>
          </cell>
          <cell r="T132">
            <v>0</v>
          </cell>
        </row>
        <row r="133">
          <cell r="D133" t="str">
            <v>R</v>
          </cell>
          <cell r="P133">
            <v>0</v>
          </cell>
          <cell r="Q133">
            <v>0</v>
          </cell>
          <cell r="R133">
            <v>0</v>
          </cell>
          <cell r="S133">
            <v>52</v>
          </cell>
          <cell r="T133">
            <v>0</v>
          </cell>
        </row>
        <row r="134">
          <cell r="D134" t="str">
            <v>R</v>
          </cell>
          <cell r="P134">
            <v>0</v>
          </cell>
          <cell r="Q134">
            <v>0</v>
          </cell>
          <cell r="R134">
            <v>0</v>
          </cell>
          <cell r="S134">
            <v>0</v>
          </cell>
          <cell r="T134">
            <v>0</v>
          </cell>
        </row>
        <row r="135">
          <cell r="D135" t="str">
            <v>R</v>
          </cell>
          <cell r="P135">
            <v>0</v>
          </cell>
          <cell r="Q135">
            <v>0</v>
          </cell>
          <cell r="R135">
            <v>500</v>
          </cell>
          <cell r="S135">
            <v>0</v>
          </cell>
          <cell r="T135">
            <v>0</v>
          </cell>
        </row>
        <row r="136">
          <cell r="D136" t="str">
            <v>M</v>
          </cell>
          <cell r="Q136">
            <v>0</v>
          </cell>
        </row>
        <row r="137">
          <cell r="D137" t="str">
            <v>M</v>
          </cell>
          <cell r="Q137">
            <v>0</v>
          </cell>
          <cell r="R137">
            <v>500</v>
          </cell>
          <cell r="S137">
            <v>4400</v>
          </cell>
          <cell r="T137">
            <v>7350</v>
          </cell>
        </row>
        <row r="138">
          <cell r="D138" t="str">
            <v>M</v>
          </cell>
          <cell r="Q138">
            <v>0</v>
          </cell>
          <cell r="T138">
            <v>2000</v>
          </cell>
        </row>
        <row r="139">
          <cell r="D139" t="str">
            <v>M</v>
          </cell>
          <cell r="P139">
            <v>0</v>
          </cell>
          <cell r="Q139">
            <v>0</v>
          </cell>
          <cell r="R139">
            <v>100</v>
          </cell>
          <cell r="S139">
            <v>500</v>
          </cell>
          <cell r="T139">
            <v>0</v>
          </cell>
        </row>
        <row r="140">
          <cell r="D140" t="str">
            <v>G</v>
          </cell>
          <cell r="P140">
            <v>0</v>
          </cell>
          <cell r="Q140">
            <v>0</v>
          </cell>
          <cell r="R140">
            <v>0</v>
          </cell>
          <cell r="S140">
            <v>0</v>
          </cell>
          <cell r="T140">
            <v>0</v>
          </cell>
        </row>
        <row r="141">
          <cell r="D141" t="str">
            <v>M</v>
          </cell>
          <cell r="P141">
            <v>0</v>
          </cell>
          <cell r="Q141">
            <v>0</v>
          </cell>
          <cell r="R141">
            <v>0</v>
          </cell>
          <cell r="S141">
            <v>0</v>
          </cell>
          <cell r="T141">
            <v>0</v>
          </cell>
        </row>
        <row r="142">
          <cell r="D142" t="str">
            <v>G</v>
          </cell>
          <cell r="P142">
            <v>0</v>
          </cell>
          <cell r="Q142">
            <v>0</v>
          </cell>
          <cell r="R142">
            <v>0</v>
          </cell>
          <cell r="S142">
            <v>100</v>
          </cell>
          <cell r="T142">
            <v>0</v>
          </cell>
        </row>
        <row r="143">
          <cell r="D143" t="str">
            <v>G</v>
          </cell>
          <cell r="P143">
            <v>0</v>
          </cell>
          <cell r="Q143">
            <v>0</v>
          </cell>
          <cell r="R143">
            <v>0</v>
          </cell>
          <cell r="S143">
            <v>0</v>
          </cell>
          <cell r="T143">
            <v>0</v>
          </cell>
        </row>
        <row r="144">
          <cell r="Q144">
            <v>0</v>
          </cell>
          <cell r="T144">
            <v>600</v>
          </cell>
        </row>
        <row r="145">
          <cell r="Q145">
            <v>0</v>
          </cell>
          <cell r="R145">
            <v>200</v>
          </cell>
          <cell r="T145">
            <v>0</v>
          </cell>
        </row>
        <row r="146">
          <cell r="Q146">
            <v>0</v>
          </cell>
        </row>
        <row r="147">
          <cell r="Q147">
            <v>0</v>
          </cell>
          <cell r="R147">
            <v>33</v>
          </cell>
        </row>
        <row r="148">
          <cell r="Q148">
            <v>0</v>
          </cell>
        </row>
        <row r="150">
          <cell r="Q150">
            <v>500</v>
          </cell>
        </row>
        <row r="151">
          <cell r="Q151">
            <v>500</v>
          </cell>
        </row>
        <row r="153">
          <cell r="Q153">
            <v>500</v>
          </cell>
        </row>
        <row r="163">
          <cell r="Q163">
            <v>608</v>
          </cell>
        </row>
        <row r="164">
          <cell r="Q164">
            <v>58</v>
          </cell>
        </row>
        <row r="165">
          <cell r="Q165">
            <v>720.9</v>
          </cell>
        </row>
        <row r="167">
          <cell r="Q167">
            <v>47</v>
          </cell>
        </row>
        <row r="168">
          <cell r="D168" t="str">
            <v>A</v>
          </cell>
          <cell r="P168">
            <v>249.1</v>
          </cell>
          <cell r="Q168">
            <v>0</v>
          </cell>
          <cell r="R168">
            <v>0</v>
          </cell>
          <cell r="S168">
            <v>0</v>
          </cell>
          <cell r="T168">
            <v>0</v>
          </cell>
        </row>
        <row r="169">
          <cell r="P169">
            <v>32547.699999999997</v>
          </cell>
          <cell r="Q169">
            <v>39704.299999999996</v>
          </cell>
          <cell r="R169">
            <v>34646.800000000003</v>
          </cell>
          <cell r="S169">
            <v>36076.6</v>
          </cell>
          <cell r="T169">
            <v>45376.7</v>
          </cell>
        </row>
        <row r="170">
          <cell r="P170">
            <v>21675.3</v>
          </cell>
          <cell r="Q170">
            <v>-198.39999999999418</v>
          </cell>
          <cell r="R170">
            <v>22093.5</v>
          </cell>
          <cell r="S170">
            <v>22930</v>
          </cell>
          <cell r="T170">
            <v>23896.5</v>
          </cell>
        </row>
        <row r="172">
          <cell r="D172" t="str">
            <v>M</v>
          </cell>
          <cell r="P172">
            <v>7800</v>
          </cell>
          <cell r="Q172">
            <v>8547.2000000000007</v>
          </cell>
          <cell r="R172">
            <v>8800</v>
          </cell>
          <cell r="S172">
            <v>8800</v>
          </cell>
          <cell r="T172">
            <v>8800</v>
          </cell>
        </row>
        <row r="173">
          <cell r="D173" t="str">
            <v>A</v>
          </cell>
          <cell r="P173">
            <v>837</v>
          </cell>
          <cell r="Q173">
            <v>0</v>
          </cell>
          <cell r="R173">
            <v>0</v>
          </cell>
          <cell r="S173">
            <v>0</v>
          </cell>
          <cell r="T173">
            <v>0</v>
          </cell>
        </row>
        <row r="174">
          <cell r="D174" t="str">
            <v>M</v>
          </cell>
          <cell r="P174">
            <v>12.3</v>
          </cell>
          <cell r="Q174">
            <v>0</v>
          </cell>
          <cell r="R174">
            <v>12.3</v>
          </cell>
          <cell r="S174">
            <v>12.3</v>
          </cell>
          <cell r="T174">
            <v>12.3</v>
          </cell>
        </row>
        <row r="175">
          <cell r="Q175">
            <v>225</v>
          </cell>
        </row>
        <row r="176">
          <cell r="D176" t="str">
            <v>M</v>
          </cell>
          <cell r="S176">
            <v>34</v>
          </cell>
          <cell r="T176">
            <v>0</v>
          </cell>
        </row>
        <row r="177">
          <cell r="D177" t="str">
            <v>S</v>
          </cell>
          <cell r="P177">
            <v>100</v>
          </cell>
          <cell r="Q177">
            <v>30</v>
          </cell>
          <cell r="R177">
            <v>100</v>
          </cell>
          <cell r="S177">
            <v>100</v>
          </cell>
          <cell r="T177">
            <v>100</v>
          </cell>
        </row>
        <row r="178">
          <cell r="D178" t="str">
            <v>M</v>
          </cell>
          <cell r="P178">
            <v>0</v>
          </cell>
          <cell r="Q178">
            <v>0</v>
          </cell>
          <cell r="R178">
            <v>3003.75</v>
          </cell>
          <cell r="S178">
            <v>1383.75</v>
          </cell>
          <cell r="T178">
            <v>0</v>
          </cell>
        </row>
        <row r="179">
          <cell r="Q179">
            <v>56.6</v>
          </cell>
        </row>
        <row r="180">
          <cell r="Q180">
            <v>7</v>
          </cell>
        </row>
        <row r="181">
          <cell r="Q181">
            <v>0</v>
          </cell>
        </row>
        <row r="182">
          <cell r="D182" t="str">
            <v>M</v>
          </cell>
          <cell r="P182">
            <v>0</v>
          </cell>
          <cell r="Q182">
            <v>82.2</v>
          </cell>
          <cell r="R182">
            <v>0</v>
          </cell>
          <cell r="S182">
            <v>0</v>
          </cell>
          <cell r="T182">
            <v>0</v>
          </cell>
        </row>
        <row r="183">
          <cell r="D183" t="str">
            <v>M</v>
          </cell>
          <cell r="P183">
            <v>0</v>
          </cell>
          <cell r="Q183">
            <v>228.3</v>
          </cell>
          <cell r="R183">
            <v>0</v>
          </cell>
          <cell r="S183">
            <v>0</v>
          </cell>
          <cell r="T183">
            <v>0</v>
          </cell>
        </row>
        <row r="184">
          <cell r="D184" t="str">
            <v>G</v>
          </cell>
          <cell r="P184">
            <v>675</v>
          </cell>
          <cell r="Q184">
            <v>675</v>
          </cell>
          <cell r="R184">
            <v>675</v>
          </cell>
          <cell r="S184">
            <v>675</v>
          </cell>
          <cell r="T184">
            <v>0</v>
          </cell>
        </row>
        <row r="185">
          <cell r="D185" t="str">
            <v>M</v>
          </cell>
          <cell r="P185">
            <v>0</v>
          </cell>
          <cell r="Q185">
            <v>1653.8</v>
          </cell>
          <cell r="R185">
            <v>3462.8</v>
          </cell>
          <cell r="S185">
            <v>675</v>
          </cell>
          <cell r="T185">
            <v>2328.8000000000002</v>
          </cell>
        </row>
        <row r="186">
          <cell r="D186" t="str">
            <v>M</v>
          </cell>
          <cell r="P186">
            <v>0</v>
          </cell>
          <cell r="Q186">
            <v>0</v>
          </cell>
          <cell r="R186">
            <v>0</v>
          </cell>
          <cell r="S186">
            <v>2116.6999999999998</v>
          </cell>
          <cell r="T186">
            <v>171</v>
          </cell>
        </row>
        <row r="187">
          <cell r="D187" t="str">
            <v>M</v>
          </cell>
          <cell r="P187">
            <v>100</v>
          </cell>
          <cell r="Q187">
            <v>140.6</v>
          </cell>
          <cell r="R187">
            <v>100</v>
          </cell>
          <cell r="S187">
            <v>100</v>
          </cell>
          <cell r="T187">
            <v>100</v>
          </cell>
        </row>
        <row r="188">
          <cell r="D188" t="str">
            <v>F</v>
          </cell>
          <cell r="P188">
            <v>120</v>
          </cell>
          <cell r="Q188">
            <v>200</v>
          </cell>
          <cell r="R188">
            <v>220</v>
          </cell>
          <cell r="S188">
            <v>220</v>
          </cell>
          <cell r="T188">
            <v>220</v>
          </cell>
        </row>
        <row r="189">
          <cell r="D189" t="str">
            <v>F</v>
          </cell>
          <cell r="P189">
            <v>83.4</v>
          </cell>
          <cell r="Q189">
            <v>135.80000000000001</v>
          </cell>
          <cell r="R189">
            <v>83.4</v>
          </cell>
          <cell r="S189">
            <v>83.4</v>
          </cell>
          <cell r="T189">
            <v>83.4</v>
          </cell>
        </row>
        <row r="190">
          <cell r="D190" t="str">
            <v>M</v>
          </cell>
          <cell r="P190">
            <v>0</v>
          </cell>
          <cell r="Q190">
            <v>0</v>
          </cell>
          <cell r="R190">
            <v>0</v>
          </cell>
          <cell r="S190">
            <v>0</v>
          </cell>
          <cell r="T190">
            <v>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qryForecast_WithJSplits"/>
      <sheetName val="Data - Proj Name"/>
      <sheetName val="Data - OD"/>
      <sheetName val="Data - Missing"/>
      <sheetName val="Data - Missing - ALL"/>
    </sheetNames>
    <sheetDataSet>
      <sheetData sheetId="0" refreshError="1"/>
      <sheetData sheetId="1" refreshError="1"/>
      <sheetData sheetId="2" refreshError="1"/>
      <sheetData sheetId="3" refreshError="1"/>
      <sheetData sheetId="4" refreshError="1">
        <row r="4">
          <cell r="H4" t="str">
            <v>SAP Order</v>
          </cell>
          <cell r="I4" t="str">
            <v>DESCRIPTION</v>
          </cell>
          <cell r="J4" t="str">
            <v>OD</v>
          </cell>
          <cell r="K4" t="str">
            <v>PCE</v>
          </cell>
          <cell r="L4" t="str">
            <v>Type of Estimate</v>
          </cell>
          <cell r="M4" t="str">
            <v>ISO%</v>
          </cell>
          <cell r="N4" t="str">
            <v xml:space="preserve">C ISO% </v>
          </cell>
          <cell r="O4" t="str">
            <v>2009 FCE</v>
          </cell>
          <cell r="P4" t="str">
            <v>2010 FCE</v>
          </cell>
          <cell r="Q4" t="str">
            <v>2011 FCE</v>
          </cell>
          <cell r="R4" t="str">
            <v>2012 FCE</v>
          </cell>
          <cell r="S4" t="str">
            <v>2013 FCE</v>
          </cell>
          <cell r="T4" t="str">
            <v>2014 FCE</v>
          </cell>
          <cell r="U4" t="str">
            <v>2015 FCE</v>
          </cell>
          <cell r="V4" t="str">
            <v>2016 FCE</v>
          </cell>
          <cell r="W4" t="str">
            <v>2017 FCE</v>
          </cell>
        </row>
        <row r="8">
          <cell r="I8" t="str">
            <v>RUSH CREEK: INSTALL NEW RELAYS.</v>
          </cell>
          <cell r="J8">
            <v>41061</v>
          </cell>
          <cell r="K8" t="str">
            <v>X. Vazquez</v>
          </cell>
          <cell r="M8">
            <v>0</v>
          </cell>
          <cell r="N8">
            <v>0</v>
          </cell>
          <cell r="O8">
            <v>0</v>
          </cell>
          <cell r="P8">
            <v>0</v>
          </cell>
          <cell r="Q8">
            <v>50000</v>
          </cell>
          <cell r="R8">
            <v>65000</v>
          </cell>
          <cell r="S8">
            <v>0</v>
          </cell>
          <cell r="T8">
            <v>0</v>
          </cell>
          <cell r="U8">
            <v>0</v>
          </cell>
          <cell r="V8">
            <v>0</v>
          </cell>
          <cell r="W8">
            <v>0</v>
          </cell>
        </row>
        <row r="9">
          <cell r="I9" t="str">
            <v>CONTROL SUB (BISHOP): INSTALL TWO PT ALARM RECEIVERS</v>
          </cell>
          <cell r="J9">
            <v>41061</v>
          </cell>
          <cell r="K9" t="str">
            <v>X. Vazquez</v>
          </cell>
          <cell r="M9">
            <v>0</v>
          </cell>
          <cell r="N9">
            <v>0</v>
          </cell>
          <cell r="O9">
            <v>0</v>
          </cell>
          <cell r="P9">
            <v>0</v>
          </cell>
          <cell r="Q9">
            <v>40000</v>
          </cell>
          <cell r="R9">
            <v>20000</v>
          </cell>
          <cell r="S9">
            <v>0</v>
          </cell>
          <cell r="T9">
            <v>0</v>
          </cell>
          <cell r="U9">
            <v>0</v>
          </cell>
          <cell r="V9">
            <v>0</v>
          </cell>
          <cell r="W9">
            <v>0</v>
          </cell>
        </row>
        <row r="10">
          <cell r="I10" t="str">
            <v>CASA DIABLO: INSTALL NEW RELAYS</v>
          </cell>
          <cell r="J10">
            <v>41061</v>
          </cell>
          <cell r="K10" t="str">
            <v>X. Vazquez</v>
          </cell>
          <cell r="M10">
            <v>0</v>
          </cell>
          <cell r="N10">
            <v>0</v>
          </cell>
          <cell r="O10">
            <v>0</v>
          </cell>
          <cell r="P10">
            <v>0</v>
          </cell>
          <cell r="Q10">
            <v>50000</v>
          </cell>
          <cell r="R10">
            <v>50000</v>
          </cell>
          <cell r="S10">
            <v>0</v>
          </cell>
          <cell r="T10">
            <v>0</v>
          </cell>
          <cell r="U10">
            <v>0</v>
          </cell>
          <cell r="V10">
            <v>0</v>
          </cell>
          <cell r="W10">
            <v>0</v>
          </cell>
        </row>
        <row r="11">
          <cell r="I11" t="str">
            <v>FERNCREEK SUB (BISHOP): CONSTRUCT NEW 11.5/12 KV, 11/2 MVA  REG SUB WITH 1-11.2 MVA LTC UNIT (UN-FAN) 1-115 KV SOURCE:  A 3-POSITION 12 KV SWITCHRACK, EQUIPPED WITH 2-AR'S-ONE FOR EACH 12 KV LINE POSITION (UGG).</v>
          </cell>
          <cell r="J11">
            <v>41061</v>
          </cell>
          <cell r="K11" t="str">
            <v>X. Vazquez</v>
          </cell>
          <cell r="M11">
            <v>0</v>
          </cell>
          <cell r="N11">
            <v>0</v>
          </cell>
          <cell r="O11">
            <v>0</v>
          </cell>
          <cell r="P11">
            <v>20000</v>
          </cell>
          <cell r="Q11">
            <v>800000</v>
          </cell>
          <cell r="R11">
            <v>4620000</v>
          </cell>
          <cell r="S11">
            <v>0</v>
          </cell>
          <cell r="T11">
            <v>0</v>
          </cell>
          <cell r="U11">
            <v>0</v>
          </cell>
          <cell r="V11">
            <v>0</v>
          </cell>
          <cell r="W11">
            <v>0</v>
          </cell>
        </row>
        <row r="12">
          <cell r="I12" t="str">
            <v>CASA DIABLO-FERNCREEK-RUSH CREEK 115KV T/L: REARRANGE AND RELOCATE APPROX 2000' OF THE EXISTING CASA DIABLE RUSH CREEK 115 V T/L TO FORM A 550' TAP LINE INTO THE PROPOSED FERNCREEK SUB</v>
          </cell>
          <cell r="J12">
            <v>41061</v>
          </cell>
          <cell r="K12" t="str">
            <v>X. Vazquez</v>
          </cell>
          <cell r="M12">
            <v>0</v>
          </cell>
          <cell r="N12">
            <v>0</v>
          </cell>
          <cell r="O12">
            <v>0</v>
          </cell>
          <cell r="P12">
            <v>0</v>
          </cell>
          <cell r="Q12">
            <v>0</v>
          </cell>
          <cell r="R12">
            <v>445000</v>
          </cell>
          <cell r="S12">
            <v>0</v>
          </cell>
          <cell r="T12">
            <v>0</v>
          </cell>
          <cell r="U12">
            <v>0</v>
          </cell>
          <cell r="V12">
            <v>0</v>
          </cell>
          <cell r="W12">
            <v>0</v>
          </cell>
        </row>
        <row r="13">
          <cell r="K13" t="str">
            <v>`</v>
          </cell>
          <cell r="O13">
            <v>0</v>
          </cell>
          <cell r="P13">
            <v>20000</v>
          </cell>
          <cell r="Q13">
            <v>940000</v>
          </cell>
          <cell r="R13">
            <v>5200000</v>
          </cell>
          <cell r="S13">
            <v>0</v>
          </cell>
          <cell r="T13">
            <v>0</v>
          </cell>
          <cell r="U13">
            <v>0</v>
          </cell>
          <cell r="V13">
            <v>0</v>
          </cell>
          <cell r="W13">
            <v>0</v>
          </cell>
        </row>
        <row r="14">
          <cell r="I14" t="str">
            <v>4KV CUTOVER PROJECTS IN SYSTEMS</v>
          </cell>
          <cell r="J14">
            <v>43465</v>
          </cell>
          <cell r="K14" t="str">
            <v>H. Bartick</v>
          </cell>
          <cell r="M14">
            <v>0</v>
          </cell>
          <cell r="N14">
            <v>0</v>
          </cell>
          <cell r="O14">
            <v>17265379</v>
          </cell>
          <cell r="P14">
            <v>22515000</v>
          </cell>
          <cell r="Q14">
            <v>28703000</v>
          </cell>
          <cell r="R14">
            <v>30000000</v>
          </cell>
          <cell r="S14">
            <v>20600000</v>
          </cell>
          <cell r="T14">
            <v>21100000</v>
          </cell>
          <cell r="U14">
            <v>21700000</v>
          </cell>
          <cell r="V14">
            <v>22300000</v>
          </cell>
          <cell r="W14">
            <v>22900000</v>
          </cell>
        </row>
        <row r="15">
          <cell r="O15">
            <v>0</v>
          </cell>
        </row>
        <row r="16">
          <cell r="O16">
            <v>10626461.000000002</v>
          </cell>
        </row>
        <row r="17">
          <cell r="O17">
            <v>5937117.9999999991</v>
          </cell>
        </row>
        <row r="18">
          <cell r="O18">
            <v>0</v>
          </cell>
        </row>
        <row r="19">
          <cell r="O19">
            <v>701800</v>
          </cell>
        </row>
        <row r="20">
          <cell r="I20" t="str">
            <v>PLANT BETTER/ALL DSP PROJECT OH&amp;UG.  PLANT EXPENDITURE FOR THIS BUDGET ITEM MUST BE IDENTIFIED ON A DSP-APPROVED PROJECTSUMMARY OR ON A DEPARTMENT-APPROVED PROJECT/PROGRAM SUMMARY</v>
          </cell>
          <cell r="J20">
            <v>43465</v>
          </cell>
          <cell r="K20" t="str">
            <v>H. Bartick</v>
          </cell>
          <cell r="M20">
            <v>0</v>
          </cell>
          <cell r="N20">
            <v>0</v>
          </cell>
          <cell r="O20">
            <v>0</v>
          </cell>
          <cell r="P20">
            <v>139032000</v>
          </cell>
          <cell r="Q20">
            <v>139615000</v>
          </cell>
          <cell r="R20">
            <v>136871000</v>
          </cell>
          <cell r="S20">
            <v>129758000</v>
          </cell>
          <cell r="T20">
            <v>149257000</v>
          </cell>
          <cell r="U20">
            <v>124358000</v>
          </cell>
          <cell r="V20">
            <v>147538000</v>
          </cell>
          <cell r="W20">
            <v>134926000</v>
          </cell>
        </row>
        <row r="21">
          <cell r="O21">
            <v>0</v>
          </cell>
        </row>
        <row r="22">
          <cell r="O22">
            <v>18532869.333333332</v>
          </cell>
        </row>
        <row r="23">
          <cell r="O23">
            <v>21241624.516666669</v>
          </cell>
        </row>
        <row r="24">
          <cell r="O24">
            <v>3362601.7750000004</v>
          </cell>
        </row>
        <row r="25">
          <cell r="O25">
            <v>29791505.874999996</v>
          </cell>
        </row>
        <row r="26">
          <cell r="O26">
            <v>27720270.525000006</v>
          </cell>
        </row>
        <row r="27">
          <cell r="O27">
            <v>6542825.958333334</v>
          </cell>
        </row>
        <row r="28">
          <cell r="O28">
            <v>23626116.224999994</v>
          </cell>
        </row>
        <row r="29">
          <cell r="O29">
            <v>11916806.825000001</v>
          </cell>
        </row>
        <row r="30">
          <cell r="O30">
            <v>177265379.03333333</v>
          </cell>
          <cell r="P30">
            <v>161547000</v>
          </cell>
          <cell r="Q30">
            <v>168318000</v>
          </cell>
          <cell r="R30">
            <v>166871000</v>
          </cell>
          <cell r="S30">
            <v>150358000</v>
          </cell>
          <cell r="T30">
            <v>170357000</v>
          </cell>
          <cell r="U30">
            <v>146058000</v>
          </cell>
          <cell r="V30">
            <v>169838000</v>
          </cell>
          <cell r="W30">
            <v>157826000</v>
          </cell>
        </row>
        <row r="31">
          <cell r="I31" t="str">
            <v>VARIOUS SUBSTATIONS: DISTRIBUTION SERP PROJECTS (DSERP).    REPLACE DISTRIBUTION EQUIPMENT BACAUSE OF THERMAL, SHORT    CIRCUIT DUTY.</v>
          </cell>
          <cell r="J31">
            <v>43465</v>
          </cell>
          <cell r="K31" t="str">
            <v>X. Vazquez</v>
          </cell>
          <cell r="M31">
            <v>0</v>
          </cell>
          <cell r="N31">
            <v>0</v>
          </cell>
          <cell r="O31">
            <v>0</v>
          </cell>
          <cell r="P31">
            <v>3707000</v>
          </cell>
          <cell r="Q31">
            <v>3806000</v>
          </cell>
          <cell r="R31">
            <v>6370000</v>
          </cell>
          <cell r="S31">
            <v>6490000</v>
          </cell>
          <cell r="T31">
            <v>6620000</v>
          </cell>
          <cell r="U31">
            <v>6760000</v>
          </cell>
          <cell r="V31">
            <v>6890000</v>
          </cell>
          <cell r="W31">
            <v>7030000</v>
          </cell>
        </row>
        <row r="32">
          <cell r="J32">
            <v>40178</v>
          </cell>
          <cell r="O32">
            <v>800000</v>
          </cell>
        </row>
        <row r="33">
          <cell r="J33">
            <v>40178</v>
          </cell>
          <cell r="O33">
            <v>800000</v>
          </cell>
        </row>
        <row r="34">
          <cell r="J34">
            <v>40178</v>
          </cell>
          <cell r="O34">
            <v>1500000</v>
          </cell>
        </row>
        <row r="35">
          <cell r="O35">
            <v>0</v>
          </cell>
          <cell r="P35">
            <v>3707000</v>
          </cell>
          <cell r="Q35">
            <v>3806000</v>
          </cell>
          <cell r="R35">
            <v>6370000</v>
          </cell>
          <cell r="S35">
            <v>6490000</v>
          </cell>
          <cell r="T35">
            <v>6620000</v>
          </cell>
          <cell r="U35">
            <v>6760000</v>
          </cell>
          <cell r="V35">
            <v>6890000</v>
          </cell>
          <cell r="W35">
            <v>7030000</v>
          </cell>
        </row>
        <row r="36">
          <cell r="I36" t="str">
            <v>CONCHO SUB (W. PALM SPRINGS): ADD 1-28 MVA TRANSFORMER,     4.8 MVAR OF CAPS AND 3-12 KV CIRCUITS</v>
          </cell>
          <cell r="J36">
            <v>41791</v>
          </cell>
          <cell r="K36" t="str">
            <v>X. Vazquez</v>
          </cell>
          <cell r="M36">
            <v>0</v>
          </cell>
          <cell r="N36">
            <v>0</v>
          </cell>
          <cell r="O36">
            <v>0</v>
          </cell>
          <cell r="P36">
            <v>0</v>
          </cell>
          <cell r="Q36">
            <v>0</v>
          </cell>
          <cell r="R36">
            <v>0</v>
          </cell>
          <cell r="S36">
            <v>2270000</v>
          </cell>
          <cell r="T36">
            <v>2140000</v>
          </cell>
          <cell r="U36">
            <v>0</v>
          </cell>
          <cell r="V36">
            <v>0</v>
          </cell>
          <cell r="W36">
            <v>0</v>
          </cell>
        </row>
        <row r="37">
          <cell r="O37">
            <v>0</v>
          </cell>
          <cell r="P37">
            <v>0</v>
          </cell>
          <cell r="Q37">
            <v>0</v>
          </cell>
          <cell r="R37">
            <v>0</v>
          </cell>
          <cell r="S37">
            <v>2270000</v>
          </cell>
          <cell r="T37">
            <v>2140000</v>
          </cell>
          <cell r="U37">
            <v>0</v>
          </cell>
          <cell r="V37">
            <v>0</v>
          </cell>
          <cell r="W37">
            <v>0</v>
          </cell>
        </row>
        <row r="38">
          <cell r="H38" t="str">
            <v>800063238</v>
          </cell>
          <cell r="I38" t="str">
            <v>TROPHY SUB:  ADD 1-28 MVA TRANSFORMER WITH ITS OWN          LOW SIDE BREAKER POSITION, 2-12KV CIRCUIT POSITIONS.  ADD   4800 KVAR CAPACITOR BANK.</v>
          </cell>
          <cell r="J38">
            <v>40695</v>
          </cell>
          <cell r="K38" t="str">
            <v>X. Vazquez</v>
          </cell>
          <cell r="M38">
            <v>0</v>
          </cell>
          <cell r="N38">
            <v>0</v>
          </cell>
          <cell r="O38">
            <v>971000</v>
          </cell>
          <cell r="P38">
            <v>1000000</v>
          </cell>
          <cell r="Q38">
            <v>2000000</v>
          </cell>
          <cell r="R38">
            <v>0</v>
          </cell>
          <cell r="S38">
            <v>0</v>
          </cell>
          <cell r="T38">
            <v>0</v>
          </cell>
          <cell r="U38">
            <v>0</v>
          </cell>
          <cell r="V38">
            <v>0</v>
          </cell>
          <cell r="W38">
            <v>0</v>
          </cell>
        </row>
        <row r="39">
          <cell r="O39">
            <v>971000</v>
          </cell>
          <cell r="P39">
            <v>1000000</v>
          </cell>
          <cell r="Q39">
            <v>2000000</v>
          </cell>
          <cell r="R39">
            <v>0</v>
          </cell>
          <cell r="S39">
            <v>0</v>
          </cell>
          <cell r="T39">
            <v>0</v>
          </cell>
          <cell r="U39">
            <v>0</v>
          </cell>
          <cell r="V39">
            <v>0</v>
          </cell>
          <cell r="W39">
            <v>0</v>
          </cell>
        </row>
        <row r="40">
          <cell r="H40" t="str">
            <v>800063457</v>
          </cell>
          <cell r="I40" t="str">
            <v>LAMPSON SUB: ADD 1-28MVA TRANSFORMER WITH ITS OWN LOW SIDE  BREAKER POSITION, 2-12KV CIRCUIT POSITIONS AND ADD 4800MVAR CAPACITOR BANK.</v>
          </cell>
          <cell r="J40">
            <v>39965</v>
          </cell>
          <cell r="K40" t="str">
            <v>X. Vazquez</v>
          </cell>
          <cell r="M40">
            <v>0</v>
          </cell>
          <cell r="N40">
            <v>0</v>
          </cell>
          <cell r="O40">
            <v>1346000</v>
          </cell>
          <cell r="P40">
            <v>0</v>
          </cell>
          <cell r="Q40">
            <v>0</v>
          </cell>
          <cell r="R40">
            <v>0</v>
          </cell>
          <cell r="S40">
            <v>0</v>
          </cell>
          <cell r="T40">
            <v>0</v>
          </cell>
          <cell r="U40">
            <v>0</v>
          </cell>
          <cell r="V40">
            <v>0</v>
          </cell>
          <cell r="W40">
            <v>0</v>
          </cell>
        </row>
        <row r="41">
          <cell r="O41">
            <v>1346000</v>
          </cell>
          <cell r="P41">
            <v>0</v>
          </cell>
          <cell r="Q41">
            <v>0</v>
          </cell>
          <cell r="R41">
            <v>0</v>
          </cell>
          <cell r="S41">
            <v>0</v>
          </cell>
          <cell r="T41">
            <v>0</v>
          </cell>
          <cell r="U41">
            <v>0</v>
          </cell>
          <cell r="V41">
            <v>0</v>
          </cell>
          <cell r="W41">
            <v>0</v>
          </cell>
        </row>
        <row r="42">
          <cell r="H42" t="str">
            <v>800063482</v>
          </cell>
          <cell r="I42" t="str">
            <v>NIGUEL ADD 1 28MVA TRANSFORMER, 1 12KV LINE POS AND 4.8MVAR CAP BANKS.</v>
          </cell>
          <cell r="J42">
            <v>39600</v>
          </cell>
          <cell r="K42" t="str">
            <v>X. Vazquez</v>
          </cell>
          <cell r="M42">
            <v>0</v>
          </cell>
          <cell r="N42">
            <v>0</v>
          </cell>
          <cell r="O42">
            <v>0</v>
          </cell>
          <cell r="P42">
            <v>0</v>
          </cell>
          <cell r="Q42">
            <v>0</v>
          </cell>
          <cell r="R42">
            <v>0</v>
          </cell>
          <cell r="S42">
            <v>0</v>
          </cell>
          <cell r="T42">
            <v>0</v>
          </cell>
          <cell r="U42">
            <v>0</v>
          </cell>
          <cell r="V42">
            <v>0</v>
          </cell>
          <cell r="W42">
            <v>0</v>
          </cell>
        </row>
        <row r="43">
          <cell r="O43">
            <v>0</v>
          </cell>
          <cell r="P43">
            <v>0</v>
          </cell>
          <cell r="Q43">
            <v>0</v>
          </cell>
          <cell r="R43">
            <v>0</v>
          </cell>
          <cell r="S43">
            <v>0</v>
          </cell>
          <cell r="T43">
            <v>0</v>
          </cell>
          <cell r="U43">
            <v>0</v>
          </cell>
          <cell r="V43">
            <v>0</v>
          </cell>
          <cell r="W43">
            <v>0</v>
          </cell>
        </row>
        <row r="44">
          <cell r="I44" t="str">
            <v>LAS LOMAS SUBTRANSMISSION LINES: CONSTRUCT (2) 66KV LINES</v>
          </cell>
          <cell r="J44">
            <v>40695</v>
          </cell>
          <cell r="K44" t="str">
            <v>X. Vazquez</v>
          </cell>
          <cell r="M44">
            <v>0</v>
          </cell>
          <cell r="N44">
            <v>0</v>
          </cell>
          <cell r="O44">
            <v>0</v>
          </cell>
          <cell r="P44">
            <v>3280000</v>
          </cell>
          <cell r="Q44">
            <v>3075064.9000530317</v>
          </cell>
          <cell r="R44">
            <v>0</v>
          </cell>
          <cell r="S44">
            <v>0</v>
          </cell>
          <cell r="T44">
            <v>0</v>
          </cell>
          <cell r="U44">
            <v>0</v>
          </cell>
          <cell r="V44">
            <v>0</v>
          </cell>
          <cell r="W44">
            <v>0</v>
          </cell>
        </row>
        <row r="45">
          <cell r="H45" t="str">
            <v>800063488</v>
          </cell>
          <cell r="I45" t="str">
            <v>LAS LOMAS: CONSTRUCT A NEW SUBSTATION WITH 2-28 MVA TRANSFORMERS EQUIP 5-12KV CIRCUIT POSITIONS. ADD A 6000 KVARCAPACITOR BANK.</v>
          </cell>
          <cell r="J45">
            <v>40695</v>
          </cell>
          <cell r="K45" t="str">
            <v>X. Vazquez</v>
          </cell>
          <cell r="M45">
            <v>0</v>
          </cell>
          <cell r="N45">
            <v>0</v>
          </cell>
          <cell r="O45">
            <v>0</v>
          </cell>
          <cell r="P45">
            <v>2757000</v>
          </cell>
          <cell r="Q45">
            <v>6570101.1822160715</v>
          </cell>
          <cell r="R45">
            <v>0</v>
          </cell>
          <cell r="S45">
            <v>0</v>
          </cell>
          <cell r="T45">
            <v>0</v>
          </cell>
          <cell r="U45">
            <v>0</v>
          </cell>
          <cell r="V45">
            <v>0</v>
          </cell>
          <cell r="W45">
            <v>0</v>
          </cell>
        </row>
        <row r="46">
          <cell r="O46">
            <v>0</v>
          </cell>
          <cell r="P46">
            <v>6037000</v>
          </cell>
          <cell r="Q46">
            <v>9645166.0822691023</v>
          </cell>
          <cell r="R46">
            <v>0</v>
          </cell>
          <cell r="S46">
            <v>0</v>
          </cell>
          <cell r="T46">
            <v>0</v>
          </cell>
          <cell r="U46">
            <v>0</v>
          </cell>
          <cell r="V46">
            <v>0</v>
          </cell>
          <cell r="W46">
            <v>0</v>
          </cell>
        </row>
        <row r="47">
          <cell r="H47" t="str">
            <v>800063454</v>
          </cell>
          <cell r="I47" t="str">
            <v>BORREGO SUB (LAGUNA BCH): ADD 1-28MVA TRANSFORMER, EQUIP    3-12KV CIRCUIT POSITIONS. ADD 1-4800KVAR CAPACITOR BANK.</v>
          </cell>
          <cell r="J47">
            <v>39965</v>
          </cell>
          <cell r="K47" t="str">
            <v>X. Vazquez</v>
          </cell>
          <cell r="M47">
            <v>0</v>
          </cell>
          <cell r="N47">
            <v>0</v>
          </cell>
          <cell r="O47">
            <v>1180000</v>
          </cell>
          <cell r="P47">
            <v>0</v>
          </cell>
          <cell r="Q47">
            <v>0</v>
          </cell>
          <cell r="R47">
            <v>0</v>
          </cell>
          <cell r="S47">
            <v>0</v>
          </cell>
          <cell r="T47">
            <v>0</v>
          </cell>
          <cell r="U47">
            <v>0</v>
          </cell>
          <cell r="V47">
            <v>0</v>
          </cell>
          <cell r="W47">
            <v>0</v>
          </cell>
        </row>
        <row r="48">
          <cell r="O48">
            <v>1180000</v>
          </cell>
          <cell r="P48">
            <v>0</v>
          </cell>
          <cell r="Q48">
            <v>0</v>
          </cell>
          <cell r="R48">
            <v>0</v>
          </cell>
          <cell r="S48">
            <v>0</v>
          </cell>
          <cell r="T48">
            <v>0</v>
          </cell>
          <cell r="U48">
            <v>0</v>
          </cell>
          <cell r="V48">
            <v>0</v>
          </cell>
          <cell r="W48">
            <v>0</v>
          </cell>
        </row>
        <row r="49">
          <cell r="I49" t="str">
            <v>ESTRELLA ADD 1 28MVA , 2 12KV POS AND 4.8MVAR CAP BANK</v>
          </cell>
          <cell r="J49">
            <v>41061</v>
          </cell>
          <cell r="K49" t="str">
            <v>X. Vazquez</v>
          </cell>
          <cell r="M49">
            <v>0</v>
          </cell>
          <cell r="N49">
            <v>0</v>
          </cell>
          <cell r="O49">
            <v>0</v>
          </cell>
          <cell r="P49">
            <v>0</v>
          </cell>
          <cell r="Q49">
            <v>850000</v>
          </cell>
          <cell r="R49">
            <v>1550000</v>
          </cell>
          <cell r="S49">
            <v>0</v>
          </cell>
          <cell r="T49">
            <v>0</v>
          </cell>
          <cell r="U49">
            <v>0</v>
          </cell>
          <cell r="V49">
            <v>0</v>
          </cell>
          <cell r="W49">
            <v>0</v>
          </cell>
        </row>
        <row r="50">
          <cell r="O50">
            <v>0</v>
          </cell>
          <cell r="P50">
            <v>0</v>
          </cell>
          <cell r="Q50">
            <v>850000</v>
          </cell>
          <cell r="R50">
            <v>1550000</v>
          </cell>
          <cell r="S50">
            <v>0</v>
          </cell>
          <cell r="T50">
            <v>0</v>
          </cell>
          <cell r="U50">
            <v>0</v>
          </cell>
          <cell r="V50">
            <v>0</v>
          </cell>
          <cell r="W50">
            <v>0</v>
          </cell>
        </row>
        <row r="51">
          <cell r="H51" t="str">
            <v>800063400</v>
          </cell>
          <cell r="I51" t="str">
            <v>CAROLINA: ADD 1-28MVA TRANSFORMER, EQUIP 2-12KV CIRCUIT     POSITIONS. ADD A 4800KVAR CAPACITOR BANK</v>
          </cell>
          <cell r="J51">
            <v>39965</v>
          </cell>
          <cell r="K51" t="str">
            <v>X. Vazquez</v>
          </cell>
          <cell r="M51">
            <v>0</v>
          </cell>
          <cell r="N51">
            <v>0</v>
          </cell>
          <cell r="O51">
            <v>2070000</v>
          </cell>
          <cell r="P51">
            <v>0</v>
          </cell>
          <cell r="Q51">
            <v>0</v>
          </cell>
          <cell r="R51">
            <v>0</v>
          </cell>
          <cell r="S51">
            <v>0</v>
          </cell>
          <cell r="T51">
            <v>0</v>
          </cell>
          <cell r="U51">
            <v>0</v>
          </cell>
          <cell r="V51">
            <v>0</v>
          </cell>
          <cell r="W51">
            <v>0</v>
          </cell>
        </row>
        <row r="52">
          <cell r="O52">
            <v>2070000</v>
          </cell>
          <cell r="P52">
            <v>0</v>
          </cell>
          <cell r="Q52">
            <v>0</v>
          </cell>
          <cell r="R52">
            <v>0</v>
          </cell>
          <cell r="S52">
            <v>0</v>
          </cell>
          <cell r="T52">
            <v>0</v>
          </cell>
          <cell r="U52">
            <v>0</v>
          </cell>
          <cell r="V52">
            <v>0</v>
          </cell>
          <cell r="W52">
            <v>0</v>
          </cell>
        </row>
        <row r="53">
          <cell r="I53" t="str">
            <v>GLEN AVON SUB (GLEN AVON):  REPLACE EXISTING 2-22.4 TRANSFORMERS WITH 1-28 MVA. ADD 12-12KV CIRCUIT POSITIONS   ADD 1-12KV 4.8MVAR CAPACITOR BANK.INSTALL SAS.</v>
          </cell>
          <cell r="J53">
            <v>41061</v>
          </cell>
          <cell r="K53" t="str">
            <v>X. Vazquez</v>
          </cell>
          <cell r="M53">
            <v>0</v>
          </cell>
          <cell r="N53">
            <v>0</v>
          </cell>
          <cell r="O53">
            <v>0</v>
          </cell>
          <cell r="P53">
            <v>0</v>
          </cell>
          <cell r="Q53">
            <v>2000000</v>
          </cell>
          <cell r="R53">
            <v>1870000</v>
          </cell>
          <cell r="S53">
            <v>0</v>
          </cell>
          <cell r="T53">
            <v>0</v>
          </cell>
          <cell r="U53">
            <v>0</v>
          </cell>
          <cell r="V53">
            <v>0</v>
          </cell>
          <cell r="W53">
            <v>0</v>
          </cell>
        </row>
        <row r="54">
          <cell r="O54">
            <v>0</v>
          </cell>
          <cell r="P54">
            <v>0</v>
          </cell>
          <cell r="Q54">
            <v>2000000</v>
          </cell>
          <cell r="R54">
            <v>1870000</v>
          </cell>
          <cell r="S54">
            <v>0</v>
          </cell>
          <cell r="T54">
            <v>0</v>
          </cell>
          <cell r="U54">
            <v>0</v>
          </cell>
          <cell r="V54">
            <v>0</v>
          </cell>
          <cell r="W54">
            <v>0</v>
          </cell>
        </row>
        <row r="55">
          <cell r="I55" t="str">
            <v>PEPPER SUB (RIALTO): ADD 1-28 MVA TRANSFORMER; 2ND OPERATINGBUS; AND A 3000 KVAR CAPACITOR BANK.  ADD 2-12KV LINE POS.  WITH UG GETAWAYS FOR A TOTAL OF 10.</v>
          </cell>
          <cell r="J55">
            <v>40695</v>
          </cell>
          <cell r="K55" t="str">
            <v>X. Vazquez</v>
          </cell>
          <cell r="M55">
            <v>0</v>
          </cell>
          <cell r="N55">
            <v>0</v>
          </cell>
          <cell r="O55">
            <v>0</v>
          </cell>
          <cell r="P55">
            <v>1805000</v>
          </cell>
          <cell r="Q55">
            <v>1970000</v>
          </cell>
          <cell r="R55">
            <v>0</v>
          </cell>
          <cell r="S55">
            <v>0</v>
          </cell>
          <cell r="T55">
            <v>0</v>
          </cell>
          <cell r="U55">
            <v>0</v>
          </cell>
          <cell r="V55">
            <v>0</v>
          </cell>
          <cell r="W55">
            <v>0</v>
          </cell>
        </row>
        <row r="56">
          <cell r="O56">
            <v>0</v>
          </cell>
          <cell r="P56">
            <v>1805000</v>
          </cell>
          <cell r="Q56">
            <v>1970000</v>
          </cell>
          <cell r="R56">
            <v>0</v>
          </cell>
          <cell r="S56">
            <v>0</v>
          </cell>
          <cell r="T56">
            <v>0</v>
          </cell>
          <cell r="U56">
            <v>0</v>
          </cell>
          <cell r="V56">
            <v>0</v>
          </cell>
          <cell r="W56">
            <v>0</v>
          </cell>
        </row>
        <row r="57">
          <cell r="I57" t="str">
            <v>WIMBLEDON SUB (ONTARIO):  INSTALL 1-28 MVA TRANSFORMER AND  2-12KV CIRCUITS WITH UG GETAWAYS.  ADD 4.8 MVAR CAPACITOR   BANKS.</v>
          </cell>
          <cell r="J57">
            <v>40695</v>
          </cell>
          <cell r="K57" t="str">
            <v>X. Vazquez</v>
          </cell>
          <cell r="M57">
            <v>0</v>
          </cell>
          <cell r="N57">
            <v>0</v>
          </cell>
          <cell r="O57">
            <v>0</v>
          </cell>
          <cell r="P57">
            <v>1550000</v>
          </cell>
          <cell r="Q57">
            <v>1115000</v>
          </cell>
          <cell r="R57">
            <v>0</v>
          </cell>
          <cell r="S57">
            <v>0</v>
          </cell>
          <cell r="T57">
            <v>0</v>
          </cell>
          <cell r="U57">
            <v>0</v>
          </cell>
          <cell r="V57">
            <v>0</v>
          </cell>
          <cell r="W57">
            <v>0</v>
          </cell>
        </row>
        <row r="58">
          <cell r="O58">
            <v>0</v>
          </cell>
          <cell r="P58">
            <v>1550000</v>
          </cell>
          <cell r="Q58">
            <v>1115000</v>
          </cell>
          <cell r="R58">
            <v>0</v>
          </cell>
          <cell r="S58">
            <v>0</v>
          </cell>
          <cell r="T58">
            <v>0</v>
          </cell>
          <cell r="U58">
            <v>0</v>
          </cell>
          <cell r="V58">
            <v>0</v>
          </cell>
          <cell r="W58">
            <v>0</v>
          </cell>
        </row>
        <row r="59">
          <cell r="H59">
            <v>800063686</v>
          </cell>
          <cell r="I59" t="str">
            <v>MAYBERRY SUB (HEMET):  ADD 22.4 MVA 115/12KV LTC UNIT BACK- TO-BACK WITH EXISTING 22.4MVA UNIT IN TRANSFORMER BANK #2.  ADD 3-12KV CIRCUIT POSITIONS WITH UNDERGROUND GETAWAYS, FOR A TOTAL OF 13.</v>
          </cell>
          <cell r="J59">
            <v>41061</v>
          </cell>
          <cell r="K59" t="str">
            <v>X. Vazquez</v>
          </cell>
          <cell r="M59">
            <v>0</v>
          </cell>
          <cell r="N59">
            <v>0</v>
          </cell>
          <cell r="O59">
            <v>330000</v>
          </cell>
          <cell r="P59">
            <v>0</v>
          </cell>
          <cell r="Q59">
            <v>350000</v>
          </cell>
          <cell r="R59">
            <v>1450000</v>
          </cell>
          <cell r="S59">
            <v>0</v>
          </cell>
          <cell r="T59">
            <v>0</v>
          </cell>
          <cell r="U59">
            <v>0</v>
          </cell>
          <cell r="V59">
            <v>0</v>
          </cell>
          <cell r="W59">
            <v>0</v>
          </cell>
        </row>
        <row r="60">
          <cell r="O60">
            <v>330000</v>
          </cell>
          <cell r="P60">
            <v>0</v>
          </cell>
          <cell r="Q60">
            <v>350000</v>
          </cell>
          <cell r="R60">
            <v>1450000</v>
          </cell>
          <cell r="S60">
            <v>0</v>
          </cell>
          <cell r="T60">
            <v>0</v>
          </cell>
          <cell r="U60">
            <v>0</v>
          </cell>
          <cell r="V60">
            <v>0</v>
          </cell>
          <cell r="W60">
            <v>0</v>
          </cell>
        </row>
        <row r="61">
          <cell r="I61" t="str">
            <v>CUCAMONGA SUB: ADD 1-12KV CIRCUIT WITH UGG FOR A TOTAL OF   17.</v>
          </cell>
          <cell r="J61">
            <v>41791</v>
          </cell>
          <cell r="K61" t="str">
            <v>X. Vazquez</v>
          </cell>
          <cell r="M61">
            <v>0</v>
          </cell>
          <cell r="N61">
            <v>0</v>
          </cell>
          <cell r="O61">
            <v>0</v>
          </cell>
          <cell r="P61">
            <v>0</v>
          </cell>
          <cell r="Q61">
            <v>0</v>
          </cell>
          <cell r="R61">
            <v>0</v>
          </cell>
          <cell r="S61">
            <v>30000</v>
          </cell>
          <cell r="T61">
            <v>110000</v>
          </cell>
          <cell r="U61">
            <v>0</v>
          </cell>
          <cell r="V61">
            <v>0</v>
          </cell>
          <cell r="W61">
            <v>0</v>
          </cell>
        </row>
        <row r="62">
          <cell r="O62">
            <v>0</v>
          </cell>
          <cell r="P62">
            <v>0</v>
          </cell>
          <cell r="Q62">
            <v>0</v>
          </cell>
          <cell r="R62">
            <v>0</v>
          </cell>
          <cell r="S62">
            <v>30000</v>
          </cell>
          <cell r="T62">
            <v>110000</v>
          </cell>
          <cell r="U62">
            <v>0</v>
          </cell>
          <cell r="V62">
            <v>0</v>
          </cell>
          <cell r="W62">
            <v>0</v>
          </cell>
        </row>
        <row r="63">
          <cell r="H63" t="str">
            <v>800063320</v>
          </cell>
          <cell r="I63" t="str">
            <v>BLOOMINGTON SUB (BLOOMINGTON):  ADD 4TH 28MVA BK, ADD 1-12KV CIRCUIT WITH UGG FOR A TOTAL OF 12 AND 4.8MVAR CAP</v>
          </cell>
          <cell r="J63">
            <v>39965</v>
          </cell>
          <cell r="K63" t="str">
            <v>X. Vazquez</v>
          </cell>
          <cell r="M63">
            <v>0</v>
          </cell>
          <cell r="N63">
            <v>0</v>
          </cell>
          <cell r="O63">
            <v>1586000</v>
          </cell>
          <cell r="P63">
            <v>0</v>
          </cell>
          <cell r="Q63">
            <v>0</v>
          </cell>
          <cell r="R63">
            <v>0</v>
          </cell>
          <cell r="S63">
            <v>0</v>
          </cell>
          <cell r="T63">
            <v>0</v>
          </cell>
          <cell r="U63">
            <v>0</v>
          </cell>
          <cell r="V63">
            <v>0</v>
          </cell>
          <cell r="W63">
            <v>0</v>
          </cell>
        </row>
        <row r="64">
          <cell r="O64">
            <v>1586000</v>
          </cell>
          <cell r="P64">
            <v>0</v>
          </cell>
          <cell r="Q64">
            <v>0</v>
          </cell>
          <cell r="R64">
            <v>0</v>
          </cell>
          <cell r="S64">
            <v>0</v>
          </cell>
          <cell r="T64">
            <v>0</v>
          </cell>
          <cell r="U64">
            <v>0</v>
          </cell>
          <cell r="V64">
            <v>0</v>
          </cell>
          <cell r="W64">
            <v>0</v>
          </cell>
        </row>
        <row r="65">
          <cell r="H65" t="str">
            <v>800063336</v>
          </cell>
          <cell r="I65" t="str">
            <v>BAIN: ADD 2-12KV CIRCUIT POSITIONS FOR A TOTAL OF EIGHT.</v>
          </cell>
          <cell r="J65">
            <v>40695</v>
          </cell>
          <cell r="K65" t="str">
            <v>X. Vazquez</v>
          </cell>
          <cell r="M65">
            <v>0</v>
          </cell>
          <cell r="N65">
            <v>0</v>
          </cell>
          <cell r="O65">
            <v>0</v>
          </cell>
          <cell r="P65">
            <v>48070.003079999995</v>
          </cell>
          <cell r="Q65">
            <v>132000</v>
          </cell>
          <cell r="R65">
            <v>0</v>
          </cell>
          <cell r="S65">
            <v>0</v>
          </cell>
          <cell r="T65">
            <v>0</v>
          </cell>
          <cell r="U65">
            <v>0</v>
          </cell>
          <cell r="V65">
            <v>0</v>
          </cell>
          <cell r="W65">
            <v>0</v>
          </cell>
        </row>
        <row r="66">
          <cell r="O66">
            <v>0</v>
          </cell>
          <cell r="P66">
            <v>48070.003079999995</v>
          </cell>
          <cell r="Q66">
            <v>132000</v>
          </cell>
          <cell r="R66">
            <v>0</v>
          </cell>
          <cell r="S66">
            <v>0</v>
          </cell>
          <cell r="T66">
            <v>0</v>
          </cell>
          <cell r="U66">
            <v>0</v>
          </cell>
          <cell r="V66">
            <v>0</v>
          </cell>
          <cell r="W66">
            <v>0</v>
          </cell>
        </row>
        <row r="67">
          <cell r="I67" t="str">
            <v>NAROD SUB (ONTARIO):  REPLACE #2 BANK (2-20MVA) WITH 2-28MVA TRANSFORMERS AND REPLACE #2 BANK CB WITH 3500A RATEDBREAKER.  INCREASE #1 CAPACITOR BANK FROM 6 TO 9MVAR.  ADD  2-12KV CIRCUIT POSITIONS FOR A TOTAL OF FOURTEEN.</v>
          </cell>
          <cell r="J67">
            <v>41791</v>
          </cell>
          <cell r="K67" t="str">
            <v>X. Vazquez</v>
          </cell>
          <cell r="M67">
            <v>0</v>
          </cell>
          <cell r="N67">
            <v>0</v>
          </cell>
          <cell r="O67">
            <v>0</v>
          </cell>
          <cell r="P67">
            <v>0</v>
          </cell>
          <cell r="Q67">
            <v>0</v>
          </cell>
          <cell r="R67">
            <v>0</v>
          </cell>
          <cell r="S67">
            <v>1900000</v>
          </cell>
          <cell r="T67">
            <v>1200000</v>
          </cell>
          <cell r="U67">
            <v>0</v>
          </cell>
          <cell r="V67">
            <v>0</v>
          </cell>
          <cell r="W67">
            <v>0</v>
          </cell>
        </row>
        <row r="68">
          <cell r="O68">
            <v>0</v>
          </cell>
          <cell r="P68">
            <v>0</v>
          </cell>
          <cell r="Q68">
            <v>0</v>
          </cell>
          <cell r="R68">
            <v>0</v>
          </cell>
          <cell r="S68">
            <v>1900000</v>
          </cell>
          <cell r="T68">
            <v>1200000</v>
          </cell>
          <cell r="U68">
            <v>0</v>
          </cell>
          <cell r="V68">
            <v>0</v>
          </cell>
          <cell r="W68">
            <v>0</v>
          </cell>
        </row>
        <row r="69">
          <cell r="H69" t="str">
            <v>800063325</v>
          </cell>
          <cell r="I69" t="str">
            <v>MILLIKEN: ADD 1-12KV CIRCUIT</v>
          </cell>
          <cell r="J69">
            <v>39600</v>
          </cell>
          <cell r="K69" t="str">
            <v>X. Vazquez</v>
          </cell>
          <cell r="M69">
            <v>0</v>
          </cell>
          <cell r="N69">
            <v>0</v>
          </cell>
          <cell r="O69">
            <v>0</v>
          </cell>
          <cell r="P69">
            <v>0</v>
          </cell>
          <cell r="Q69">
            <v>0</v>
          </cell>
          <cell r="R69">
            <v>0</v>
          </cell>
          <cell r="S69">
            <v>0</v>
          </cell>
          <cell r="T69">
            <v>0</v>
          </cell>
          <cell r="U69">
            <v>0</v>
          </cell>
          <cell r="V69">
            <v>0</v>
          </cell>
          <cell r="W69">
            <v>0</v>
          </cell>
        </row>
        <row r="70">
          <cell r="O70">
            <v>0</v>
          </cell>
          <cell r="P70">
            <v>0</v>
          </cell>
          <cell r="Q70">
            <v>0</v>
          </cell>
          <cell r="R70">
            <v>0</v>
          </cell>
          <cell r="S70">
            <v>0</v>
          </cell>
          <cell r="T70">
            <v>0</v>
          </cell>
          <cell r="U70">
            <v>0</v>
          </cell>
          <cell r="V70">
            <v>0</v>
          </cell>
          <cell r="W70">
            <v>0</v>
          </cell>
        </row>
        <row r="71">
          <cell r="I71" t="str">
            <v>DEL ROSA SUB(SAN BERDO):  ADD 2 12KV POS</v>
          </cell>
          <cell r="J71">
            <v>41791</v>
          </cell>
          <cell r="K71" t="str">
            <v>X. Vazquez</v>
          </cell>
          <cell r="M71">
            <v>0</v>
          </cell>
          <cell r="N71">
            <v>0</v>
          </cell>
          <cell r="O71">
            <v>0</v>
          </cell>
          <cell r="P71">
            <v>0</v>
          </cell>
          <cell r="Q71">
            <v>0</v>
          </cell>
          <cell r="R71">
            <v>0</v>
          </cell>
          <cell r="S71">
            <v>120000</v>
          </cell>
          <cell r="T71">
            <v>110000</v>
          </cell>
          <cell r="U71">
            <v>0</v>
          </cell>
          <cell r="V71">
            <v>0</v>
          </cell>
          <cell r="W71">
            <v>0</v>
          </cell>
        </row>
        <row r="72">
          <cell r="O72">
            <v>0</v>
          </cell>
          <cell r="P72">
            <v>0</v>
          </cell>
          <cell r="Q72">
            <v>0</v>
          </cell>
          <cell r="R72">
            <v>0</v>
          </cell>
          <cell r="S72">
            <v>120000</v>
          </cell>
          <cell r="T72">
            <v>110000</v>
          </cell>
          <cell r="U72">
            <v>0</v>
          </cell>
          <cell r="V72">
            <v>0</v>
          </cell>
          <cell r="W72">
            <v>0</v>
          </cell>
        </row>
        <row r="73">
          <cell r="I73" t="str">
            <v>ATWOOD: INCREASE CAPACITY TO 100.8MVA,</v>
          </cell>
          <cell r="J73">
            <v>42522</v>
          </cell>
          <cell r="K73" t="str">
            <v>X. Vazquez</v>
          </cell>
          <cell r="M73">
            <v>0</v>
          </cell>
          <cell r="N73">
            <v>0</v>
          </cell>
          <cell r="O73">
            <v>0</v>
          </cell>
          <cell r="P73">
            <v>0</v>
          </cell>
          <cell r="Q73">
            <v>0</v>
          </cell>
          <cell r="R73">
            <v>0</v>
          </cell>
          <cell r="S73">
            <v>0</v>
          </cell>
          <cell r="T73">
            <v>0</v>
          </cell>
          <cell r="U73">
            <v>1500000</v>
          </cell>
          <cell r="V73">
            <v>2000000</v>
          </cell>
          <cell r="W73">
            <v>0</v>
          </cell>
        </row>
        <row r="74">
          <cell r="O74">
            <v>0</v>
          </cell>
          <cell r="P74">
            <v>0</v>
          </cell>
          <cell r="Q74">
            <v>0</v>
          </cell>
          <cell r="R74">
            <v>0</v>
          </cell>
          <cell r="S74">
            <v>0</v>
          </cell>
          <cell r="T74">
            <v>0</v>
          </cell>
          <cell r="U74">
            <v>1500000</v>
          </cell>
          <cell r="V74">
            <v>2000000</v>
          </cell>
          <cell r="W74">
            <v>0</v>
          </cell>
        </row>
        <row r="75">
          <cell r="I75" t="str">
            <v>BREA: ADD 1 28MVA TRANSFORMER, 2-12KV CIRCUITS AND 4800MVAR OF CAPS.</v>
          </cell>
          <cell r="J75">
            <v>41426</v>
          </cell>
          <cell r="K75" t="str">
            <v>X. Vazquez</v>
          </cell>
          <cell r="M75">
            <v>0</v>
          </cell>
          <cell r="N75">
            <v>0</v>
          </cell>
          <cell r="O75">
            <v>0</v>
          </cell>
          <cell r="P75">
            <v>0</v>
          </cell>
          <cell r="Q75">
            <v>0</v>
          </cell>
          <cell r="R75">
            <v>1400000</v>
          </cell>
          <cell r="S75">
            <v>2000000</v>
          </cell>
          <cell r="T75">
            <v>0</v>
          </cell>
          <cell r="U75">
            <v>0</v>
          </cell>
          <cell r="V75">
            <v>0</v>
          </cell>
          <cell r="W75">
            <v>0</v>
          </cell>
        </row>
        <row r="76">
          <cell r="O76">
            <v>0</v>
          </cell>
          <cell r="P76">
            <v>0</v>
          </cell>
          <cell r="Q76">
            <v>0</v>
          </cell>
          <cell r="R76">
            <v>1400000</v>
          </cell>
          <cell r="S76">
            <v>2000000</v>
          </cell>
          <cell r="T76">
            <v>0</v>
          </cell>
          <cell r="U76">
            <v>0</v>
          </cell>
          <cell r="V76">
            <v>0</v>
          </cell>
          <cell r="W76">
            <v>0</v>
          </cell>
        </row>
        <row r="77">
          <cell r="H77" t="str">
            <v>800063396</v>
          </cell>
          <cell r="I77" t="str">
            <v>SLATER: ADD 1-28MVA TRANSFORMER, EQUIP 2-12KV CIRCUIT       POSITIONS</v>
          </cell>
          <cell r="J77">
            <v>39600</v>
          </cell>
          <cell r="K77" t="str">
            <v>X. Vazquez</v>
          </cell>
          <cell r="M77">
            <v>0</v>
          </cell>
          <cell r="N77">
            <v>0</v>
          </cell>
          <cell r="O77">
            <v>0</v>
          </cell>
          <cell r="P77">
            <v>0</v>
          </cell>
          <cell r="Q77">
            <v>0</v>
          </cell>
          <cell r="R77">
            <v>0</v>
          </cell>
          <cell r="S77">
            <v>0</v>
          </cell>
          <cell r="T77">
            <v>0</v>
          </cell>
          <cell r="U77">
            <v>0</v>
          </cell>
          <cell r="V77">
            <v>0</v>
          </cell>
          <cell r="W77">
            <v>0</v>
          </cell>
        </row>
        <row r="78">
          <cell r="O78">
            <v>0</v>
          </cell>
          <cell r="P78">
            <v>0</v>
          </cell>
          <cell r="Q78">
            <v>0</v>
          </cell>
          <cell r="R78">
            <v>0</v>
          </cell>
          <cell r="S78">
            <v>0</v>
          </cell>
          <cell r="T78">
            <v>0</v>
          </cell>
          <cell r="U78">
            <v>0</v>
          </cell>
          <cell r="V78">
            <v>0</v>
          </cell>
          <cell r="W78">
            <v>0</v>
          </cell>
        </row>
        <row r="79">
          <cell r="I79" t="str">
            <v>MERCED SUB: ADD 1-28MVA TRANSFORMER, 3-12KV CIRCUT POSITIONSADD 300KVAR CAPACITOR BANK.</v>
          </cell>
          <cell r="J79">
            <v>42522</v>
          </cell>
          <cell r="K79" t="str">
            <v>X. Vazquez</v>
          </cell>
          <cell r="M79">
            <v>0</v>
          </cell>
          <cell r="N79">
            <v>0</v>
          </cell>
          <cell r="O79">
            <v>0</v>
          </cell>
          <cell r="P79">
            <v>0</v>
          </cell>
          <cell r="Q79">
            <v>0</v>
          </cell>
          <cell r="R79">
            <v>0</v>
          </cell>
          <cell r="S79">
            <v>0</v>
          </cell>
          <cell r="T79">
            <v>0</v>
          </cell>
          <cell r="U79">
            <v>1050000</v>
          </cell>
          <cell r="V79">
            <v>800000</v>
          </cell>
          <cell r="W79">
            <v>0</v>
          </cell>
        </row>
        <row r="80">
          <cell r="O80">
            <v>0</v>
          </cell>
          <cell r="P80">
            <v>0</v>
          </cell>
          <cell r="Q80">
            <v>0</v>
          </cell>
          <cell r="R80">
            <v>0</v>
          </cell>
          <cell r="S80">
            <v>0</v>
          </cell>
          <cell r="T80">
            <v>0</v>
          </cell>
          <cell r="U80">
            <v>1050000</v>
          </cell>
          <cell r="V80">
            <v>800000</v>
          </cell>
          <cell r="W80">
            <v>0</v>
          </cell>
        </row>
        <row r="81">
          <cell r="H81" t="str">
            <v>800063229</v>
          </cell>
          <cell r="I81" t="str">
            <v>WAKEFIELD SUB (SANTA PAULA):  REPLACE 1 112.MVA WITH 2 28MVA TRANSFORMERS, INSTALL 1 16KV LINE POSAND INCREASE 12KV CAP BANK TO 4.8MVAR.</v>
          </cell>
          <cell r="J81">
            <v>39965</v>
          </cell>
          <cell r="K81" t="str">
            <v>X. Vazquez</v>
          </cell>
          <cell r="M81">
            <v>0</v>
          </cell>
          <cell r="N81">
            <v>0</v>
          </cell>
          <cell r="O81">
            <v>2150000</v>
          </cell>
          <cell r="P81">
            <v>0</v>
          </cell>
          <cell r="Q81">
            <v>0</v>
          </cell>
          <cell r="R81">
            <v>0</v>
          </cell>
          <cell r="S81">
            <v>0</v>
          </cell>
          <cell r="T81">
            <v>0</v>
          </cell>
          <cell r="U81">
            <v>0</v>
          </cell>
          <cell r="V81">
            <v>0</v>
          </cell>
          <cell r="W81">
            <v>0</v>
          </cell>
        </row>
        <row r="82">
          <cell r="O82">
            <v>2150000</v>
          </cell>
          <cell r="P82">
            <v>0</v>
          </cell>
          <cell r="Q82">
            <v>0</v>
          </cell>
          <cell r="R82">
            <v>0</v>
          </cell>
          <cell r="S82">
            <v>0</v>
          </cell>
          <cell r="T82">
            <v>0</v>
          </cell>
          <cell r="U82">
            <v>0</v>
          </cell>
          <cell r="V82">
            <v>0</v>
          </cell>
          <cell r="W82">
            <v>0</v>
          </cell>
        </row>
        <row r="83">
          <cell r="K83" t="str">
            <v>X. Vazquez</v>
          </cell>
          <cell r="N83">
            <v>0</v>
          </cell>
          <cell r="O83">
            <v>0</v>
          </cell>
          <cell r="P83">
            <v>0</v>
          </cell>
          <cell r="Q83">
            <v>0</v>
          </cell>
          <cell r="R83">
            <v>0</v>
          </cell>
          <cell r="S83">
            <v>0</v>
          </cell>
          <cell r="T83">
            <v>0</v>
          </cell>
          <cell r="U83">
            <v>0</v>
          </cell>
          <cell r="V83">
            <v>0</v>
          </cell>
          <cell r="W83">
            <v>0</v>
          </cell>
        </row>
        <row r="84">
          <cell r="H84" t="str">
            <v>800063289</v>
          </cell>
          <cell r="I84" t="str">
            <v>GONZALES SUB (OXNARD): CANCEL INSTALL 28MVA 66/16KV BANK.  CANCEL INSTALLSECOND OPERATING BUS. CANCEL UPGRADE EXISTING 16KV CAP. BANK.     INSTALL 1-16KV, 1200A RATED CIRCUIT POSITON.</v>
          </cell>
          <cell r="J84">
            <v>39965</v>
          </cell>
          <cell r="K84" t="str">
            <v>X. Vazquez</v>
          </cell>
          <cell r="M84">
            <v>0</v>
          </cell>
          <cell r="N84">
            <v>0</v>
          </cell>
          <cell r="O84">
            <v>4862000</v>
          </cell>
          <cell r="P84">
            <v>0</v>
          </cell>
          <cell r="Q84">
            <v>0</v>
          </cell>
          <cell r="R84">
            <v>0</v>
          </cell>
          <cell r="S84">
            <v>0</v>
          </cell>
          <cell r="T84">
            <v>0</v>
          </cell>
          <cell r="U84">
            <v>0</v>
          </cell>
          <cell r="V84">
            <v>0</v>
          </cell>
          <cell r="W84">
            <v>0</v>
          </cell>
        </row>
        <row r="85">
          <cell r="O85">
            <v>4862000</v>
          </cell>
          <cell r="P85">
            <v>0</v>
          </cell>
          <cell r="Q85">
            <v>0</v>
          </cell>
          <cell r="R85">
            <v>0</v>
          </cell>
          <cell r="S85">
            <v>0</v>
          </cell>
          <cell r="T85">
            <v>0</v>
          </cell>
          <cell r="U85">
            <v>0</v>
          </cell>
          <cell r="V85">
            <v>0</v>
          </cell>
          <cell r="W85">
            <v>0</v>
          </cell>
        </row>
        <row r="86">
          <cell r="H86" t="str">
            <v>800063293</v>
          </cell>
          <cell r="I86" t="str">
            <v>HASKELL SUB (SAUGUS):  ADD ONE NEW 28.0 MVA TRANSFORMER.    UPGRADE STATION CAPACITORS.</v>
          </cell>
          <cell r="J86">
            <v>39934</v>
          </cell>
          <cell r="K86" t="str">
            <v>X. Vazquez</v>
          </cell>
          <cell r="M86">
            <v>0</v>
          </cell>
          <cell r="N86">
            <v>0</v>
          </cell>
          <cell r="O86">
            <v>1715000</v>
          </cell>
          <cell r="P86">
            <v>0</v>
          </cell>
          <cell r="Q86">
            <v>0</v>
          </cell>
          <cell r="R86">
            <v>0</v>
          </cell>
          <cell r="S86">
            <v>0</v>
          </cell>
          <cell r="T86">
            <v>0</v>
          </cell>
          <cell r="U86">
            <v>0</v>
          </cell>
          <cell r="V86">
            <v>0</v>
          </cell>
          <cell r="W86">
            <v>0</v>
          </cell>
        </row>
        <row r="87">
          <cell r="O87">
            <v>1715000</v>
          </cell>
          <cell r="P87">
            <v>0</v>
          </cell>
          <cell r="Q87">
            <v>0</v>
          </cell>
          <cell r="R87">
            <v>0</v>
          </cell>
          <cell r="S87">
            <v>0</v>
          </cell>
          <cell r="T87">
            <v>0</v>
          </cell>
          <cell r="U87">
            <v>0</v>
          </cell>
          <cell r="V87">
            <v>0</v>
          </cell>
          <cell r="W87">
            <v>0</v>
          </cell>
        </row>
        <row r="88">
          <cell r="H88" t="str">
            <v>800062888</v>
          </cell>
          <cell r="I88" t="str">
            <v>MIRA LOMA SUB: ADD 1 28MVA TRANSFORMER AND 3-12KV CIRCUIT POSITIONS WITH UNDERGROUNDGETAWAYS.</v>
          </cell>
          <cell r="J88">
            <v>40330</v>
          </cell>
          <cell r="K88" t="str">
            <v>X. Vazquez</v>
          </cell>
          <cell r="M88">
            <v>0</v>
          </cell>
          <cell r="N88">
            <v>0</v>
          </cell>
          <cell r="O88">
            <v>700000</v>
          </cell>
          <cell r="P88">
            <v>450000</v>
          </cell>
          <cell r="Q88">
            <v>0</v>
          </cell>
          <cell r="R88">
            <v>0</v>
          </cell>
          <cell r="S88">
            <v>0</v>
          </cell>
          <cell r="T88">
            <v>0</v>
          </cell>
          <cell r="U88">
            <v>0</v>
          </cell>
          <cell r="V88">
            <v>0</v>
          </cell>
          <cell r="W88">
            <v>0</v>
          </cell>
        </row>
        <row r="89">
          <cell r="O89">
            <v>700000</v>
          </cell>
          <cell r="P89">
            <v>450000</v>
          </cell>
          <cell r="Q89">
            <v>0</v>
          </cell>
          <cell r="R89">
            <v>0</v>
          </cell>
          <cell r="S89">
            <v>0</v>
          </cell>
          <cell r="T89">
            <v>0</v>
          </cell>
          <cell r="U89">
            <v>0</v>
          </cell>
          <cell r="V89">
            <v>0</v>
          </cell>
          <cell r="W89">
            <v>0</v>
          </cell>
        </row>
        <row r="90">
          <cell r="H90" t="str">
            <v>800063257</v>
          </cell>
          <cell r="I90" t="str">
            <v>FIREHOUSE SUB: INSTALL 4TH 28MVA &amp; NEW 4.5MVAR CAPACITOR    BANK.  REPLACE BANK CB W/ 3500A RATED EQUIPMENT.  INSTALL   3-12KV CIRCUIT POSITIONS FOR A TOTAL OF THIRTEEN.</v>
          </cell>
          <cell r="J90">
            <v>40330</v>
          </cell>
          <cell r="K90" t="str">
            <v>X. Vazquez</v>
          </cell>
          <cell r="M90">
            <v>0</v>
          </cell>
          <cell r="N90">
            <v>0</v>
          </cell>
          <cell r="O90">
            <v>25000</v>
          </cell>
          <cell r="P90">
            <v>1000000</v>
          </cell>
          <cell r="Q90">
            <v>0</v>
          </cell>
          <cell r="R90">
            <v>0</v>
          </cell>
          <cell r="S90">
            <v>0</v>
          </cell>
          <cell r="T90">
            <v>0</v>
          </cell>
          <cell r="U90">
            <v>0</v>
          </cell>
          <cell r="V90">
            <v>0</v>
          </cell>
          <cell r="W90">
            <v>0</v>
          </cell>
        </row>
        <row r="91">
          <cell r="O91">
            <v>25000</v>
          </cell>
          <cell r="P91">
            <v>1000000</v>
          </cell>
          <cell r="Q91">
            <v>0</v>
          </cell>
          <cell r="R91">
            <v>0</v>
          </cell>
          <cell r="S91">
            <v>0</v>
          </cell>
          <cell r="T91">
            <v>0</v>
          </cell>
          <cell r="U91">
            <v>0</v>
          </cell>
          <cell r="V91">
            <v>0</v>
          </cell>
          <cell r="W91">
            <v>0</v>
          </cell>
        </row>
        <row r="92">
          <cell r="I92" t="str">
            <v>SAVAGE SUB: ADD 1-12KV CIRCUIT POSITION WITH UNDERGROUND    GETAWAY.</v>
          </cell>
          <cell r="J92">
            <v>42156</v>
          </cell>
          <cell r="K92" t="str">
            <v>X. Vazquez</v>
          </cell>
          <cell r="M92">
            <v>0</v>
          </cell>
          <cell r="N92">
            <v>0</v>
          </cell>
          <cell r="O92">
            <v>0</v>
          </cell>
          <cell r="P92">
            <v>0</v>
          </cell>
          <cell r="Q92">
            <v>0</v>
          </cell>
          <cell r="R92">
            <v>0</v>
          </cell>
          <cell r="S92">
            <v>0</v>
          </cell>
          <cell r="T92">
            <v>150000</v>
          </cell>
          <cell r="U92">
            <v>80000</v>
          </cell>
          <cell r="V92">
            <v>0</v>
          </cell>
          <cell r="W92">
            <v>0</v>
          </cell>
        </row>
        <row r="93">
          <cell r="O93">
            <v>0</v>
          </cell>
          <cell r="P93">
            <v>0</v>
          </cell>
          <cell r="Q93">
            <v>0</v>
          </cell>
          <cell r="R93">
            <v>0</v>
          </cell>
          <cell r="S93">
            <v>0</v>
          </cell>
          <cell r="T93">
            <v>150000</v>
          </cell>
          <cell r="U93">
            <v>80000</v>
          </cell>
          <cell r="V93">
            <v>0</v>
          </cell>
          <cell r="W93">
            <v>0</v>
          </cell>
        </row>
        <row r="94">
          <cell r="I94" t="str">
            <v>FARRELL SUB: ADD 1-12KV CIRCUIT POSITION WITH UG GETAWAY FORA TOTAL OF 11 CIRCUITS.</v>
          </cell>
          <cell r="J94">
            <v>41061</v>
          </cell>
          <cell r="K94" t="str">
            <v>X. Vazquez</v>
          </cell>
          <cell r="M94">
            <v>0</v>
          </cell>
          <cell r="N94">
            <v>0</v>
          </cell>
          <cell r="O94">
            <v>0</v>
          </cell>
          <cell r="P94">
            <v>150000</v>
          </cell>
          <cell r="Q94">
            <v>0</v>
          </cell>
          <cell r="R94">
            <v>0</v>
          </cell>
          <cell r="S94">
            <v>0</v>
          </cell>
          <cell r="T94">
            <v>0</v>
          </cell>
          <cell r="U94">
            <v>0</v>
          </cell>
          <cell r="V94">
            <v>0</v>
          </cell>
          <cell r="W94">
            <v>0</v>
          </cell>
        </row>
        <row r="95">
          <cell r="O95">
            <v>0</v>
          </cell>
          <cell r="P95">
            <v>150000</v>
          </cell>
          <cell r="Q95">
            <v>0</v>
          </cell>
          <cell r="R95">
            <v>0</v>
          </cell>
          <cell r="S95">
            <v>0</v>
          </cell>
          <cell r="T95">
            <v>0</v>
          </cell>
          <cell r="U95">
            <v>0</v>
          </cell>
          <cell r="V95">
            <v>0</v>
          </cell>
          <cell r="W95">
            <v>0</v>
          </cell>
        </row>
        <row r="96">
          <cell r="H96" t="str">
            <v>800063523</v>
          </cell>
          <cell r="I96" t="str">
            <v>AULD: ADD 4TH 28MVA LTC TRANSFORMER, ADD 4500KVAR OF CAPACITORS. INSTALL 2-12KV CIRCUIT POSITIONS WITH UGG FOR A TOTAL OF 13 CIRCUITS.</v>
          </cell>
          <cell r="J96">
            <v>39600</v>
          </cell>
          <cell r="K96" t="str">
            <v>X. Vazquez</v>
          </cell>
          <cell r="M96">
            <v>0</v>
          </cell>
          <cell r="N96">
            <v>0</v>
          </cell>
          <cell r="O96">
            <v>0</v>
          </cell>
          <cell r="P96">
            <v>0</v>
          </cell>
          <cell r="Q96">
            <v>0</v>
          </cell>
          <cell r="R96">
            <v>0</v>
          </cell>
          <cell r="S96">
            <v>0</v>
          </cell>
          <cell r="T96">
            <v>0</v>
          </cell>
          <cell r="U96">
            <v>0</v>
          </cell>
          <cell r="V96">
            <v>0</v>
          </cell>
          <cell r="W96">
            <v>0</v>
          </cell>
        </row>
        <row r="97">
          <cell r="O97">
            <v>0</v>
          </cell>
          <cell r="P97">
            <v>0</v>
          </cell>
          <cell r="Q97">
            <v>0</v>
          </cell>
          <cell r="R97">
            <v>0</v>
          </cell>
          <cell r="S97">
            <v>0</v>
          </cell>
          <cell r="T97">
            <v>0</v>
          </cell>
          <cell r="U97">
            <v>0</v>
          </cell>
          <cell r="V97">
            <v>0</v>
          </cell>
          <cell r="W97">
            <v>0</v>
          </cell>
        </row>
        <row r="98">
          <cell r="H98" t="str">
            <v>A002</v>
          </cell>
          <cell r="I98" t="str">
            <v>SKYLARK- TENAJA 115KV, STADLER- TENAJA 115KV: FORMED BY LOOPING THE EXISTING SKYLARK-STADLER 115KV INTO THE PROPOSED TENAJA SUB USING TSP, WOOD POLES &amp; 954 SAC CONDUCTOR</v>
          </cell>
          <cell r="J98">
            <v>40330</v>
          </cell>
          <cell r="K98" t="str">
            <v>X. Vazquez</v>
          </cell>
          <cell r="M98">
            <v>0</v>
          </cell>
          <cell r="N98">
            <v>0</v>
          </cell>
          <cell r="O98">
            <v>5000</v>
          </cell>
          <cell r="P98">
            <v>211000</v>
          </cell>
          <cell r="Q98">
            <v>0</v>
          </cell>
          <cell r="R98">
            <v>0</v>
          </cell>
          <cell r="S98">
            <v>0</v>
          </cell>
          <cell r="T98">
            <v>0</v>
          </cell>
          <cell r="U98">
            <v>0</v>
          </cell>
          <cell r="V98">
            <v>0</v>
          </cell>
          <cell r="W98">
            <v>0</v>
          </cell>
        </row>
        <row r="99">
          <cell r="I99" t="str">
            <v>IT Work Element:  Tenaja 115/12kV Project- Convert existing 33/12 kV substation to 115 kV with 56 MVA of transformer capacity, 6-12 kV circuits, and 9.6 MVAR of capacitors. Install SA-2.</v>
          </cell>
          <cell r="J99">
            <v>40330</v>
          </cell>
          <cell r="N99">
            <v>0</v>
          </cell>
          <cell r="O99">
            <v>0</v>
          </cell>
        </row>
        <row r="100">
          <cell r="H100" t="str">
            <v>800063738</v>
          </cell>
          <cell r="I100" t="str">
            <v>TENAJA SUB: INSTALL 115KV RACK &amp; PROTECTION, 2-28MVA        115/12KV LTC TRANSFORMERS BACK-TO-BACK INTO 3500 AMP RATED  BANK BREAKER. ADD 12KV SWITCHRACK &amp; POWER CABLE TRENCH.</v>
          </cell>
          <cell r="J100">
            <v>40330</v>
          </cell>
          <cell r="K100" t="str">
            <v>X. Vazquez</v>
          </cell>
          <cell r="M100">
            <v>0</v>
          </cell>
          <cell r="N100">
            <v>0</v>
          </cell>
          <cell r="O100">
            <v>3200000</v>
          </cell>
          <cell r="P100">
            <v>7930000</v>
          </cell>
          <cell r="Q100">
            <v>0</v>
          </cell>
          <cell r="R100">
            <v>0</v>
          </cell>
          <cell r="S100">
            <v>0</v>
          </cell>
          <cell r="T100">
            <v>0</v>
          </cell>
          <cell r="U100">
            <v>0</v>
          </cell>
          <cell r="V100">
            <v>0</v>
          </cell>
          <cell r="W100">
            <v>0</v>
          </cell>
        </row>
        <row r="101">
          <cell r="O101">
            <v>3205000</v>
          </cell>
          <cell r="P101">
            <v>8141000</v>
          </cell>
          <cell r="Q101">
            <v>0</v>
          </cell>
          <cell r="R101">
            <v>0</v>
          </cell>
          <cell r="S101">
            <v>0</v>
          </cell>
          <cell r="T101">
            <v>0</v>
          </cell>
          <cell r="U101">
            <v>0</v>
          </cell>
          <cell r="V101">
            <v>0</v>
          </cell>
          <cell r="W101">
            <v>0</v>
          </cell>
        </row>
        <row r="102">
          <cell r="H102" t="str">
            <v>800061010</v>
          </cell>
          <cell r="I102" t="str">
            <v>RITTER RANCH: INSTALL 66/12KV LINES</v>
          </cell>
          <cell r="J102">
            <v>39934</v>
          </cell>
          <cell r="K102" t="str">
            <v>X. Vazquez</v>
          </cell>
          <cell r="M102">
            <v>0</v>
          </cell>
          <cell r="N102">
            <v>0</v>
          </cell>
          <cell r="O102">
            <v>1285000</v>
          </cell>
          <cell r="P102">
            <v>0</v>
          </cell>
          <cell r="Q102">
            <v>0</v>
          </cell>
          <cell r="R102">
            <v>0</v>
          </cell>
          <cell r="S102">
            <v>0</v>
          </cell>
          <cell r="T102">
            <v>0</v>
          </cell>
          <cell r="U102">
            <v>0</v>
          </cell>
          <cell r="V102">
            <v>0</v>
          </cell>
          <cell r="W102">
            <v>0</v>
          </cell>
        </row>
        <row r="103">
          <cell r="I103" t="str">
            <v>Anaverde: Upgrade 66kV relay protection.</v>
          </cell>
          <cell r="J103">
            <v>39934</v>
          </cell>
          <cell r="N103">
            <v>0</v>
          </cell>
          <cell r="O103">
            <v>80000</v>
          </cell>
        </row>
        <row r="104">
          <cell r="I104" t="str">
            <v>Antelope: Upgrade 66kV relay protection.</v>
          </cell>
          <cell r="J104">
            <v>39934</v>
          </cell>
          <cell r="N104">
            <v>0</v>
          </cell>
          <cell r="O104">
            <v>80000</v>
          </cell>
        </row>
        <row r="105">
          <cell r="I105" t="str">
            <v>Palmdale: Upgrade 66kV relay protection.</v>
          </cell>
          <cell r="J105">
            <v>39934</v>
          </cell>
          <cell r="N105">
            <v>0</v>
          </cell>
          <cell r="O105">
            <v>80000</v>
          </cell>
        </row>
        <row r="106">
          <cell r="I106" t="str">
            <v>Shuttle: Upgrade 66kV relay protection.</v>
          </cell>
          <cell r="J106">
            <v>39934</v>
          </cell>
          <cell r="N106">
            <v>0</v>
          </cell>
          <cell r="O106">
            <v>80000</v>
          </cell>
        </row>
        <row r="107">
          <cell r="I107" t="str">
            <v>IT Work Element: Ritter Ranch 66/12 Project - Construct new 66/12 kV substation with 28.0 MVA of transformer capacity. Add 1-12 kV circuit for a total of 1. Add 4.8 MVAR of capacitors.  (Ritter Ranch PWEE).</v>
          </cell>
          <cell r="J107">
            <v>39934</v>
          </cell>
          <cell r="N107">
            <v>0</v>
          </cell>
          <cell r="O107">
            <v>0</v>
          </cell>
        </row>
        <row r="108">
          <cell r="H108" t="str">
            <v>800063789</v>
          </cell>
          <cell r="I108" t="str">
            <v>RITTER RANCH: INSTALL 66/12K SUBSTATION.  CONSTRUCT NEW     28.0 MVA SUB W/ 4-12KV CIRCUITS.</v>
          </cell>
          <cell r="J108">
            <v>39965</v>
          </cell>
          <cell r="K108" t="str">
            <v>X. Vazquez</v>
          </cell>
          <cell r="M108">
            <v>0</v>
          </cell>
          <cell r="N108">
            <v>0</v>
          </cell>
          <cell r="O108">
            <v>6103000</v>
          </cell>
          <cell r="P108">
            <v>0</v>
          </cell>
          <cell r="Q108">
            <v>0</v>
          </cell>
          <cell r="R108">
            <v>0</v>
          </cell>
          <cell r="S108">
            <v>0</v>
          </cell>
          <cell r="T108">
            <v>0</v>
          </cell>
          <cell r="U108">
            <v>0</v>
          </cell>
          <cell r="V108">
            <v>0</v>
          </cell>
          <cell r="W108">
            <v>0</v>
          </cell>
        </row>
        <row r="109">
          <cell r="O109">
            <v>7708000</v>
          </cell>
          <cell r="P109">
            <v>0</v>
          </cell>
          <cell r="Q109">
            <v>0</v>
          </cell>
          <cell r="R109">
            <v>0</v>
          </cell>
          <cell r="S109">
            <v>0</v>
          </cell>
          <cell r="T109">
            <v>0</v>
          </cell>
          <cell r="U109">
            <v>0</v>
          </cell>
          <cell r="V109">
            <v>0</v>
          </cell>
          <cell r="W109">
            <v>0</v>
          </cell>
        </row>
        <row r="110">
          <cell r="I110" t="str">
            <v>DEL VALLE: INSTALL 66/16KV LINES</v>
          </cell>
          <cell r="J110">
            <v>41791</v>
          </cell>
          <cell r="K110" t="str">
            <v>X. Vazquez</v>
          </cell>
          <cell r="M110">
            <v>0</v>
          </cell>
          <cell r="N110">
            <v>0</v>
          </cell>
          <cell r="O110">
            <v>0</v>
          </cell>
          <cell r="P110">
            <v>292000</v>
          </cell>
          <cell r="Q110">
            <v>1175199.4698074281</v>
          </cell>
          <cell r="R110">
            <v>0</v>
          </cell>
          <cell r="S110">
            <v>0</v>
          </cell>
          <cell r="T110">
            <v>0</v>
          </cell>
          <cell r="U110">
            <v>0</v>
          </cell>
          <cell r="V110">
            <v>0</v>
          </cell>
          <cell r="W110">
            <v>0</v>
          </cell>
        </row>
        <row r="111">
          <cell r="H111" t="str">
            <v>800059880</v>
          </cell>
          <cell r="I111" t="str">
            <v>DEL VALLE: INSTALL 66/16KV LINES</v>
          </cell>
          <cell r="J111">
            <v>41791</v>
          </cell>
          <cell r="K111" t="str">
            <v>X. Vazquez</v>
          </cell>
          <cell r="M111">
            <v>0</v>
          </cell>
          <cell r="N111">
            <v>0</v>
          </cell>
          <cell r="O111">
            <v>0</v>
          </cell>
          <cell r="P111">
            <v>2484684.69392</v>
          </cell>
          <cell r="Q111">
            <v>930139.33940272802</v>
          </cell>
          <cell r="R111">
            <v>0</v>
          </cell>
          <cell r="S111">
            <v>0</v>
          </cell>
          <cell r="T111">
            <v>0</v>
          </cell>
          <cell r="U111">
            <v>0</v>
          </cell>
          <cell r="V111">
            <v>0</v>
          </cell>
          <cell r="W111">
            <v>0</v>
          </cell>
        </row>
        <row r="112">
          <cell r="H112">
            <v>800059884</v>
          </cell>
          <cell r="I112" t="str">
            <v xml:space="preserve">Saugus-Fillmore No.1 66 kV: Reconductor 3.5 miles of 336 ACSR to 954 SAC in the Saugus leg. New line will be the Saugus-Del Valle-Fillmore No. 1 66 kV line.                                                                                                   </v>
          </cell>
          <cell r="J112">
            <v>41791</v>
          </cell>
          <cell r="N112">
            <v>0</v>
          </cell>
          <cell r="O112">
            <v>0</v>
          </cell>
        </row>
        <row r="113">
          <cell r="I113" t="str">
            <v>IT Work Element:  Del Valle 66/16 Project - Construct new 56 MVA substation, add 5-16 kV circuits and 9600 kVAR of capacitors. Install SA-2.</v>
          </cell>
          <cell r="J113">
            <v>41791</v>
          </cell>
          <cell r="N113">
            <v>0</v>
          </cell>
          <cell r="O113">
            <v>0</v>
          </cell>
        </row>
        <row r="114">
          <cell r="H114" t="str">
            <v>800059883</v>
          </cell>
          <cell r="I114" t="str">
            <v>DEL VALLE: INSTALL 66/16KV LINES</v>
          </cell>
          <cell r="J114">
            <v>41791</v>
          </cell>
          <cell r="K114" t="str">
            <v>X. Vazquez</v>
          </cell>
          <cell r="M114">
            <v>0</v>
          </cell>
          <cell r="N114">
            <v>0</v>
          </cell>
          <cell r="O114">
            <v>0</v>
          </cell>
          <cell r="P114">
            <v>2215976.3786800001</v>
          </cell>
          <cell r="Q114">
            <v>2902601.1001267801</v>
          </cell>
          <cell r="R114">
            <v>0</v>
          </cell>
          <cell r="S114">
            <v>0</v>
          </cell>
          <cell r="T114">
            <v>0</v>
          </cell>
          <cell r="U114">
            <v>0</v>
          </cell>
          <cell r="V114">
            <v>0</v>
          </cell>
          <cell r="W114">
            <v>0</v>
          </cell>
        </row>
        <row r="115">
          <cell r="H115" t="str">
            <v>800063796</v>
          </cell>
          <cell r="I115" t="str">
            <v>DEL VALLE SUB; CONSTRUCT NEW 28.0 MVA WITH 5-16KV CIRCUIT   4500KVAR CAPACITOR BANK</v>
          </cell>
          <cell r="J115">
            <v>41791</v>
          </cell>
          <cell r="K115" t="str">
            <v>X. Vazquez</v>
          </cell>
          <cell r="M115">
            <v>0</v>
          </cell>
          <cell r="N115">
            <v>0</v>
          </cell>
          <cell r="O115">
            <v>0</v>
          </cell>
          <cell r="P115">
            <v>2150000</v>
          </cell>
          <cell r="Q115">
            <v>5833520.2597669913</v>
          </cell>
          <cell r="R115">
            <v>0</v>
          </cell>
          <cell r="S115">
            <v>0</v>
          </cell>
          <cell r="T115">
            <v>0</v>
          </cell>
          <cell r="U115">
            <v>0</v>
          </cell>
          <cell r="V115">
            <v>0</v>
          </cell>
          <cell r="W115">
            <v>0</v>
          </cell>
        </row>
        <row r="116">
          <cell r="O116">
            <v>0</v>
          </cell>
          <cell r="P116">
            <v>7142661.0725999996</v>
          </cell>
          <cell r="Q116">
            <v>10841460.169103928</v>
          </cell>
          <cell r="R116">
            <v>0</v>
          </cell>
          <cell r="S116">
            <v>0</v>
          </cell>
          <cell r="T116">
            <v>0</v>
          </cell>
          <cell r="U116">
            <v>0</v>
          </cell>
          <cell r="V116">
            <v>0</v>
          </cell>
          <cell r="W116">
            <v>0</v>
          </cell>
        </row>
        <row r="117">
          <cell r="H117" t="str">
            <v>800059903</v>
          </cell>
          <cell r="I117" t="str">
            <v>HERITAGE : INSTALL 66/16KV LINES</v>
          </cell>
          <cell r="J117">
            <v>41061</v>
          </cell>
          <cell r="K117" t="str">
            <v>X. Vazquez</v>
          </cell>
          <cell r="M117">
            <v>0</v>
          </cell>
          <cell r="N117">
            <v>0</v>
          </cell>
          <cell r="O117">
            <v>208000</v>
          </cell>
          <cell r="P117">
            <v>1178000</v>
          </cell>
          <cell r="Q117">
            <v>2410000</v>
          </cell>
          <cell r="R117">
            <v>921000</v>
          </cell>
          <cell r="S117">
            <v>0</v>
          </cell>
          <cell r="T117">
            <v>0</v>
          </cell>
          <cell r="U117">
            <v>0</v>
          </cell>
          <cell r="V117">
            <v>0</v>
          </cell>
          <cell r="W117">
            <v>0</v>
          </cell>
        </row>
        <row r="118">
          <cell r="H118" t="str">
            <v>800059904</v>
          </cell>
          <cell r="I118" t="str">
            <v>HERITAGE : INSTALL 66/16KV LINES</v>
          </cell>
          <cell r="J118">
            <v>41061</v>
          </cell>
          <cell r="K118" t="str">
            <v>X. Vazquez</v>
          </cell>
          <cell r="M118">
            <v>0</v>
          </cell>
          <cell r="N118">
            <v>0</v>
          </cell>
          <cell r="O118">
            <v>208000</v>
          </cell>
          <cell r="P118">
            <v>1178000</v>
          </cell>
          <cell r="Q118">
            <v>2410000</v>
          </cell>
          <cell r="R118">
            <v>921000</v>
          </cell>
          <cell r="S118">
            <v>0</v>
          </cell>
          <cell r="T118">
            <v>0</v>
          </cell>
          <cell r="U118">
            <v>0</v>
          </cell>
          <cell r="V118">
            <v>0</v>
          </cell>
          <cell r="W118">
            <v>0</v>
          </cell>
        </row>
        <row r="119">
          <cell r="H119" t="str">
            <v>800059904</v>
          </cell>
          <cell r="I119" t="str">
            <v>HERITAGE : INSTALL 66/16KV LINES</v>
          </cell>
          <cell r="J119">
            <v>41061</v>
          </cell>
          <cell r="K119" t="str">
            <v>X. Vazquez</v>
          </cell>
          <cell r="M119">
            <v>0</v>
          </cell>
          <cell r="N119">
            <v>0</v>
          </cell>
          <cell r="O119">
            <v>0</v>
          </cell>
          <cell r="P119">
            <v>0</v>
          </cell>
          <cell r="Q119">
            <v>0</v>
          </cell>
          <cell r="R119">
            <v>0</v>
          </cell>
          <cell r="S119">
            <v>0</v>
          </cell>
          <cell r="T119">
            <v>0</v>
          </cell>
          <cell r="U119">
            <v>0</v>
          </cell>
          <cell r="V119">
            <v>0</v>
          </cell>
          <cell r="W119">
            <v>0</v>
          </cell>
        </row>
        <row r="120">
          <cell r="H120" t="str">
            <v>800060855</v>
          </cell>
          <cell r="I120" t="str">
            <v>HERITAGE : INSTALL 66/16KV LINES</v>
          </cell>
          <cell r="J120">
            <v>41061</v>
          </cell>
          <cell r="K120" t="str">
            <v>X. Vazquez</v>
          </cell>
          <cell r="M120">
            <v>0</v>
          </cell>
          <cell r="N120">
            <v>0</v>
          </cell>
          <cell r="O120">
            <v>60000</v>
          </cell>
          <cell r="P120">
            <v>1145000</v>
          </cell>
          <cell r="Q120">
            <v>3187000</v>
          </cell>
          <cell r="R120">
            <v>694000</v>
          </cell>
          <cell r="S120">
            <v>0</v>
          </cell>
          <cell r="T120">
            <v>0</v>
          </cell>
          <cell r="U120">
            <v>0</v>
          </cell>
          <cell r="V120">
            <v>0</v>
          </cell>
          <cell r="W120">
            <v>0</v>
          </cell>
        </row>
        <row r="121">
          <cell r="H121" t="str">
            <v>800063211</v>
          </cell>
          <cell r="I121" t="str">
            <v>HERITAGE SUB: CONSTRUCT NEW 28.0 MVA SUB WITH 5-16KV        CIRCUIT, 4500KVAR CAPACITOR BANK.</v>
          </cell>
          <cell r="J121">
            <v>41061</v>
          </cell>
          <cell r="K121" t="str">
            <v>X. Vazquez</v>
          </cell>
          <cell r="M121">
            <v>0</v>
          </cell>
          <cell r="N121">
            <v>0</v>
          </cell>
          <cell r="O121">
            <v>100000</v>
          </cell>
          <cell r="P121">
            <v>150000</v>
          </cell>
          <cell r="Q121">
            <v>4219604.8104323763</v>
          </cell>
          <cell r="R121">
            <v>3480000</v>
          </cell>
          <cell r="S121">
            <v>0</v>
          </cell>
          <cell r="T121">
            <v>0</v>
          </cell>
          <cell r="U121">
            <v>0</v>
          </cell>
          <cell r="V121">
            <v>0</v>
          </cell>
          <cell r="W121">
            <v>0</v>
          </cell>
        </row>
        <row r="122">
          <cell r="O122">
            <v>576000</v>
          </cell>
          <cell r="P122">
            <v>3651000</v>
          </cell>
          <cell r="Q122">
            <v>12226604.810432376</v>
          </cell>
          <cell r="R122">
            <v>6016000</v>
          </cell>
          <cell r="S122">
            <v>0</v>
          </cell>
          <cell r="T122">
            <v>0</v>
          </cell>
          <cell r="U122">
            <v>0</v>
          </cell>
          <cell r="V122">
            <v>0</v>
          </cell>
          <cell r="W122">
            <v>0</v>
          </cell>
        </row>
        <row r="123">
          <cell r="I123" t="str">
            <v>ELLIS SUB: EQUIP 1 12KV CIRCUIT POS WITH UGG</v>
          </cell>
          <cell r="J123">
            <v>40330</v>
          </cell>
          <cell r="K123" t="str">
            <v>X. Vazquez</v>
          </cell>
          <cell r="M123">
            <v>0</v>
          </cell>
          <cell r="N123">
            <v>0</v>
          </cell>
          <cell r="O123">
            <v>0</v>
          </cell>
          <cell r="P123">
            <v>220000</v>
          </cell>
          <cell r="Q123">
            <v>0</v>
          </cell>
          <cell r="R123">
            <v>0</v>
          </cell>
          <cell r="S123">
            <v>0</v>
          </cell>
          <cell r="T123">
            <v>0</v>
          </cell>
          <cell r="U123">
            <v>0</v>
          </cell>
          <cell r="V123">
            <v>0</v>
          </cell>
          <cell r="W123">
            <v>0</v>
          </cell>
        </row>
        <row r="124">
          <cell r="O124">
            <v>0</v>
          </cell>
          <cell r="P124">
            <v>220000</v>
          </cell>
          <cell r="Q124">
            <v>0</v>
          </cell>
          <cell r="R124">
            <v>0</v>
          </cell>
          <cell r="S124">
            <v>0</v>
          </cell>
          <cell r="T124">
            <v>0</v>
          </cell>
          <cell r="U124">
            <v>0</v>
          </cell>
          <cell r="V124">
            <v>0</v>
          </cell>
          <cell r="W124">
            <v>0</v>
          </cell>
        </row>
        <row r="125">
          <cell r="H125" t="str">
            <v>800063443</v>
          </cell>
          <cell r="I125" t="str">
            <v>LA VETA SUB: ADD 1-28MVA TRANSFORMER. EQUIP 3-12KV CIRCUIT  POSITIONS. ADD 1-4800KVAR CAPACITOR BANK.</v>
          </cell>
          <cell r="J125">
            <v>39569</v>
          </cell>
          <cell r="K125" t="str">
            <v>X. Vazquez</v>
          </cell>
          <cell r="M125">
            <v>0</v>
          </cell>
          <cell r="N125">
            <v>0</v>
          </cell>
          <cell r="O125">
            <v>0</v>
          </cell>
          <cell r="P125">
            <v>0</v>
          </cell>
          <cell r="Q125">
            <v>0</v>
          </cell>
          <cell r="R125">
            <v>0</v>
          </cell>
          <cell r="S125">
            <v>0</v>
          </cell>
          <cell r="T125">
            <v>0</v>
          </cell>
          <cell r="U125">
            <v>0</v>
          </cell>
          <cell r="V125">
            <v>0</v>
          </cell>
          <cell r="W125">
            <v>0</v>
          </cell>
        </row>
        <row r="126">
          <cell r="O126">
            <v>0</v>
          </cell>
          <cell r="P126">
            <v>0</v>
          </cell>
          <cell r="Q126">
            <v>0</v>
          </cell>
          <cell r="R126">
            <v>0</v>
          </cell>
          <cell r="S126">
            <v>0</v>
          </cell>
          <cell r="T126">
            <v>0</v>
          </cell>
          <cell r="U126">
            <v>0</v>
          </cell>
          <cell r="V126">
            <v>0</v>
          </cell>
          <cell r="W126">
            <v>0</v>
          </cell>
        </row>
        <row r="127">
          <cell r="H127" t="str">
            <v>800063473</v>
          </cell>
          <cell r="I127" t="str">
            <v>MARION SUB: ADD 1-12KV CIRCUIT POSITION.</v>
          </cell>
          <cell r="J127">
            <v>40695</v>
          </cell>
          <cell r="K127" t="str">
            <v>X. Vazquez</v>
          </cell>
          <cell r="M127">
            <v>0</v>
          </cell>
          <cell r="N127">
            <v>0</v>
          </cell>
          <cell r="O127">
            <v>0</v>
          </cell>
          <cell r="P127">
            <v>0</v>
          </cell>
          <cell r="Q127">
            <v>0</v>
          </cell>
          <cell r="R127">
            <v>0</v>
          </cell>
          <cell r="S127">
            <v>0</v>
          </cell>
          <cell r="T127">
            <v>0</v>
          </cell>
          <cell r="U127">
            <v>0</v>
          </cell>
          <cell r="V127">
            <v>0</v>
          </cell>
          <cell r="W127">
            <v>0</v>
          </cell>
        </row>
        <row r="128">
          <cell r="O128">
            <v>0</v>
          </cell>
          <cell r="P128">
            <v>0</v>
          </cell>
          <cell r="Q128">
            <v>0</v>
          </cell>
          <cell r="R128">
            <v>0</v>
          </cell>
          <cell r="S128">
            <v>0</v>
          </cell>
          <cell r="T128">
            <v>0</v>
          </cell>
          <cell r="U128">
            <v>0</v>
          </cell>
          <cell r="V128">
            <v>0</v>
          </cell>
          <cell r="W128">
            <v>0</v>
          </cell>
        </row>
        <row r="129">
          <cell r="H129" t="str">
            <v>800062594</v>
          </cell>
          <cell r="I129" t="str">
            <v>RIO HONDO SUB: ADD 1-12KV CIRCUIT FOR A TOTAL OF 8.</v>
          </cell>
          <cell r="J129">
            <v>40330</v>
          </cell>
          <cell r="K129" t="str">
            <v>X. Vazquez</v>
          </cell>
          <cell r="M129">
            <v>0</v>
          </cell>
          <cell r="N129">
            <v>0</v>
          </cell>
          <cell r="O129">
            <v>0</v>
          </cell>
          <cell r="P129">
            <v>180000</v>
          </cell>
          <cell r="Q129">
            <v>0</v>
          </cell>
          <cell r="R129">
            <v>0</v>
          </cell>
          <cell r="S129">
            <v>0</v>
          </cell>
          <cell r="T129">
            <v>0</v>
          </cell>
          <cell r="U129">
            <v>0</v>
          </cell>
          <cell r="V129">
            <v>0</v>
          </cell>
          <cell r="W129">
            <v>0</v>
          </cell>
        </row>
        <row r="130">
          <cell r="O130">
            <v>0</v>
          </cell>
          <cell r="P130">
            <v>180000</v>
          </cell>
          <cell r="Q130">
            <v>0</v>
          </cell>
          <cell r="R130">
            <v>0</v>
          </cell>
          <cell r="S130">
            <v>0</v>
          </cell>
          <cell r="T130">
            <v>0</v>
          </cell>
          <cell r="U130">
            <v>0</v>
          </cell>
          <cell r="V130">
            <v>0</v>
          </cell>
          <cell r="W130">
            <v>0</v>
          </cell>
        </row>
        <row r="131">
          <cell r="I131" t="str">
            <v>NOGALES: ADD 1-12KV CIRCUIT FOR A TOTAL OF 10.</v>
          </cell>
          <cell r="J131">
            <v>40695</v>
          </cell>
          <cell r="K131" t="str">
            <v>X. Vazquez</v>
          </cell>
          <cell r="M131">
            <v>0</v>
          </cell>
          <cell r="N131">
            <v>0</v>
          </cell>
          <cell r="O131">
            <v>0</v>
          </cell>
          <cell r="P131">
            <v>55000</v>
          </cell>
          <cell r="Q131">
            <v>160000</v>
          </cell>
          <cell r="R131">
            <v>0</v>
          </cell>
          <cell r="S131">
            <v>0</v>
          </cell>
          <cell r="T131">
            <v>0</v>
          </cell>
          <cell r="U131">
            <v>0</v>
          </cell>
          <cell r="V131">
            <v>0</v>
          </cell>
          <cell r="W131">
            <v>0</v>
          </cell>
        </row>
        <row r="132">
          <cell r="O132">
            <v>0</v>
          </cell>
          <cell r="P132">
            <v>55000</v>
          </cell>
          <cell r="Q132">
            <v>160000</v>
          </cell>
          <cell r="R132">
            <v>0</v>
          </cell>
          <cell r="S132">
            <v>0</v>
          </cell>
          <cell r="T132">
            <v>0</v>
          </cell>
          <cell r="U132">
            <v>0</v>
          </cell>
          <cell r="V132">
            <v>0</v>
          </cell>
          <cell r="W132">
            <v>0</v>
          </cell>
        </row>
        <row r="133">
          <cell r="I133" t="str">
            <v>BRADBURY: ADD 1-16KV CIRCUIT POSITION WITH UNDERGROUND      GETAWAY, FOR A TOTAL OF 8.</v>
          </cell>
          <cell r="J133">
            <v>41426</v>
          </cell>
          <cell r="K133" t="str">
            <v>X. Vazquez</v>
          </cell>
          <cell r="M133">
            <v>0</v>
          </cell>
          <cell r="N133">
            <v>0</v>
          </cell>
          <cell r="O133">
            <v>0</v>
          </cell>
          <cell r="P133">
            <v>0</v>
          </cell>
          <cell r="Q133">
            <v>0</v>
          </cell>
          <cell r="R133">
            <v>80000</v>
          </cell>
          <cell r="S133">
            <v>180000</v>
          </cell>
          <cell r="T133">
            <v>0</v>
          </cell>
          <cell r="U133">
            <v>0</v>
          </cell>
          <cell r="V133">
            <v>0</v>
          </cell>
          <cell r="W133">
            <v>0</v>
          </cell>
        </row>
        <row r="134">
          <cell r="O134">
            <v>0</v>
          </cell>
          <cell r="P134">
            <v>0</v>
          </cell>
          <cell r="Q134">
            <v>0</v>
          </cell>
          <cell r="R134">
            <v>80000</v>
          </cell>
          <cell r="S134">
            <v>180000</v>
          </cell>
          <cell r="T134">
            <v>0</v>
          </cell>
          <cell r="U134">
            <v>0</v>
          </cell>
          <cell r="V134">
            <v>0</v>
          </cell>
          <cell r="W134">
            <v>0</v>
          </cell>
        </row>
        <row r="135">
          <cell r="I135" t="str">
            <v>DIAMOND BAR: ADD 1-28MVAR TRANSFORMER</v>
          </cell>
          <cell r="J135">
            <v>42522</v>
          </cell>
          <cell r="K135" t="str">
            <v>X. Vazquez</v>
          </cell>
          <cell r="M135">
            <v>0</v>
          </cell>
          <cell r="N135">
            <v>0</v>
          </cell>
          <cell r="O135">
            <v>0</v>
          </cell>
          <cell r="P135">
            <v>0</v>
          </cell>
          <cell r="Q135">
            <v>0</v>
          </cell>
          <cell r="R135">
            <v>0</v>
          </cell>
          <cell r="S135">
            <v>0</v>
          </cell>
          <cell r="T135">
            <v>0</v>
          </cell>
          <cell r="U135">
            <v>420000</v>
          </cell>
          <cell r="V135">
            <v>550000</v>
          </cell>
          <cell r="W135">
            <v>0</v>
          </cell>
        </row>
        <row r="136">
          <cell r="O136">
            <v>0</v>
          </cell>
          <cell r="P136">
            <v>0</v>
          </cell>
          <cell r="Q136">
            <v>0</v>
          </cell>
          <cell r="R136">
            <v>0</v>
          </cell>
          <cell r="S136">
            <v>0</v>
          </cell>
          <cell r="T136">
            <v>0</v>
          </cell>
          <cell r="U136">
            <v>420000</v>
          </cell>
          <cell r="V136">
            <v>550000</v>
          </cell>
          <cell r="W136">
            <v>0</v>
          </cell>
        </row>
        <row r="137">
          <cell r="I137" t="str">
            <v>PROCTOR: ADD 1-28MVA TRANSFORMER &amp; 2-12KV CIRCUIT POSITIONS FOR A TOTAL OF 9.  INSTALL ADDITIONAL CAPACITOR BANK AS     NECESSARY &amp; REPLACE HARDWARE AS REQUIRED TO OBTAIN MAX.     PLL. ADD SAS</v>
          </cell>
          <cell r="J137">
            <v>41791</v>
          </cell>
          <cell r="K137" t="str">
            <v>X. Vazquez</v>
          </cell>
          <cell r="M137">
            <v>0</v>
          </cell>
          <cell r="N137">
            <v>0</v>
          </cell>
          <cell r="O137">
            <v>0</v>
          </cell>
          <cell r="P137">
            <v>0</v>
          </cell>
          <cell r="Q137">
            <v>0</v>
          </cell>
          <cell r="R137">
            <v>0</v>
          </cell>
          <cell r="S137">
            <v>2900000</v>
          </cell>
          <cell r="T137">
            <v>2000000</v>
          </cell>
          <cell r="U137">
            <v>0</v>
          </cell>
          <cell r="V137">
            <v>0</v>
          </cell>
          <cell r="W137">
            <v>0</v>
          </cell>
        </row>
        <row r="138">
          <cell r="O138">
            <v>0</v>
          </cell>
          <cell r="P138">
            <v>0</v>
          </cell>
          <cell r="Q138">
            <v>0</v>
          </cell>
          <cell r="R138">
            <v>0</v>
          </cell>
          <cell r="S138">
            <v>2900000</v>
          </cell>
          <cell r="T138">
            <v>2000000</v>
          </cell>
          <cell r="U138">
            <v>0</v>
          </cell>
          <cell r="V138">
            <v>0</v>
          </cell>
          <cell r="W138">
            <v>0</v>
          </cell>
        </row>
        <row r="139">
          <cell r="I139" t="str">
            <v>RIO HONDO SUB: REPLACE #6 BANK</v>
          </cell>
          <cell r="J139">
            <v>41791</v>
          </cell>
          <cell r="K139" t="str">
            <v>X. Vazquez</v>
          </cell>
          <cell r="M139">
            <v>0</v>
          </cell>
          <cell r="N139">
            <v>0</v>
          </cell>
          <cell r="O139">
            <v>0</v>
          </cell>
          <cell r="P139">
            <v>0</v>
          </cell>
          <cell r="Q139">
            <v>0</v>
          </cell>
          <cell r="R139">
            <v>0</v>
          </cell>
          <cell r="S139">
            <v>1600000</v>
          </cell>
          <cell r="T139">
            <v>1000000</v>
          </cell>
          <cell r="U139">
            <v>0</v>
          </cell>
          <cell r="V139">
            <v>0</v>
          </cell>
          <cell r="W139">
            <v>0</v>
          </cell>
        </row>
        <row r="140">
          <cell r="O140">
            <v>0</v>
          </cell>
          <cell r="P140">
            <v>0</v>
          </cell>
          <cell r="Q140">
            <v>0</v>
          </cell>
          <cell r="R140">
            <v>0</v>
          </cell>
          <cell r="S140">
            <v>1600000</v>
          </cell>
          <cell r="T140">
            <v>1000000</v>
          </cell>
          <cell r="U140">
            <v>0</v>
          </cell>
          <cell r="V140">
            <v>0</v>
          </cell>
          <cell r="W140">
            <v>0</v>
          </cell>
        </row>
        <row r="141">
          <cell r="H141" t="str">
            <v>800059965</v>
          </cell>
          <cell r="I141" t="str">
            <v>PIXLEY S/T</v>
          </cell>
          <cell r="J141">
            <v>40695</v>
          </cell>
          <cell r="K141" t="str">
            <v>X. Vazquez</v>
          </cell>
          <cell r="M141">
            <v>0</v>
          </cell>
          <cell r="N141">
            <v>0</v>
          </cell>
          <cell r="O141">
            <v>0</v>
          </cell>
          <cell r="P141">
            <v>455000</v>
          </cell>
          <cell r="Q141">
            <v>6223000</v>
          </cell>
          <cell r="R141">
            <v>0</v>
          </cell>
          <cell r="S141">
            <v>0</v>
          </cell>
          <cell r="T141">
            <v>0</v>
          </cell>
          <cell r="U141">
            <v>0</v>
          </cell>
          <cell r="V141">
            <v>0</v>
          </cell>
          <cell r="W141">
            <v>0</v>
          </cell>
        </row>
        <row r="142">
          <cell r="H142" t="str">
            <v>800063150</v>
          </cell>
          <cell r="I142" t="str">
            <v>PIXLEY: CONSTRUCT NEW SUB ON EXISTING PROPERTY ADJACENT TO THE PRESENT PIXLEY SUB. INSTALL 2 22.4MVA BANKS TRNSFERRED FROM COMPLETIONN OF LIBERTY SUB PIN 5305 WITH 6 66KV POS, 9-12KV POS.</v>
          </cell>
          <cell r="J142">
            <v>39600</v>
          </cell>
          <cell r="K142" t="str">
            <v>X. Vazquez</v>
          </cell>
          <cell r="M142">
            <v>0</v>
          </cell>
          <cell r="N142">
            <v>0</v>
          </cell>
          <cell r="O142">
            <v>0</v>
          </cell>
          <cell r="P142">
            <v>0</v>
          </cell>
          <cell r="Q142">
            <v>0</v>
          </cell>
          <cell r="R142">
            <v>0</v>
          </cell>
          <cell r="S142">
            <v>0</v>
          </cell>
          <cell r="T142">
            <v>0</v>
          </cell>
          <cell r="U142">
            <v>0</v>
          </cell>
          <cell r="V142">
            <v>0</v>
          </cell>
          <cell r="W142">
            <v>0</v>
          </cell>
        </row>
        <row r="143">
          <cell r="O143">
            <v>0</v>
          </cell>
          <cell r="P143">
            <v>455000</v>
          </cell>
          <cell r="Q143">
            <v>6223000</v>
          </cell>
          <cell r="R143">
            <v>0</v>
          </cell>
          <cell r="S143">
            <v>0</v>
          </cell>
          <cell r="T143">
            <v>0</v>
          </cell>
          <cell r="U143">
            <v>0</v>
          </cell>
          <cell r="V143">
            <v>0</v>
          </cell>
          <cell r="W143">
            <v>0</v>
          </cell>
        </row>
        <row r="144">
          <cell r="H144" t="str">
            <v>800062985</v>
          </cell>
          <cell r="I144" t="str">
            <v>VIEJO: ADD 2-12KV CIRCUIT POSITIONS.</v>
          </cell>
          <cell r="J144">
            <v>40330</v>
          </cell>
          <cell r="K144" t="str">
            <v>X. Vazquez</v>
          </cell>
          <cell r="M144">
            <v>0</v>
          </cell>
          <cell r="N144">
            <v>0</v>
          </cell>
          <cell r="O144">
            <v>260000</v>
          </cell>
          <cell r="P144">
            <v>370000</v>
          </cell>
          <cell r="Q144">
            <v>0</v>
          </cell>
          <cell r="R144">
            <v>0</v>
          </cell>
          <cell r="S144">
            <v>0</v>
          </cell>
          <cell r="T144">
            <v>0</v>
          </cell>
          <cell r="U144">
            <v>0</v>
          </cell>
          <cell r="V144">
            <v>0</v>
          </cell>
          <cell r="W144">
            <v>0</v>
          </cell>
        </row>
        <row r="145">
          <cell r="O145">
            <v>260000</v>
          </cell>
          <cell r="P145">
            <v>370000</v>
          </cell>
          <cell r="Q145">
            <v>0</v>
          </cell>
          <cell r="R145">
            <v>0</v>
          </cell>
          <cell r="S145">
            <v>0</v>
          </cell>
          <cell r="T145">
            <v>0</v>
          </cell>
          <cell r="U145">
            <v>0</v>
          </cell>
          <cell r="V145">
            <v>0</v>
          </cell>
          <cell r="W145">
            <v>0</v>
          </cell>
        </row>
        <row r="146">
          <cell r="I146" t="str">
            <v>CHASE: ADD 1-12KV CIRCUIT POSITION FOR A TOTAL OF FIFTEEN.</v>
          </cell>
          <cell r="J146">
            <v>41791</v>
          </cell>
          <cell r="K146" t="str">
            <v>X. Vazquez</v>
          </cell>
          <cell r="M146">
            <v>0</v>
          </cell>
          <cell r="N146">
            <v>0</v>
          </cell>
          <cell r="O146">
            <v>0</v>
          </cell>
          <cell r="P146">
            <v>0</v>
          </cell>
          <cell r="Q146">
            <v>0</v>
          </cell>
          <cell r="R146">
            <v>0</v>
          </cell>
          <cell r="S146">
            <v>160000</v>
          </cell>
          <cell r="T146">
            <v>210000</v>
          </cell>
          <cell r="U146">
            <v>0</v>
          </cell>
          <cell r="V146">
            <v>0</v>
          </cell>
          <cell r="W146">
            <v>0</v>
          </cell>
        </row>
        <row r="147">
          <cell r="O147">
            <v>0</v>
          </cell>
          <cell r="P147">
            <v>0</v>
          </cell>
          <cell r="Q147">
            <v>0</v>
          </cell>
          <cell r="R147">
            <v>0</v>
          </cell>
          <cell r="S147">
            <v>160000</v>
          </cell>
          <cell r="T147">
            <v>210000</v>
          </cell>
          <cell r="U147">
            <v>0</v>
          </cell>
          <cell r="V147">
            <v>0</v>
          </cell>
          <cell r="W147">
            <v>0</v>
          </cell>
        </row>
        <row r="148">
          <cell r="I148" t="str">
            <v>EL SOBRANTE: REPLACE 3 - 5.35MVA UNITS WITH 2-14MVA UNITS.</v>
          </cell>
          <cell r="J148">
            <v>40695</v>
          </cell>
          <cell r="K148" t="str">
            <v>X. Vazquez</v>
          </cell>
          <cell r="M148">
            <v>0</v>
          </cell>
          <cell r="N148">
            <v>0</v>
          </cell>
          <cell r="O148">
            <v>0</v>
          </cell>
          <cell r="P148">
            <v>800000</v>
          </cell>
          <cell r="Q148">
            <v>800000</v>
          </cell>
          <cell r="R148">
            <v>0</v>
          </cell>
          <cell r="S148">
            <v>0</v>
          </cell>
          <cell r="T148">
            <v>0</v>
          </cell>
          <cell r="U148">
            <v>0</v>
          </cell>
          <cell r="V148">
            <v>0</v>
          </cell>
          <cell r="W148">
            <v>0</v>
          </cell>
        </row>
        <row r="149">
          <cell r="O149">
            <v>0</v>
          </cell>
          <cell r="P149">
            <v>800000</v>
          </cell>
          <cell r="Q149">
            <v>800000</v>
          </cell>
          <cell r="R149">
            <v>0</v>
          </cell>
          <cell r="S149">
            <v>0</v>
          </cell>
          <cell r="T149">
            <v>0</v>
          </cell>
          <cell r="U149">
            <v>0</v>
          </cell>
          <cell r="V149">
            <v>0</v>
          </cell>
          <cell r="W149">
            <v>0</v>
          </cell>
        </row>
        <row r="150">
          <cell r="H150" t="str">
            <v>800063643</v>
          </cell>
          <cell r="I150" t="str">
            <v>SAN BERNARDINO: ADD 1-12KV CIRCUIT POSITION WITH UNDERGROUNDGETAWAY FOR A TOTAL OF 4.</v>
          </cell>
          <cell r="J150">
            <v>39965</v>
          </cell>
          <cell r="K150" t="str">
            <v>X. Vazquez</v>
          </cell>
          <cell r="M150">
            <v>0</v>
          </cell>
          <cell r="N150">
            <v>0</v>
          </cell>
          <cell r="O150">
            <v>100000</v>
          </cell>
          <cell r="P150">
            <v>0</v>
          </cell>
          <cell r="Q150">
            <v>0</v>
          </cell>
          <cell r="R150">
            <v>0</v>
          </cell>
          <cell r="S150">
            <v>0</v>
          </cell>
          <cell r="T150">
            <v>0</v>
          </cell>
          <cell r="U150">
            <v>0</v>
          </cell>
          <cell r="V150">
            <v>0</v>
          </cell>
          <cell r="W150">
            <v>0</v>
          </cell>
        </row>
        <row r="151">
          <cell r="O151">
            <v>100000</v>
          </cell>
          <cell r="P151">
            <v>0</v>
          </cell>
          <cell r="Q151">
            <v>0</v>
          </cell>
          <cell r="R151">
            <v>0</v>
          </cell>
          <cell r="S151">
            <v>0</v>
          </cell>
          <cell r="T151">
            <v>0</v>
          </cell>
          <cell r="U151">
            <v>0</v>
          </cell>
          <cell r="V151">
            <v>0</v>
          </cell>
          <cell r="W151">
            <v>0</v>
          </cell>
        </row>
        <row r="152">
          <cell r="I152" t="str">
            <v>SATICOY: INCREASE CAPACITY TO 67.2 MVA</v>
          </cell>
          <cell r="J152">
            <v>41426</v>
          </cell>
          <cell r="K152" t="str">
            <v>X. Vazquez</v>
          </cell>
          <cell r="M152">
            <v>0</v>
          </cell>
          <cell r="N152">
            <v>0</v>
          </cell>
          <cell r="O152">
            <v>0</v>
          </cell>
          <cell r="P152">
            <v>0</v>
          </cell>
          <cell r="Q152">
            <v>70000</v>
          </cell>
          <cell r="R152">
            <v>2000000</v>
          </cell>
          <cell r="S152">
            <v>1180000</v>
          </cell>
          <cell r="T152">
            <v>0</v>
          </cell>
          <cell r="U152">
            <v>0</v>
          </cell>
          <cell r="V152">
            <v>0</v>
          </cell>
          <cell r="W152">
            <v>0</v>
          </cell>
        </row>
        <row r="153">
          <cell r="O153">
            <v>0</v>
          </cell>
          <cell r="P153">
            <v>0</v>
          </cell>
          <cell r="Q153">
            <v>70000</v>
          </cell>
          <cell r="R153">
            <v>2000000</v>
          </cell>
          <cell r="S153">
            <v>1180000</v>
          </cell>
          <cell r="T153">
            <v>0</v>
          </cell>
          <cell r="U153">
            <v>0</v>
          </cell>
          <cell r="V153">
            <v>0</v>
          </cell>
          <cell r="W153">
            <v>0</v>
          </cell>
        </row>
        <row r="154">
          <cell r="I154" t="str">
            <v>MALIBU: REPLACE 2-14MVA TRANSFORMERS WITH 22.4'S</v>
          </cell>
          <cell r="J154">
            <v>40695</v>
          </cell>
          <cell r="K154" t="str">
            <v>X. Vazquez</v>
          </cell>
          <cell r="M154">
            <v>0</v>
          </cell>
          <cell r="N154">
            <v>0</v>
          </cell>
          <cell r="O154">
            <v>0</v>
          </cell>
          <cell r="P154">
            <v>1020000</v>
          </cell>
          <cell r="Q154">
            <v>695000</v>
          </cell>
          <cell r="R154">
            <v>0</v>
          </cell>
          <cell r="S154">
            <v>0</v>
          </cell>
          <cell r="T154">
            <v>0</v>
          </cell>
          <cell r="U154">
            <v>0</v>
          </cell>
          <cell r="V154">
            <v>0</v>
          </cell>
          <cell r="W154">
            <v>0</v>
          </cell>
        </row>
        <row r="155">
          <cell r="O155">
            <v>0</v>
          </cell>
          <cell r="P155">
            <v>1020000</v>
          </cell>
          <cell r="Q155">
            <v>695000</v>
          </cell>
          <cell r="R155">
            <v>0</v>
          </cell>
          <cell r="S155">
            <v>0</v>
          </cell>
          <cell r="T155">
            <v>0</v>
          </cell>
          <cell r="U155">
            <v>0</v>
          </cell>
          <cell r="V155">
            <v>0</v>
          </cell>
          <cell r="W155">
            <v>0</v>
          </cell>
        </row>
        <row r="156">
          <cell r="I156" t="str">
            <v>PECHANGA: ADD 1-12KV CIRCUIT POSITION WITH UNDERGROUND      GETAWAY FOR A TOTAL OF 11 CIRCUITS.</v>
          </cell>
          <cell r="J156">
            <v>41061</v>
          </cell>
          <cell r="K156" t="str">
            <v>X. Vazquez</v>
          </cell>
          <cell r="M156">
            <v>0</v>
          </cell>
          <cell r="N156">
            <v>0</v>
          </cell>
          <cell r="O156">
            <v>0</v>
          </cell>
          <cell r="P156">
            <v>0</v>
          </cell>
          <cell r="Q156">
            <v>60000</v>
          </cell>
          <cell r="R156">
            <v>400000</v>
          </cell>
          <cell r="S156">
            <v>0</v>
          </cell>
          <cell r="T156">
            <v>0</v>
          </cell>
          <cell r="U156">
            <v>0</v>
          </cell>
          <cell r="V156">
            <v>0</v>
          </cell>
          <cell r="W156">
            <v>0</v>
          </cell>
        </row>
        <row r="157">
          <cell r="O157">
            <v>0</v>
          </cell>
          <cell r="P157">
            <v>0</v>
          </cell>
          <cell r="Q157">
            <v>60000</v>
          </cell>
          <cell r="R157">
            <v>400000</v>
          </cell>
          <cell r="S157">
            <v>0</v>
          </cell>
          <cell r="T157">
            <v>0</v>
          </cell>
          <cell r="U157">
            <v>0</v>
          </cell>
          <cell r="V157">
            <v>0</v>
          </cell>
          <cell r="W157">
            <v>0</v>
          </cell>
        </row>
        <row r="158">
          <cell r="I158" t="str">
            <v>BOOST - LUCAS -PACIFIC CENTER</v>
          </cell>
          <cell r="J158">
            <v>42156</v>
          </cell>
          <cell r="K158" t="str">
            <v>X. Vazquez</v>
          </cell>
          <cell r="M158">
            <v>0</v>
          </cell>
          <cell r="N158">
            <v>0</v>
          </cell>
          <cell r="O158">
            <v>0</v>
          </cell>
          <cell r="P158">
            <v>0</v>
          </cell>
          <cell r="Q158">
            <v>0</v>
          </cell>
          <cell r="R158">
            <v>0</v>
          </cell>
          <cell r="S158">
            <v>0</v>
          </cell>
          <cell r="T158">
            <v>15000</v>
          </cell>
          <cell r="U158">
            <v>1155000</v>
          </cell>
          <cell r="V158">
            <v>0</v>
          </cell>
          <cell r="W158">
            <v>0</v>
          </cell>
        </row>
        <row r="159">
          <cell r="I159" t="str">
            <v>DEL AMO PROTECTION UPGRADE</v>
          </cell>
          <cell r="J159">
            <v>42157</v>
          </cell>
          <cell r="K159" t="str">
            <v>X. Vazquez</v>
          </cell>
          <cell r="M159">
            <v>0</v>
          </cell>
          <cell r="N159">
            <v>0</v>
          </cell>
          <cell r="O159">
            <v>0</v>
          </cell>
          <cell r="P159">
            <v>0</v>
          </cell>
          <cell r="Q159">
            <v>0</v>
          </cell>
          <cell r="R159">
            <v>0</v>
          </cell>
          <cell r="S159">
            <v>0</v>
          </cell>
          <cell r="T159">
            <v>50000</v>
          </cell>
          <cell r="U159">
            <v>60000</v>
          </cell>
          <cell r="V159">
            <v>0</v>
          </cell>
          <cell r="W159">
            <v>0</v>
          </cell>
        </row>
        <row r="160">
          <cell r="I160" t="str">
            <v>PACIFICENTER: CONSTRUCT NEW 66/12KV SUB WITH BACK-TO-BACK   16.8MVA UNITS (28'S W/O FANS) FOR A TOTAL OF 33.2MVA CAP    BKS. (1) BK POS &amp; CB, (2) 66KV LINE POS. &amp; CB'S</v>
          </cell>
          <cell r="J160">
            <v>42156</v>
          </cell>
          <cell r="K160" t="str">
            <v>X. Vazquez</v>
          </cell>
          <cell r="M160">
            <v>0</v>
          </cell>
          <cell r="N160">
            <v>0</v>
          </cell>
          <cell r="O160">
            <v>0</v>
          </cell>
          <cell r="P160">
            <v>0</v>
          </cell>
          <cell r="Q160">
            <v>100000</v>
          </cell>
          <cell r="R160">
            <v>200000</v>
          </cell>
          <cell r="S160">
            <v>500000</v>
          </cell>
          <cell r="T160">
            <v>3600000</v>
          </cell>
          <cell r="U160">
            <v>4200000</v>
          </cell>
          <cell r="V160">
            <v>0</v>
          </cell>
          <cell r="W160">
            <v>0</v>
          </cell>
        </row>
        <row r="161">
          <cell r="I161" t="str">
            <v>BOOST: MODIFY PROTECTION AS REQUIRED FOR NEWLY FORMED       BOOST-LUCAS-PACIFICENTER 66KV LINE</v>
          </cell>
          <cell r="J161">
            <v>42156</v>
          </cell>
          <cell r="K161" t="str">
            <v>X. Vazquez</v>
          </cell>
          <cell r="M161">
            <v>0</v>
          </cell>
          <cell r="N161">
            <v>0</v>
          </cell>
          <cell r="O161">
            <v>0</v>
          </cell>
          <cell r="P161">
            <v>0</v>
          </cell>
          <cell r="Q161">
            <v>0</v>
          </cell>
          <cell r="R161">
            <v>0</v>
          </cell>
          <cell r="S161">
            <v>0</v>
          </cell>
          <cell r="T161">
            <v>70000</v>
          </cell>
          <cell r="U161">
            <v>50000</v>
          </cell>
          <cell r="V161">
            <v>0</v>
          </cell>
          <cell r="W161">
            <v>0</v>
          </cell>
        </row>
        <row r="162">
          <cell r="I162" t="str">
            <v>LAKEWOOD: MODIFY PROTECTION AS REQUIRED FOR NEWLY FORMED    DEL AMO- LAKEWOOD- PACIFICENTER 66KV LINE.</v>
          </cell>
          <cell r="J162">
            <v>42156</v>
          </cell>
          <cell r="K162" t="str">
            <v>X. Vazquez</v>
          </cell>
          <cell r="M162">
            <v>0</v>
          </cell>
          <cell r="N162">
            <v>0</v>
          </cell>
          <cell r="O162">
            <v>0</v>
          </cell>
          <cell r="P162">
            <v>0</v>
          </cell>
          <cell r="Q162">
            <v>0</v>
          </cell>
          <cell r="R162">
            <v>0</v>
          </cell>
          <cell r="S162">
            <v>0</v>
          </cell>
          <cell r="T162">
            <v>65000</v>
          </cell>
          <cell r="U162">
            <v>50000</v>
          </cell>
          <cell r="V162">
            <v>0</v>
          </cell>
          <cell r="W162">
            <v>0</v>
          </cell>
        </row>
        <row r="163">
          <cell r="I163" t="str">
            <v>LUCAS: MODIFY PROTECTION AS REQUIRED FOR NEWLY FORMED BOOST-LUCAS-PACIF 66KV LINE</v>
          </cell>
          <cell r="J163">
            <v>42156</v>
          </cell>
          <cell r="K163" t="str">
            <v>X. Vazquez</v>
          </cell>
          <cell r="M163">
            <v>0</v>
          </cell>
          <cell r="N163">
            <v>0</v>
          </cell>
          <cell r="O163">
            <v>0</v>
          </cell>
          <cell r="P163">
            <v>0</v>
          </cell>
          <cell r="Q163">
            <v>0</v>
          </cell>
          <cell r="R163">
            <v>0</v>
          </cell>
          <cell r="S163">
            <v>0</v>
          </cell>
          <cell r="T163">
            <v>65000</v>
          </cell>
          <cell r="U163">
            <v>50000</v>
          </cell>
          <cell r="V163">
            <v>0</v>
          </cell>
          <cell r="W163">
            <v>0</v>
          </cell>
        </row>
        <row r="164">
          <cell r="O164">
            <v>0</v>
          </cell>
          <cell r="P164">
            <v>0</v>
          </cell>
          <cell r="Q164">
            <v>100000</v>
          </cell>
          <cell r="R164">
            <v>200000</v>
          </cell>
          <cell r="S164">
            <v>500000</v>
          </cell>
          <cell r="T164">
            <v>3865000</v>
          </cell>
          <cell r="U164">
            <v>5565000</v>
          </cell>
          <cell r="V164">
            <v>0</v>
          </cell>
          <cell r="W164">
            <v>0</v>
          </cell>
        </row>
        <row r="165">
          <cell r="H165" t="str">
            <v>800063514</v>
          </cell>
          <cell r="I165" t="str">
            <v>FARRELL: INSTALL 1 28MVA TRANSFORMER, ADD 4.8MVAR CAP BANK AND 3 12KV CIRCUITS.</v>
          </cell>
          <cell r="J165">
            <v>39965</v>
          </cell>
          <cell r="K165" t="str">
            <v>X. Vazquez</v>
          </cell>
          <cell r="M165">
            <v>0</v>
          </cell>
          <cell r="N165">
            <v>0</v>
          </cell>
          <cell r="O165">
            <v>2391000</v>
          </cell>
          <cell r="P165">
            <v>0</v>
          </cell>
          <cell r="Q165">
            <v>0</v>
          </cell>
          <cell r="R165">
            <v>0</v>
          </cell>
          <cell r="S165">
            <v>0</v>
          </cell>
          <cell r="T165">
            <v>0</v>
          </cell>
          <cell r="U165">
            <v>0</v>
          </cell>
          <cell r="V165">
            <v>0</v>
          </cell>
          <cell r="W165">
            <v>0</v>
          </cell>
        </row>
        <row r="166">
          <cell r="O166">
            <v>2391000</v>
          </cell>
          <cell r="P166">
            <v>0</v>
          </cell>
          <cell r="Q166">
            <v>0</v>
          </cell>
          <cell r="R166">
            <v>0</v>
          </cell>
          <cell r="S166">
            <v>0</v>
          </cell>
          <cell r="T166">
            <v>0</v>
          </cell>
          <cell r="U166">
            <v>0</v>
          </cell>
          <cell r="V166">
            <v>0</v>
          </cell>
          <cell r="W166">
            <v>0</v>
          </cell>
        </row>
        <row r="167">
          <cell r="I167" t="str">
            <v>HASKELL: INSTALL 1-16KV CIRCUIT BREAKER POSITION, EQUIP     1-16KV CB POSITION; FORM BUS PARALLEL POSITION, EXTEND      16KV SWITCHRACK FOR B POSITIONS</v>
          </cell>
          <cell r="J167">
            <v>42156</v>
          </cell>
          <cell r="K167" t="str">
            <v>X. Vazquez</v>
          </cell>
          <cell r="M167">
            <v>0</v>
          </cell>
          <cell r="N167">
            <v>0</v>
          </cell>
          <cell r="O167">
            <v>0</v>
          </cell>
          <cell r="P167">
            <v>0</v>
          </cell>
          <cell r="Q167">
            <v>0</v>
          </cell>
          <cell r="R167">
            <v>0</v>
          </cell>
          <cell r="S167">
            <v>0</v>
          </cell>
          <cell r="T167">
            <v>100000</v>
          </cell>
          <cell r="U167">
            <v>350000</v>
          </cell>
          <cell r="V167">
            <v>0</v>
          </cell>
          <cell r="W167">
            <v>0</v>
          </cell>
        </row>
        <row r="168">
          <cell r="O168">
            <v>0</v>
          </cell>
          <cell r="P168">
            <v>0</v>
          </cell>
          <cell r="Q168">
            <v>0</v>
          </cell>
          <cell r="R168">
            <v>0</v>
          </cell>
          <cell r="S168">
            <v>0</v>
          </cell>
          <cell r="T168">
            <v>100000</v>
          </cell>
          <cell r="U168">
            <v>350000</v>
          </cell>
          <cell r="V168">
            <v>0</v>
          </cell>
          <cell r="W168">
            <v>0</v>
          </cell>
        </row>
        <row r="169">
          <cell r="I169" t="str">
            <v>TENNESSEE: ADD 1-12KV CIRCUIT POSITION WITH UGG FOR A TOTAL OF 7.</v>
          </cell>
          <cell r="J169">
            <v>40695</v>
          </cell>
          <cell r="K169" t="str">
            <v>X. Vazquez</v>
          </cell>
          <cell r="M169">
            <v>0</v>
          </cell>
          <cell r="N169">
            <v>0</v>
          </cell>
          <cell r="O169">
            <v>0</v>
          </cell>
          <cell r="P169">
            <v>80000</v>
          </cell>
          <cell r="Q169">
            <v>110000</v>
          </cell>
          <cell r="R169">
            <v>0</v>
          </cell>
          <cell r="S169">
            <v>0</v>
          </cell>
          <cell r="T169">
            <v>0</v>
          </cell>
          <cell r="U169">
            <v>0</v>
          </cell>
          <cell r="V169">
            <v>0</v>
          </cell>
          <cell r="W169">
            <v>0</v>
          </cell>
        </row>
        <row r="170">
          <cell r="O170">
            <v>0</v>
          </cell>
          <cell r="P170">
            <v>80000</v>
          </cell>
          <cell r="Q170">
            <v>110000</v>
          </cell>
          <cell r="R170">
            <v>0</v>
          </cell>
          <cell r="S170">
            <v>0</v>
          </cell>
          <cell r="T170">
            <v>0</v>
          </cell>
          <cell r="U170">
            <v>0</v>
          </cell>
          <cell r="V170">
            <v>0</v>
          </cell>
          <cell r="W170">
            <v>0</v>
          </cell>
        </row>
        <row r="171">
          <cell r="H171" t="str">
            <v>800063725</v>
          </cell>
          <cell r="I171" t="str">
            <v>MURRIETTA 33/12KV: REPLACE 2 EXISTING 33/12KV 5.25MVA WITH 2 33/12KV 14MVA TRANSFORMER.UPGRADE 33 AND 12KV SWRK AND ADD SAS.</v>
          </cell>
          <cell r="J171">
            <v>39600</v>
          </cell>
          <cell r="K171" t="str">
            <v>X. Vazquez</v>
          </cell>
          <cell r="M171">
            <v>0</v>
          </cell>
          <cell r="N171">
            <v>0</v>
          </cell>
          <cell r="O171">
            <v>0</v>
          </cell>
          <cell r="P171">
            <v>0</v>
          </cell>
          <cell r="Q171">
            <v>0</v>
          </cell>
          <cell r="R171">
            <v>0</v>
          </cell>
          <cell r="S171">
            <v>0</v>
          </cell>
          <cell r="T171">
            <v>0</v>
          </cell>
          <cell r="U171">
            <v>0</v>
          </cell>
          <cell r="V171">
            <v>0</v>
          </cell>
          <cell r="W171">
            <v>0</v>
          </cell>
        </row>
        <row r="172">
          <cell r="O172">
            <v>0</v>
          </cell>
          <cell r="P172">
            <v>0</v>
          </cell>
          <cell r="Q172">
            <v>0</v>
          </cell>
          <cell r="R172">
            <v>0</v>
          </cell>
          <cell r="S172">
            <v>0</v>
          </cell>
          <cell r="T172">
            <v>0</v>
          </cell>
          <cell r="U172">
            <v>0</v>
          </cell>
          <cell r="V172">
            <v>0</v>
          </cell>
          <cell r="W172">
            <v>0</v>
          </cell>
        </row>
        <row r="173">
          <cell r="H173" t="str">
            <v>A003</v>
          </cell>
          <cell r="I173" t="str">
            <v>VICTOR-NORTH APPLE VALLEY 115KV: FORMED BY CONSTRUCTING     APPROX. 12.75 MI. OF NEW LINE USING 653.9 ACSR CONDUCTOR    ON LIGHT DUTY STEEL POLES TO THE NEW NORTH APPLE VALLEY SUB LOCATED AT BELL MT. RD. AND JOHNSON RD. (APPLE VALLEY)</v>
          </cell>
          <cell r="J173">
            <v>41426</v>
          </cell>
          <cell r="K173" t="str">
            <v>X. Vazquez</v>
          </cell>
          <cell r="M173">
            <v>0</v>
          </cell>
          <cell r="N173">
            <v>0</v>
          </cell>
          <cell r="O173">
            <v>100000</v>
          </cell>
          <cell r="P173">
            <v>100000</v>
          </cell>
          <cell r="Q173">
            <v>100000</v>
          </cell>
          <cell r="R173">
            <v>3500000</v>
          </cell>
          <cell r="S173">
            <v>2600000</v>
          </cell>
          <cell r="T173">
            <v>0</v>
          </cell>
          <cell r="U173">
            <v>0</v>
          </cell>
          <cell r="V173">
            <v>0</v>
          </cell>
          <cell r="W173">
            <v>0</v>
          </cell>
        </row>
        <row r="174">
          <cell r="I174" t="str">
            <v>NORTH APPLE VALLEY: CONST. 115 TO 12 SUBSTATION WITH        PROVISION IN SITE PLAN FUTURE 115 TO 33.  INCLUDE NEW BANK, CB, STATION CAPS &amp; 2 LINE CB'S.</v>
          </cell>
          <cell r="J174">
            <v>41426</v>
          </cell>
          <cell r="K174" t="str">
            <v>X. Vazquez</v>
          </cell>
          <cell r="M174">
            <v>0</v>
          </cell>
          <cell r="N174">
            <v>0</v>
          </cell>
          <cell r="O174">
            <v>0</v>
          </cell>
          <cell r="P174">
            <v>100000</v>
          </cell>
          <cell r="Q174">
            <v>200000</v>
          </cell>
          <cell r="R174">
            <v>3800000</v>
          </cell>
          <cell r="S174">
            <v>3600000</v>
          </cell>
          <cell r="T174">
            <v>0</v>
          </cell>
          <cell r="U174">
            <v>0</v>
          </cell>
          <cell r="V174">
            <v>0</v>
          </cell>
          <cell r="W174">
            <v>0</v>
          </cell>
        </row>
        <row r="175">
          <cell r="O175">
            <v>100000</v>
          </cell>
          <cell r="P175">
            <v>200000</v>
          </cell>
          <cell r="Q175">
            <v>300000</v>
          </cell>
          <cell r="R175">
            <v>7300000</v>
          </cell>
          <cell r="S175">
            <v>6200000</v>
          </cell>
          <cell r="T175">
            <v>0</v>
          </cell>
          <cell r="U175">
            <v>0</v>
          </cell>
          <cell r="V175">
            <v>0</v>
          </cell>
          <cell r="W175">
            <v>0</v>
          </cell>
        </row>
        <row r="176">
          <cell r="I176" t="str">
            <v>EL CASCO: ADD 2-12KV CIRCUIT POSITION WITH UNDERGROUND    GETAWAY FOR A TOTAL OF 4.</v>
          </cell>
          <cell r="J176">
            <v>41426</v>
          </cell>
          <cell r="K176" t="str">
            <v>X. Vazquez</v>
          </cell>
          <cell r="M176">
            <v>0</v>
          </cell>
          <cell r="N176">
            <v>0</v>
          </cell>
          <cell r="O176">
            <v>0</v>
          </cell>
          <cell r="P176">
            <v>0</v>
          </cell>
          <cell r="Q176">
            <v>0</v>
          </cell>
          <cell r="R176">
            <v>150000</v>
          </cell>
          <cell r="S176">
            <v>250000</v>
          </cell>
          <cell r="T176">
            <v>0</v>
          </cell>
          <cell r="U176">
            <v>0</v>
          </cell>
          <cell r="V176">
            <v>0</v>
          </cell>
          <cell r="W176">
            <v>0</v>
          </cell>
        </row>
        <row r="177">
          <cell r="O177">
            <v>0</v>
          </cell>
          <cell r="P177">
            <v>0</v>
          </cell>
          <cell r="Q177">
            <v>0</v>
          </cell>
          <cell r="R177">
            <v>150000</v>
          </cell>
          <cell r="S177">
            <v>250000</v>
          </cell>
          <cell r="T177">
            <v>0</v>
          </cell>
          <cell r="U177">
            <v>0</v>
          </cell>
          <cell r="V177">
            <v>0</v>
          </cell>
          <cell r="W177">
            <v>0</v>
          </cell>
        </row>
        <row r="178">
          <cell r="I178" t="str">
            <v>VIEJO: ADD 1-28MVA TRANSFORMERS.  EQUIP 3-12KV CIRCUIT      POSITIONS.  INSTALL 1-4800KVAR CAPACITOR BANK.</v>
          </cell>
          <cell r="J178">
            <v>41791</v>
          </cell>
          <cell r="K178" t="str">
            <v>X. Vazquez</v>
          </cell>
          <cell r="M178">
            <v>0</v>
          </cell>
          <cell r="N178">
            <v>0</v>
          </cell>
          <cell r="O178">
            <v>0</v>
          </cell>
          <cell r="P178">
            <v>0</v>
          </cell>
          <cell r="Q178">
            <v>0</v>
          </cell>
          <cell r="R178">
            <v>0</v>
          </cell>
          <cell r="S178">
            <v>700000</v>
          </cell>
          <cell r="T178">
            <v>1200000</v>
          </cell>
          <cell r="U178">
            <v>0</v>
          </cell>
          <cell r="V178">
            <v>0</v>
          </cell>
          <cell r="W178">
            <v>0</v>
          </cell>
        </row>
        <row r="179">
          <cell r="O179">
            <v>0</v>
          </cell>
          <cell r="P179">
            <v>0</v>
          </cell>
          <cell r="Q179">
            <v>0</v>
          </cell>
          <cell r="R179">
            <v>0</v>
          </cell>
          <cell r="S179">
            <v>700000</v>
          </cell>
          <cell r="T179">
            <v>1200000</v>
          </cell>
          <cell r="U179">
            <v>0</v>
          </cell>
          <cell r="V179">
            <v>0</v>
          </cell>
          <cell r="W179">
            <v>0</v>
          </cell>
        </row>
        <row r="180">
          <cell r="I180" t="str">
            <v>DEL VALLE: INSTALL 3RD 28MVA UNIT, AND UPGRADE STATION      CAPACITOR.  INSTALL 2-16KV CB POSITIONS</v>
          </cell>
          <cell r="J180">
            <v>41791</v>
          </cell>
          <cell r="K180" t="str">
            <v>X. Vazquez</v>
          </cell>
          <cell r="M180">
            <v>0</v>
          </cell>
          <cell r="N180">
            <v>0</v>
          </cell>
          <cell r="O180">
            <v>0</v>
          </cell>
          <cell r="P180">
            <v>0</v>
          </cell>
          <cell r="Q180">
            <v>0</v>
          </cell>
          <cell r="R180">
            <v>0</v>
          </cell>
          <cell r="S180">
            <v>720000</v>
          </cell>
          <cell r="T180">
            <v>1250000</v>
          </cell>
          <cell r="U180">
            <v>0</v>
          </cell>
          <cell r="V180">
            <v>0</v>
          </cell>
          <cell r="W180">
            <v>0</v>
          </cell>
        </row>
        <row r="181">
          <cell r="O181">
            <v>0</v>
          </cell>
          <cell r="P181">
            <v>0</v>
          </cell>
          <cell r="Q181">
            <v>0</v>
          </cell>
          <cell r="R181">
            <v>0</v>
          </cell>
          <cell r="S181">
            <v>720000</v>
          </cell>
          <cell r="T181">
            <v>1250000</v>
          </cell>
          <cell r="U181">
            <v>0</v>
          </cell>
          <cell r="V181">
            <v>0</v>
          </cell>
          <cell r="W181">
            <v>0</v>
          </cell>
        </row>
        <row r="182">
          <cell r="I182" t="str">
            <v>PEDLEY SUB: ADD 1-12KV CIRCUIT POSITION FOR A TOTAL OF 8.</v>
          </cell>
          <cell r="J182">
            <v>40695</v>
          </cell>
          <cell r="K182" t="str">
            <v>X. Vazquez</v>
          </cell>
          <cell r="M182">
            <v>0</v>
          </cell>
          <cell r="N182">
            <v>0</v>
          </cell>
          <cell r="O182">
            <v>0</v>
          </cell>
          <cell r="P182">
            <v>90000</v>
          </cell>
          <cell r="Q182">
            <v>100000</v>
          </cell>
          <cell r="R182">
            <v>0</v>
          </cell>
          <cell r="S182">
            <v>0</v>
          </cell>
          <cell r="T182">
            <v>0</v>
          </cell>
          <cell r="U182">
            <v>0</v>
          </cell>
          <cell r="V182">
            <v>0</v>
          </cell>
          <cell r="W182">
            <v>0</v>
          </cell>
        </row>
        <row r="183">
          <cell r="O183">
            <v>0</v>
          </cell>
          <cell r="P183">
            <v>90000</v>
          </cell>
          <cell r="Q183">
            <v>100000</v>
          </cell>
          <cell r="R183">
            <v>0</v>
          </cell>
          <cell r="S183">
            <v>0</v>
          </cell>
          <cell r="T183">
            <v>0</v>
          </cell>
          <cell r="U183">
            <v>0</v>
          </cell>
          <cell r="V183">
            <v>0</v>
          </cell>
          <cell r="W183">
            <v>0</v>
          </cell>
        </row>
        <row r="184">
          <cell r="H184" t="str">
            <v>800063654</v>
          </cell>
          <cell r="I184" t="str">
            <v>SUN CITY SUB: INSTALL 1-28MVA UNIT, 2-12KV CIRCUITS AND     4.8KVAR CAP BANK.</v>
          </cell>
          <cell r="J184">
            <v>40695</v>
          </cell>
          <cell r="K184" t="str">
            <v>X. Vazquez</v>
          </cell>
          <cell r="M184">
            <v>0</v>
          </cell>
          <cell r="N184">
            <v>0</v>
          </cell>
          <cell r="O184">
            <v>0</v>
          </cell>
          <cell r="P184">
            <v>1250000</v>
          </cell>
          <cell r="Q184">
            <v>0</v>
          </cell>
          <cell r="R184">
            <v>0</v>
          </cell>
          <cell r="S184">
            <v>0</v>
          </cell>
          <cell r="T184">
            <v>0</v>
          </cell>
          <cell r="U184">
            <v>0</v>
          </cell>
          <cell r="V184">
            <v>0</v>
          </cell>
          <cell r="W184">
            <v>0</v>
          </cell>
        </row>
        <row r="185">
          <cell r="O185">
            <v>0</v>
          </cell>
          <cell r="P185">
            <v>1250000</v>
          </cell>
          <cell r="Q185">
            <v>0</v>
          </cell>
          <cell r="R185">
            <v>0</v>
          </cell>
          <cell r="S185">
            <v>0</v>
          </cell>
          <cell r="T185">
            <v>0</v>
          </cell>
          <cell r="U185">
            <v>0</v>
          </cell>
          <cell r="V185">
            <v>0</v>
          </cell>
          <cell r="W185">
            <v>0</v>
          </cell>
        </row>
        <row r="186">
          <cell r="I186" t="str">
            <v>SKILAND SUB: REPLACE 2-22.4MVA BANKS WITH 28MVA BANKS. CHANGE #1 BANK AND BUS TIE BREAKERS TO 2000A BREAKERS.</v>
          </cell>
          <cell r="J186">
            <v>42156</v>
          </cell>
          <cell r="K186" t="str">
            <v>X. Vazquez</v>
          </cell>
          <cell r="M186">
            <v>0</v>
          </cell>
          <cell r="N186">
            <v>0</v>
          </cell>
          <cell r="O186">
            <v>0</v>
          </cell>
          <cell r="P186">
            <v>0</v>
          </cell>
          <cell r="Q186">
            <v>0</v>
          </cell>
          <cell r="R186">
            <v>0</v>
          </cell>
          <cell r="S186">
            <v>0</v>
          </cell>
          <cell r="T186">
            <v>830000</v>
          </cell>
          <cell r="U186">
            <v>460000</v>
          </cell>
          <cell r="V186">
            <v>0</v>
          </cell>
          <cell r="W186">
            <v>0</v>
          </cell>
        </row>
        <row r="187">
          <cell r="O187">
            <v>0</v>
          </cell>
          <cell r="P187">
            <v>0</v>
          </cell>
          <cell r="Q187">
            <v>0</v>
          </cell>
          <cell r="R187">
            <v>0</v>
          </cell>
          <cell r="S187">
            <v>0</v>
          </cell>
          <cell r="T187">
            <v>830000</v>
          </cell>
          <cell r="U187">
            <v>460000</v>
          </cell>
          <cell r="V187">
            <v>0</v>
          </cell>
          <cell r="W187">
            <v>0</v>
          </cell>
        </row>
        <row r="188">
          <cell r="H188" t="str">
            <v>800062789</v>
          </cell>
          <cell r="I188" t="str">
            <v>PADUA SUB: REPLACE #6 BANK WITH 2 28MVA TRANSFORMERS, ADD 1-12 KV POSITION FOR A TOTAL OF FIFTEEN.</v>
          </cell>
          <cell r="J188">
            <v>39965</v>
          </cell>
          <cell r="K188" t="str">
            <v>X. Vazquez</v>
          </cell>
          <cell r="M188">
            <v>0</v>
          </cell>
          <cell r="N188">
            <v>0</v>
          </cell>
          <cell r="O188">
            <v>3322000</v>
          </cell>
          <cell r="P188">
            <v>0</v>
          </cell>
          <cell r="Q188">
            <v>0</v>
          </cell>
          <cell r="R188">
            <v>0</v>
          </cell>
          <cell r="S188">
            <v>0</v>
          </cell>
          <cell r="T188">
            <v>0</v>
          </cell>
          <cell r="U188">
            <v>0</v>
          </cell>
          <cell r="V188">
            <v>0</v>
          </cell>
          <cell r="W188">
            <v>0</v>
          </cell>
        </row>
        <row r="189">
          <cell r="O189">
            <v>3322000</v>
          </cell>
          <cell r="P189">
            <v>0</v>
          </cell>
          <cell r="Q189">
            <v>0</v>
          </cell>
          <cell r="R189">
            <v>0</v>
          </cell>
          <cell r="S189">
            <v>0</v>
          </cell>
          <cell r="T189">
            <v>0</v>
          </cell>
          <cell r="U189">
            <v>0</v>
          </cell>
          <cell r="V189">
            <v>0</v>
          </cell>
          <cell r="W189">
            <v>0</v>
          </cell>
        </row>
        <row r="190">
          <cell r="I190" t="str">
            <v>RAILROAD: REPLACE #1 BANK W/ 2-28MVA UNITS. REPLACE BUSSES  TO 3.5 INCHES.  UPGRADE CAPACITOR BANKS AS NECESSARY.</v>
          </cell>
          <cell r="J190">
            <v>41426</v>
          </cell>
          <cell r="K190" t="str">
            <v>X. Vazquez</v>
          </cell>
          <cell r="M190">
            <v>0</v>
          </cell>
          <cell r="N190">
            <v>0</v>
          </cell>
          <cell r="O190">
            <v>0</v>
          </cell>
          <cell r="P190">
            <v>0</v>
          </cell>
          <cell r="Q190">
            <v>0</v>
          </cell>
          <cell r="R190">
            <v>1100000</v>
          </cell>
          <cell r="S190">
            <v>900000</v>
          </cell>
          <cell r="T190">
            <v>0</v>
          </cell>
          <cell r="U190">
            <v>0</v>
          </cell>
          <cell r="V190">
            <v>0</v>
          </cell>
          <cell r="W190">
            <v>0</v>
          </cell>
        </row>
        <row r="191">
          <cell r="O191">
            <v>0</v>
          </cell>
          <cell r="P191">
            <v>0</v>
          </cell>
          <cell r="Q191">
            <v>0</v>
          </cell>
          <cell r="R191">
            <v>1100000</v>
          </cell>
          <cell r="S191">
            <v>900000</v>
          </cell>
          <cell r="T191">
            <v>0</v>
          </cell>
          <cell r="U191">
            <v>0</v>
          </cell>
          <cell r="V191">
            <v>0</v>
          </cell>
          <cell r="W191">
            <v>0</v>
          </cell>
        </row>
        <row r="192">
          <cell r="H192" t="str">
            <v>800063252</v>
          </cell>
          <cell r="I192" t="str">
            <v>ANAVERDE: INSTALL 1-12KV CIRCUIT POSITIONS WITH CB'S</v>
          </cell>
          <cell r="J192">
            <v>39600</v>
          </cell>
          <cell r="K192" t="str">
            <v>X. Vazquez</v>
          </cell>
          <cell r="M192">
            <v>0</v>
          </cell>
          <cell r="N192">
            <v>0</v>
          </cell>
          <cell r="O192">
            <v>0</v>
          </cell>
          <cell r="P192">
            <v>0</v>
          </cell>
          <cell r="Q192">
            <v>0</v>
          </cell>
          <cell r="R192">
            <v>0</v>
          </cell>
          <cell r="S192">
            <v>0</v>
          </cell>
          <cell r="T192">
            <v>0</v>
          </cell>
          <cell r="U192">
            <v>0</v>
          </cell>
          <cell r="V192">
            <v>0</v>
          </cell>
          <cell r="W192">
            <v>0</v>
          </cell>
        </row>
        <row r="193">
          <cell r="O193">
            <v>0</v>
          </cell>
          <cell r="P193">
            <v>0</v>
          </cell>
          <cell r="Q193">
            <v>0</v>
          </cell>
          <cell r="R193">
            <v>0</v>
          </cell>
          <cell r="S193">
            <v>0</v>
          </cell>
          <cell r="T193">
            <v>0</v>
          </cell>
          <cell r="U193">
            <v>0</v>
          </cell>
          <cell r="V193">
            <v>0</v>
          </cell>
          <cell r="W193">
            <v>0</v>
          </cell>
        </row>
        <row r="194">
          <cell r="I194" t="str">
            <v>PEYTON: ADD 1-12KV CIRCUIT WITH UG GETAWAY FOR A TOTAL OF   THIRTEEN</v>
          </cell>
          <cell r="J194">
            <v>40330</v>
          </cell>
          <cell r="K194" t="str">
            <v>X. Vazquez</v>
          </cell>
          <cell r="M194">
            <v>0</v>
          </cell>
          <cell r="N194">
            <v>0</v>
          </cell>
          <cell r="O194">
            <v>0</v>
          </cell>
          <cell r="P194">
            <v>250000</v>
          </cell>
          <cell r="Q194">
            <v>0</v>
          </cell>
          <cell r="R194">
            <v>0</v>
          </cell>
          <cell r="S194">
            <v>0</v>
          </cell>
          <cell r="T194">
            <v>0</v>
          </cell>
          <cell r="U194">
            <v>0</v>
          </cell>
          <cell r="V194">
            <v>0</v>
          </cell>
          <cell r="W194">
            <v>0</v>
          </cell>
        </row>
        <row r="195">
          <cell r="O195">
            <v>0</v>
          </cell>
          <cell r="P195">
            <v>250000</v>
          </cell>
          <cell r="Q195">
            <v>0</v>
          </cell>
          <cell r="R195">
            <v>0</v>
          </cell>
          <cell r="S195">
            <v>0</v>
          </cell>
          <cell r="T195">
            <v>0</v>
          </cell>
          <cell r="U195">
            <v>0</v>
          </cell>
          <cell r="V195">
            <v>0</v>
          </cell>
          <cell r="W195">
            <v>0</v>
          </cell>
        </row>
        <row r="196">
          <cell r="I196" t="str">
            <v>SAN ANTONIO: REPLACE #1 TRANSFORMER BANK WITH 2-28MVA       ADD 2-12.O KV, ADD 1-12KV LINE. UPGRADE #1A &amp; 1B CAPACITOR  BANKS.</v>
          </cell>
          <cell r="J196">
            <v>41426</v>
          </cell>
          <cell r="K196" t="str">
            <v>X. Vazquez</v>
          </cell>
          <cell r="M196">
            <v>0</v>
          </cell>
          <cell r="N196">
            <v>0</v>
          </cell>
          <cell r="O196">
            <v>0</v>
          </cell>
          <cell r="P196">
            <v>0</v>
          </cell>
          <cell r="Q196">
            <v>0</v>
          </cell>
          <cell r="R196">
            <v>950000</v>
          </cell>
          <cell r="S196">
            <v>1500000</v>
          </cell>
          <cell r="T196">
            <v>0</v>
          </cell>
          <cell r="U196">
            <v>0</v>
          </cell>
          <cell r="V196">
            <v>0</v>
          </cell>
          <cell r="W196">
            <v>0</v>
          </cell>
        </row>
        <row r="197">
          <cell r="O197">
            <v>0</v>
          </cell>
          <cell r="P197">
            <v>0</v>
          </cell>
          <cell r="Q197">
            <v>0</v>
          </cell>
          <cell r="R197">
            <v>950000</v>
          </cell>
          <cell r="S197">
            <v>1500000</v>
          </cell>
          <cell r="T197">
            <v>0</v>
          </cell>
          <cell r="U197">
            <v>0</v>
          </cell>
          <cell r="V197">
            <v>0</v>
          </cell>
          <cell r="W197">
            <v>0</v>
          </cell>
        </row>
        <row r="198">
          <cell r="I198" t="str">
            <v>FRANCIS: ADD 1-12KV POSITION FOR A TOTAL OF 12 POSITIONS</v>
          </cell>
          <cell r="J198">
            <v>40695</v>
          </cell>
          <cell r="K198" t="str">
            <v>X. Vazquez</v>
          </cell>
          <cell r="M198">
            <v>0</v>
          </cell>
          <cell r="N198">
            <v>0</v>
          </cell>
          <cell r="O198">
            <v>0</v>
          </cell>
          <cell r="P198">
            <v>50000</v>
          </cell>
          <cell r="Q198">
            <v>280000</v>
          </cell>
          <cell r="R198">
            <v>0</v>
          </cell>
          <cell r="S198">
            <v>0</v>
          </cell>
          <cell r="T198">
            <v>0</v>
          </cell>
          <cell r="U198">
            <v>0</v>
          </cell>
          <cell r="V198">
            <v>0</v>
          </cell>
          <cell r="W198">
            <v>0</v>
          </cell>
        </row>
        <row r="199">
          <cell r="O199">
            <v>0</v>
          </cell>
          <cell r="P199">
            <v>50000</v>
          </cell>
          <cell r="Q199">
            <v>280000</v>
          </cell>
          <cell r="R199">
            <v>0</v>
          </cell>
          <cell r="S199">
            <v>0</v>
          </cell>
          <cell r="T199">
            <v>0</v>
          </cell>
          <cell r="U199">
            <v>0</v>
          </cell>
          <cell r="V199">
            <v>0</v>
          </cell>
          <cell r="W199">
            <v>0</v>
          </cell>
        </row>
        <row r="200">
          <cell r="H200" t="str">
            <v>800060128</v>
          </cell>
          <cell r="I200" t="str">
            <v>CHINO-CIMGEN-KIMBALL 66KV T/L: UPGRADE 7 MILES OF EXISTING 4/0 CU OH TO 954 SAC</v>
          </cell>
          <cell r="J200">
            <v>40330</v>
          </cell>
          <cell r="K200" t="str">
            <v>X. Vazquez</v>
          </cell>
          <cell r="M200">
            <v>0</v>
          </cell>
          <cell r="N200">
            <v>0</v>
          </cell>
          <cell r="O200">
            <v>216000</v>
          </cell>
          <cell r="P200">
            <v>1942000</v>
          </cell>
          <cell r="Q200">
            <v>0</v>
          </cell>
          <cell r="R200">
            <v>0</v>
          </cell>
          <cell r="S200">
            <v>0</v>
          </cell>
          <cell r="T200">
            <v>0</v>
          </cell>
          <cell r="U200">
            <v>0</v>
          </cell>
          <cell r="V200">
            <v>0</v>
          </cell>
          <cell r="W200">
            <v>0</v>
          </cell>
        </row>
        <row r="201">
          <cell r="H201">
            <v>800129406</v>
          </cell>
          <cell r="I201" t="str">
            <v>Chino Sub: Install 2-66kV CBs and required protection in position 20 for the new Chino-Kimball 66kV line.  Upgrade protection in position 16 for the new Chino-Cimgen-Kimball 66kV line.</v>
          </cell>
          <cell r="J201">
            <v>40330</v>
          </cell>
          <cell r="N201">
            <v>0</v>
          </cell>
          <cell r="O201">
            <v>54000</v>
          </cell>
          <cell r="P201">
            <v>481000</v>
          </cell>
        </row>
        <row r="202">
          <cell r="H202">
            <v>800129408</v>
          </cell>
          <cell r="I202" t="str">
            <v>Cimgen Sub: Upgrade protection as required for new Chino-Cimgen-Kimball 66kV line.</v>
          </cell>
          <cell r="J202">
            <v>40330</v>
          </cell>
          <cell r="N202">
            <v>0</v>
          </cell>
          <cell r="O202">
            <v>5000</v>
          </cell>
          <cell r="P202">
            <v>48150.138599999998</v>
          </cell>
        </row>
        <row r="203">
          <cell r="I203" t="str">
            <v>IT Work Element:  Kimball 66/12 - Construct new 66/12 kV substation with 56 MVA of transformer capacity, 4-12 kV circuits, and 9.6 MVAR of capacitors.  (Renewable/Interconnection Facilities).</v>
          </cell>
          <cell r="J203">
            <v>40330</v>
          </cell>
          <cell r="N203">
            <v>0</v>
          </cell>
          <cell r="O203">
            <v>2000000</v>
          </cell>
          <cell r="P203">
            <v>0</v>
          </cell>
        </row>
        <row r="204">
          <cell r="H204" t="str">
            <v>800062497</v>
          </cell>
          <cell r="I204" t="str">
            <v>KIMBALL: UPGRADE 7 MILES OF EXISTING SUBTRANS AND .2 MILES OF NEW SUBTRAN.</v>
          </cell>
          <cell r="J204">
            <v>40330</v>
          </cell>
          <cell r="K204" t="str">
            <v>X. Vazquez</v>
          </cell>
          <cell r="M204">
            <v>0</v>
          </cell>
          <cell r="N204">
            <v>0</v>
          </cell>
          <cell r="O204">
            <v>0</v>
          </cell>
          <cell r="P204">
            <v>0</v>
          </cell>
          <cell r="Q204">
            <v>0</v>
          </cell>
          <cell r="R204">
            <v>0</v>
          </cell>
          <cell r="S204">
            <v>0</v>
          </cell>
          <cell r="T204">
            <v>0</v>
          </cell>
          <cell r="U204">
            <v>0</v>
          </cell>
          <cell r="V204">
            <v>0</v>
          </cell>
          <cell r="W204">
            <v>0</v>
          </cell>
        </row>
        <row r="205">
          <cell r="H205" t="str">
            <v>800062498</v>
          </cell>
          <cell r="I205" t="str">
            <v>CHINO-CIMGEN-KIMBALL 66KV T/L: UPGRADE 7 MILES OF EXISTING 4/0 CU OH TO 954 SAC UG</v>
          </cell>
          <cell r="J205">
            <v>40330</v>
          </cell>
          <cell r="K205" t="str">
            <v>X. Vazquez</v>
          </cell>
          <cell r="M205">
            <v>0</v>
          </cell>
          <cell r="N205">
            <v>0</v>
          </cell>
          <cell r="O205">
            <v>55000</v>
          </cell>
          <cell r="P205">
            <v>498000</v>
          </cell>
          <cell r="Q205">
            <v>0</v>
          </cell>
          <cell r="R205">
            <v>0</v>
          </cell>
          <cell r="S205">
            <v>0</v>
          </cell>
          <cell r="T205">
            <v>0</v>
          </cell>
          <cell r="U205">
            <v>0</v>
          </cell>
          <cell r="V205">
            <v>0</v>
          </cell>
          <cell r="W205">
            <v>0</v>
          </cell>
        </row>
        <row r="206">
          <cell r="H206" t="str">
            <v>800063102</v>
          </cell>
          <cell r="I206" t="str">
            <v>KIMBALL: CONSTRUCT NEW SUB WITH 2 28.0MVA TRANSFORMERS,6-12KV CIRCUITS, INSTALL A NEW 4.8MVAR CAPACITOR BANK</v>
          </cell>
          <cell r="J206">
            <v>40330</v>
          </cell>
          <cell r="K206" t="str">
            <v>X. Vazquez</v>
          </cell>
          <cell r="M206">
            <v>0</v>
          </cell>
          <cell r="N206">
            <v>0</v>
          </cell>
          <cell r="O206">
            <v>677000</v>
          </cell>
          <cell r="P206">
            <v>6100000</v>
          </cell>
          <cell r="Q206">
            <v>0</v>
          </cell>
          <cell r="R206">
            <v>0</v>
          </cell>
          <cell r="S206">
            <v>0</v>
          </cell>
          <cell r="T206">
            <v>0</v>
          </cell>
          <cell r="U206">
            <v>0</v>
          </cell>
          <cell r="V206">
            <v>0</v>
          </cell>
          <cell r="W206">
            <v>0</v>
          </cell>
        </row>
        <row r="207">
          <cell r="O207">
            <v>3007000</v>
          </cell>
          <cell r="P207">
            <v>9069150.1385999992</v>
          </cell>
          <cell r="Q207">
            <v>0</v>
          </cell>
          <cell r="R207">
            <v>0</v>
          </cell>
          <cell r="S207">
            <v>0</v>
          </cell>
          <cell r="T207">
            <v>0</v>
          </cell>
          <cell r="U207">
            <v>0</v>
          </cell>
          <cell r="V207">
            <v>0</v>
          </cell>
          <cell r="W207">
            <v>0</v>
          </cell>
        </row>
        <row r="208">
          <cell r="H208" t="str">
            <v>800063355</v>
          </cell>
          <cell r="I208" t="str">
            <v>SOQUEL: ADD 1-12KV POSITION FOR A TOTAL OF NINE</v>
          </cell>
          <cell r="J208">
            <v>42156</v>
          </cell>
          <cell r="K208" t="str">
            <v>X. Vazquez</v>
          </cell>
          <cell r="M208">
            <v>0</v>
          </cell>
          <cell r="N208">
            <v>0</v>
          </cell>
          <cell r="O208">
            <v>201000</v>
          </cell>
          <cell r="P208">
            <v>0</v>
          </cell>
          <cell r="Q208">
            <v>0</v>
          </cell>
          <cell r="R208">
            <v>0</v>
          </cell>
          <cell r="S208">
            <v>0</v>
          </cell>
          <cell r="T208">
            <v>20000</v>
          </cell>
          <cell r="U208">
            <v>240000</v>
          </cell>
          <cell r="V208">
            <v>0</v>
          </cell>
          <cell r="W208">
            <v>0</v>
          </cell>
        </row>
        <row r="209">
          <cell r="O209">
            <v>201000</v>
          </cell>
          <cell r="P209">
            <v>0</v>
          </cell>
          <cell r="Q209">
            <v>0</v>
          </cell>
          <cell r="R209">
            <v>0</v>
          </cell>
          <cell r="S209">
            <v>0</v>
          </cell>
          <cell r="T209">
            <v>20000</v>
          </cell>
          <cell r="U209">
            <v>240000</v>
          </cell>
          <cell r="V209">
            <v>0</v>
          </cell>
          <cell r="W209">
            <v>0</v>
          </cell>
        </row>
        <row r="210">
          <cell r="H210" t="str">
            <v>800063607</v>
          </cell>
          <cell r="I210" t="str">
            <v>VICTOR: INSTALL ONE 12KV LINE POSITION WITH CB</v>
          </cell>
          <cell r="J210">
            <v>39569</v>
          </cell>
          <cell r="K210" t="str">
            <v>X. Vazquez</v>
          </cell>
          <cell r="M210">
            <v>0</v>
          </cell>
          <cell r="N210">
            <v>0</v>
          </cell>
          <cell r="O210">
            <v>0</v>
          </cell>
          <cell r="P210">
            <v>0</v>
          </cell>
          <cell r="Q210">
            <v>0</v>
          </cell>
          <cell r="R210">
            <v>0</v>
          </cell>
          <cell r="S210">
            <v>0</v>
          </cell>
          <cell r="T210">
            <v>0</v>
          </cell>
          <cell r="U210">
            <v>0</v>
          </cell>
          <cell r="V210">
            <v>0</v>
          </cell>
          <cell r="W210">
            <v>0</v>
          </cell>
        </row>
        <row r="211">
          <cell r="O211">
            <v>0</v>
          </cell>
          <cell r="P211">
            <v>0</v>
          </cell>
          <cell r="Q211">
            <v>0</v>
          </cell>
          <cell r="R211">
            <v>0</v>
          </cell>
          <cell r="S211">
            <v>0</v>
          </cell>
          <cell r="T211">
            <v>0</v>
          </cell>
          <cell r="U211">
            <v>0</v>
          </cell>
          <cell r="V211">
            <v>0</v>
          </cell>
          <cell r="W211">
            <v>0</v>
          </cell>
        </row>
        <row r="212">
          <cell r="H212" t="str">
            <v>800063508</v>
          </cell>
          <cell r="I212" t="str">
            <v>APPLE VALLEY: INSTALL 2-12KV LINE POSITIONS WITH CB'S.      INSTALL 28MVA 115/12KV TRANSFORMER.  INSTALL HIGH AND LOW   SIDE BANK BREAKRS.  INSTALL 2ND 12KV CAPACITOR BANK.</v>
          </cell>
          <cell r="J212">
            <v>39600</v>
          </cell>
          <cell r="K212" t="str">
            <v>X. Vazquez</v>
          </cell>
          <cell r="M212">
            <v>0</v>
          </cell>
          <cell r="N212">
            <v>0</v>
          </cell>
          <cell r="O212">
            <v>0</v>
          </cell>
          <cell r="P212">
            <v>0</v>
          </cell>
          <cell r="Q212">
            <v>0</v>
          </cell>
          <cell r="R212">
            <v>0</v>
          </cell>
          <cell r="S212">
            <v>0</v>
          </cell>
          <cell r="T212">
            <v>0</v>
          </cell>
          <cell r="U212">
            <v>0</v>
          </cell>
          <cell r="V212">
            <v>0</v>
          </cell>
          <cell r="W212">
            <v>0</v>
          </cell>
        </row>
        <row r="213">
          <cell r="O213">
            <v>0</v>
          </cell>
          <cell r="P213">
            <v>0</v>
          </cell>
          <cell r="Q213">
            <v>0</v>
          </cell>
          <cell r="R213">
            <v>0</v>
          </cell>
          <cell r="S213">
            <v>0</v>
          </cell>
          <cell r="T213">
            <v>0</v>
          </cell>
          <cell r="U213">
            <v>0</v>
          </cell>
          <cell r="V213">
            <v>0</v>
          </cell>
          <cell r="W213">
            <v>0</v>
          </cell>
        </row>
        <row r="214">
          <cell r="H214" t="str">
            <v>800063711</v>
          </cell>
          <cell r="I214" t="str">
            <v>DOWNS: REPLACE 2-22.4MVA BANKS WTH 2-28MVA BANKS. UPGRADE   #2 CAP BANK</v>
          </cell>
          <cell r="J214">
            <v>39965</v>
          </cell>
          <cell r="K214" t="str">
            <v>X. Vazquez</v>
          </cell>
          <cell r="M214">
            <v>0</v>
          </cell>
          <cell r="N214">
            <v>0</v>
          </cell>
          <cell r="O214">
            <v>1183000</v>
          </cell>
          <cell r="P214">
            <v>0</v>
          </cell>
          <cell r="Q214">
            <v>0</v>
          </cell>
          <cell r="R214">
            <v>0</v>
          </cell>
          <cell r="S214">
            <v>0</v>
          </cell>
          <cell r="T214">
            <v>0</v>
          </cell>
          <cell r="U214">
            <v>0</v>
          </cell>
          <cell r="V214">
            <v>0</v>
          </cell>
          <cell r="W214">
            <v>0</v>
          </cell>
        </row>
        <row r="215">
          <cell r="O215">
            <v>1183000</v>
          </cell>
          <cell r="P215">
            <v>0</v>
          </cell>
          <cell r="Q215">
            <v>0</v>
          </cell>
          <cell r="R215">
            <v>0</v>
          </cell>
          <cell r="S215">
            <v>0</v>
          </cell>
          <cell r="T215">
            <v>0</v>
          </cell>
          <cell r="U215">
            <v>0</v>
          </cell>
          <cell r="V215">
            <v>0</v>
          </cell>
          <cell r="W215">
            <v>0</v>
          </cell>
        </row>
        <row r="216">
          <cell r="I216" t="str">
            <v>GLEN IVY: REMOVE 33/12KV SUB AND EQUIPMENT</v>
          </cell>
          <cell r="J216">
            <v>40695</v>
          </cell>
          <cell r="K216" t="str">
            <v>X. Vazquez</v>
          </cell>
          <cell r="M216">
            <v>0</v>
          </cell>
          <cell r="N216">
            <v>0</v>
          </cell>
          <cell r="O216">
            <v>0</v>
          </cell>
          <cell r="P216">
            <v>0</v>
          </cell>
          <cell r="Q216">
            <v>115000</v>
          </cell>
          <cell r="R216">
            <v>0</v>
          </cell>
          <cell r="S216">
            <v>0</v>
          </cell>
          <cell r="T216">
            <v>0</v>
          </cell>
          <cell r="U216">
            <v>0</v>
          </cell>
          <cell r="V216">
            <v>0</v>
          </cell>
          <cell r="W216">
            <v>0</v>
          </cell>
        </row>
        <row r="217">
          <cell r="O217">
            <v>0</v>
          </cell>
          <cell r="P217">
            <v>0</v>
          </cell>
          <cell r="Q217">
            <v>115000</v>
          </cell>
          <cell r="R217">
            <v>0</v>
          </cell>
          <cell r="S217">
            <v>0</v>
          </cell>
          <cell r="T217">
            <v>0</v>
          </cell>
          <cell r="U217">
            <v>0</v>
          </cell>
          <cell r="V217">
            <v>0</v>
          </cell>
          <cell r="W217">
            <v>0</v>
          </cell>
        </row>
        <row r="218">
          <cell r="I218" t="str">
            <v>MORENO: INSTALL NEW TRANSF BANK AND EQUIP 2-12KV CIRCUIT POSITIONS</v>
          </cell>
          <cell r="J218">
            <v>41061</v>
          </cell>
          <cell r="K218" t="str">
            <v>X. Vazquez</v>
          </cell>
          <cell r="M218">
            <v>0</v>
          </cell>
          <cell r="N218">
            <v>0</v>
          </cell>
          <cell r="O218">
            <v>0</v>
          </cell>
          <cell r="P218">
            <v>0</v>
          </cell>
          <cell r="Q218">
            <v>1600000</v>
          </cell>
          <cell r="R218">
            <v>2000000</v>
          </cell>
          <cell r="S218">
            <v>0</v>
          </cell>
          <cell r="T218">
            <v>0</v>
          </cell>
          <cell r="U218">
            <v>0</v>
          </cell>
          <cell r="V218">
            <v>0</v>
          </cell>
          <cell r="W218">
            <v>0</v>
          </cell>
        </row>
        <row r="219">
          <cell r="O219">
            <v>0</v>
          </cell>
          <cell r="P219">
            <v>0</v>
          </cell>
          <cell r="Q219">
            <v>1600000</v>
          </cell>
          <cell r="R219">
            <v>2000000</v>
          </cell>
          <cell r="S219">
            <v>0</v>
          </cell>
          <cell r="T219">
            <v>0</v>
          </cell>
          <cell r="U219">
            <v>0</v>
          </cell>
          <cell r="V219">
            <v>0</v>
          </cell>
          <cell r="W219">
            <v>0</v>
          </cell>
        </row>
        <row r="220">
          <cell r="I220" t="str">
            <v>ALESSSANDRO: EQUIP 1-12KV CIRCUIT POSITION WITH UG GETAWAY.</v>
          </cell>
          <cell r="J220">
            <v>40330</v>
          </cell>
          <cell r="K220" t="str">
            <v>X. Vazquez</v>
          </cell>
          <cell r="M220">
            <v>0</v>
          </cell>
          <cell r="N220">
            <v>0</v>
          </cell>
          <cell r="O220">
            <v>0</v>
          </cell>
          <cell r="P220">
            <v>220000</v>
          </cell>
          <cell r="Q220">
            <v>0</v>
          </cell>
          <cell r="R220">
            <v>0</v>
          </cell>
          <cell r="S220">
            <v>0</v>
          </cell>
          <cell r="T220">
            <v>0</v>
          </cell>
          <cell r="U220">
            <v>0</v>
          </cell>
          <cell r="V220">
            <v>0</v>
          </cell>
          <cell r="W220">
            <v>0</v>
          </cell>
        </row>
        <row r="221">
          <cell r="O221">
            <v>0</v>
          </cell>
          <cell r="P221">
            <v>220000</v>
          </cell>
          <cell r="Q221">
            <v>0</v>
          </cell>
          <cell r="R221">
            <v>0</v>
          </cell>
          <cell r="S221">
            <v>0</v>
          </cell>
          <cell r="T221">
            <v>0</v>
          </cell>
          <cell r="U221">
            <v>0</v>
          </cell>
          <cell r="V221">
            <v>0</v>
          </cell>
          <cell r="W221">
            <v>0</v>
          </cell>
        </row>
        <row r="222">
          <cell r="H222" t="str">
            <v>800063637</v>
          </cell>
          <cell r="I222" t="str">
            <v>IVYGLEN: ADD 1-28MVA, 115/12KV LTC TRANSFORMER BANK, 4.8MVAROF CAPACITORS.  2-12KV LINE POSITIONS &amp; UGG, AND 115KV      SOURCE LINE POSITION.  REMOVE 115/12KV 14MVA TXFRM &amp; 12KV   VOLTAGE REGULATOR. INSTALL A WEATHER STATION.</v>
          </cell>
          <cell r="J222">
            <v>39569</v>
          </cell>
          <cell r="K222" t="str">
            <v>X. Vazquez</v>
          </cell>
          <cell r="M222">
            <v>0</v>
          </cell>
          <cell r="N222">
            <v>0</v>
          </cell>
          <cell r="O222">
            <v>0</v>
          </cell>
          <cell r="P222">
            <v>0</v>
          </cell>
          <cell r="Q222">
            <v>0</v>
          </cell>
          <cell r="R222">
            <v>0</v>
          </cell>
          <cell r="S222">
            <v>0</v>
          </cell>
          <cell r="T222">
            <v>0</v>
          </cell>
          <cell r="U222">
            <v>0</v>
          </cell>
          <cell r="V222">
            <v>0</v>
          </cell>
          <cell r="W222">
            <v>0</v>
          </cell>
        </row>
        <row r="223">
          <cell r="O223">
            <v>0</v>
          </cell>
          <cell r="P223">
            <v>0</v>
          </cell>
          <cell r="Q223">
            <v>0</v>
          </cell>
          <cell r="R223">
            <v>0</v>
          </cell>
          <cell r="S223">
            <v>0</v>
          </cell>
          <cell r="T223">
            <v>0</v>
          </cell>
          <cell r="U223">
            <v>0</v>
          </cell>
          <cell r="V223">
            <v>0</v>
          </cell>
          <cell r="W223">
            <v>0</v>
          </cell>
        </row>
        <row r="224">
          <cell r="I224" t="str">
            <v>PAUBA: INCREASE CAPACITY TO 84MVA,ADD 2-12KV CIRCUIT  POSITIONS WITH UNDERGROUND       GETAWAY FOR A TOTAL OF 8 CIRCUITS</v>
          </cell>
          <cell r="J224">
            <v>41426</v>
          </cell>
          <cell r="K224" t="str">
            <v>X. Vazquez</v>
          </cell>
          <cell r="M224">
            <v>0</v>
          </cell>
          <cell r="N224">
            <v>0</v>
          </cell>
          <cell r="O224">
            <v>0</v>
          </cell>
          <cell r="P224">
            <v>0</v>
          </cell>
          <cell r="Q224">
            <v>0</v>
          </cell>
          <cell r="R224">
            <v>320000</v>
          </cell>
          <cell r="S224">
            <v>2710000</v>
          </cell>
          <cell r="T224">
            <v>0</v>
          </cell>
          <cell r="U224">
            <v>0</v>
          </cell>
          <cell r="V224">
            <v>0</v>
          </cell>
          <cell r="W224">
            <v>0</v>
          </cell>
        </row>
        <row r="225">
          <cell r="O225">
            <v>0</v>
          </cell>
          <cell r="P225">
            <v>0</v>
          </cell>
          <cell r="Q225">
            <v>0</v>
          </cell>
          <cell r="R225">
            <v>320000</v>
          </cell>
          <cell r="S225">
            <v>2710000</v>
          </cell>
          <cell r="T225">
            <v>0</v>
          </cell>
          <cell r="U225">
            <v>0</v>
          </cell>
          <cell r="V225">
            <v>0</v>
          </cell>
          <cell r="W225">
            <v>0</v>
          </cell>
        </row>
        <row r="226">
          <cell r="H226" t="str">
            <v>A001</v>
          </cell>
          <cell r="I226" t="str">
            <v>MOORPARK-SIMI 66KV: TAP OFF 66KV LINE TO ROYAL SUB FOR 3RD  SOURCE LINE INTO ROYAL SUB.</v>
          </cell>
          <cell r="J226">
            <v>40330</v>
          </cell>
          <cell r="K226" t="str">
            <v>X. Vazquez</v>
          </cell>
          <cell r="M226">
            <v>0</v>
          </cell>
          <cell r="N226">
            <v>0</v>
          </cell>
          <cell r="O226">
            <v>2700000</v>
          </cell>
          <cell r="P226">
            <v>2000000</v>
          </cell>
          <cell r="Q226">
            <v>0</v>
          </cell>
          <cell r="R226">
            <v>0</v>
          </cell>
          <cell r="S226">
            <v>0</v>
          </cell>
          <cell r="T226">
            <v>0</v>
          </cell>
          <cell r="U226">
            <v>0</v>
          </cell>
          <cell r="V226">
            <v>0</v>
          </cell>
          <cell r="W226">
            <v>0</v>
          </cell>
        </row>
        <row r="227">
          <cell r="I227" t="str">
            <v>CRE Costs:  PRESIDENTIAL 66/16 - Acquire property and easements for new substation.</v>
          </cell>
          <cell r="J227">
            <v>40330</v>
          </cell>
          <cell r="N227">
            <v>0</v>
          </cell>
          <cell r="O227">
            <v>0</v>
          </cell>
        </row>
        <row r="228">
          <cell r="I228" t="str">
            <v>IT Work Element:  Presidential Project - Telecomm as required. Provide full automation including SAS.</v>
          </cell>
          <cell r="J228">
            <v>40330</v>
          </cell>
          <cell r="N228">
            <v>0</v>
          </cell>
          <cell r="O228">
            <v>0</v>
          </cell>
        </row>
        <row r="229">
          <cell r="H229" t="str">
            <v>800063795</v>
          </cell>
          <cell r="I229" t="str">
            <v>SIMI: CONSTRUCT NEW SUB WITH 56MVA TRANSFORMERS, 4 16KV POS</v>
          </cell>
          <cell r="J229">
            <v>40330</v>
          </cell>
          <cell r="K229" t="str">
            <v>X. Vazquez</v>
          </cell>
          <cell r="M229">
            <v>0</v>
          </cell>
          <cell r="N229">
            <v>0</v>
          </cell>
          <cell r="O229">
            <v>2200000</v>
          </cell>
          <cell r="P229">
            <v>2148000</v>
          </cell>
          <cell r="Q229">
            <v>0</v>
          </cell>
          <cell r="R229">
            <v>0</v>
          </cell>
          <cell r="S229">
            <v>0</v>
          </cell>
          <cell r="T229">
            <v>0</v>
          </cell>
          <cell r="U229">
            <v>0</v>
          </cell>
          <cell r="V229">
            <v>0</v>
          </cell>
          <cell r="W229">
            <v>0</v>
          </cell>
        </row>
        <row r="230">
          <cell r="O230">
            <v>4900000</v>
          </cell>
          <cell r="P230">
            <v>4148000</v>
          </cell>
          <cell r="Q230">
            <v>0</v>
          </cell>
          <cell r="R230">
            <v>0</v>
          </cell>
          <cell r="S230">
            <v>0</v>
          </cell>
          <cell r="T230">
            <v>0</v>
          </cell>
          <cell r="U230">
            <v>0</v>
          </cell>
          <cell r="V230">
            <v>0</v>
          </cell>
          <cell r="W230">
            <v>0</v>
          </cell>
        </row>
        <row r="231">
          <cell r="H231" t="str">
            <v>800059961</v>
          </cell>
          <cell r="I231" t="str">
            <v>RECTOR-AKERS 66V AND AKERS HIGHGROVE 66KVLINES:             CONSTRUCT ONE OVERHEAD 66KV LINE AND ONE UNDERGROUND        66KV LINE.</v>
          </cell>
          <cell r="J231">
            <v>39539</v>
          </cell>
          <cell r="K231" t="str">
            <v>X. Vazquez</v>
          </cell>
          <cell r="M231">
            <v>0</v>
          </cell>
          <cell r="N231">
            <v>0</v>
          </cell>
          <cell r="O231">
            <v>0</v>
          </cell>
          <cell r="P231">
            <v>0</v>
          </cell>
          <cell r="Q231">
            <v>0</v>
          </cell>
          <cell r="R231">
            <v>0</v>
          </cell>
          <cell r="S231">
            <v>0</v>
          </cell>
          <cell r="T231">
            <v>0</v>
          </cell>
          <cell r="U231">
            <v>0</v>
          </cell>
          <cell r="V231">
            <v>0</v>
          </cell>
          <cell r="W231">
            <v>0</v>
          </cell>
        </row>
        <row r="232">
          <cell r="H232" t="str">
            <v>800062645</v>
          </cell>
          <cell r="I232" t="str">
            <v>RECTOR: INSTALL RELAYS</v>
          </cell>
          <cell r="J232">
            <v>39600</v>
          </cell>
          <cell r="K232" t="str">
            <v>X. Vazquez</v>
          </cell>
          <cell r="M232">
            <v>0</v>
          </cell>
          <cell r="N232">
            <v>0</v>
          </cell>
          <cell r="O232">
            <v>0</v>
          </cell>
          <cell r="P232">
            <v>0</v>
          </cell>
          <cell r="Q232">
            <v>0</v>
          </cell>
          <cell r="R232">
            <v>0</v>
          </cell>
          <cell r="S232">
            <v>0</v>
          </cell>
          <cell r="T232">
            <v>0</v>
          </cell>
          <cell r="U232">
            <v>0</v>
          </cell>
          <cell r="V232">
            <v>0</v>
          </cell>
          <cell r="W232">
            <v>0</v>
          </cell>
        </row>
        <row r="233">
          <cell r="H233" t="str">
            <v>800063155</v>
          </cell>
          <cell r="I233" t="str">
            <v>OAK GROVE SUB: INSTALL RELAYS</v>
          </cell>
          <cell r="J233">
            <v>39600</v>
          </cell>
          <cell r="K233" t="str">
            <v>X. Vazquez</v>
          </cell>
          <cell r="M233">
            <v>0</v>
          </cell>
          <cell r="N233">
            <v>0</v>
          </cell>
          <cell r="O233">
            <v>0</v>
          </cell>
          <cell r="P233">
            <v>0</v>
          </cell>
          <cell r="Q233">
            <v>0</v>
          </cell>
          <cell r="R233">
            <v>0</v>
          </cell>
          <cell r="S233">
            <v>0</v>
          </cell>
          <cell r="T233">
            <v>0</v>
          </cell>
          <cell r="U233">
            <v>0</v>
          </cell>
          <cell r="V233">
            <v>0</v>
          </cell>
          <cell r="W233">
            <v>0</v>
          </cell>
        </row>
        <row r="234">
          <cell r="H234" t="str">
            <v>800063194</v>
          </cell>
          <cell r="I234" t="str">
            <v>RIVERWAY SUB: CREATE NEW 66/12 SUBSTATION                   CONSISTING OF TWO 28MVA RACK. I BANKS, 9.6 MVAR CAPACITORS, AND SIX 12KV DISTRIBUTION CKTS. THIS PROJECT                REPLACES 2007 BANK ADDITION AT VISALIA SUB</v>
          </cell>
          <cell r="J234">
            <v>39569</v>
          </cell>
          <cell r="K234" t="str">
            <v>X. Vazquez</v>
          </cell>
          <cell r="M234">
            <v>0</v>
          </cell>
          <cell r="N234">
            <v>0</v>
          </cell>
          <cell r="O234">
            <v>0</v>
          </cell>
          <cell r="P234">
            <v>0</v>
          </cell>
          <cell r="Q234">
            <v>0</v>
          </cell>
          <cell r="R234">
            <v>0</v>
          </cell>
          <cell r="S234">
            <v>0</v>
          </cell>
          <cell r="T234">
            <v>0</v>
          </cell>
          <cell r="U234">
            <v>0</v>
          </cell>
          <cell r="V234">
            <v>0</v>
          </cell>
          <cell r="W234">
            <v>0</v>
          </cell>
        </row>
        <row r="235">
          <cell r="O235">
            <v>0</v>
          </cell>
          <cell r="P235">
            <v>0</v>
          </cell>
          <cell r="Q235">
            <v>0</v>
          </cell>
          <cell r="R235">
            <v>0</v>
          </cell>
          <cell r="S235">
            <v>0</v>
          </cell>
          <cell r="T235">
            <v>0</v>
          </cell>
          <cell r="U235">
            <v>0</v>
          </cell>
          <cell r="V235">
            <v>0</v>
          </cell>
          <cell r="W235">
            <v>0</v>
          </cell>
        </row>
        <row r="236">
          <cell r="H236" t="str">
            <v>800063195</v>
          </cell>
          <cell r="I236" t="str">
            <v>RIVERWAY SUB: CREATE NEW 66/12 SUBSTATION                   CONSISTING OF TWO 28MVA RACK. I BANKS, 9.6 MVAR CAPACITORS, AND SIX 12KV DISTRIBUTION CKTS. THIS PROJECT                REPLACES 2007 BANK ADDITION AT VISALIA SUB</v>
          </cell>
          <cell r="J236">
            <v>39965</v>
          </cell>
          <cell r="K236" t="str">
            <v>X. Vazquez</v>
          </cell>
          <cell r="M236">
            <v>0</v>
          </cell>
          <cell r="N236">
            <v>0</v>
          </cell>
          <cell r="O236">
            <v>0</v>
          </cell>
          <cell r="P236">
            <v>0</v>
          </cell>
          <cell r="Q236">
            <v>0</v>
          </cell>
          <cell r="R236">
            <v>0</v>
          </cell>
          <cell r="S236">
            <v>0</v>
          </cell>
          <cell r="T236">
            <v>0</v>
          </cell>
          <cell r="U236">
            <v>0</v>
          </cell>
          <cell r="V236">
            <v>0</v>
          </cell>
          <cell r="W236">
            <v>0</v>
          </cell>
        </row>
        <row r="237">
          <cell r="O237">
            <v>0</v>
          </cell>
          <cell r="P237">
            <v>0</v>
          </cell>
          <cell r="Q237">
            <v>0</v>
          </cell>
          <cell r="R237">
            <v>0</v>
          </cell>
          <cell r="S237">
            <v>0</v>
          </cell>
          <cell r="T237">
            <v>0</v>
          </cell>
          <cell r="U237">
            <v>0</v>
          </cell>
          <cell r="V237">
            <v>0</v>
          </cell>
          <cell r="W237">
            <v>0</v>
          </cell>
        </row>
        <row r="238">
          <cell r="H238" t="str">
            <v>800063520</v>
          </cell>
          <cell r="I238" t="str">
            <v>AULD: UTILIZE THE FORMER HOLT 33KV CKT POSITION &amp;           EQUIP AS NECESSARY FOR A NEW 33KV CIRCUIT.  INSTALL AN      UNDERGROUND GETAWAY WITH 6" DUCT FOR THE NEW CIRCUIT.</v>
          </cell>
          <cell r="J238">
            <v>39600</v>
          </cell>
          <cell r="K238" t="str">
            <v>X. Vazquez</v>
          </cell>
          <cell r="M238">
            <v>0</v>
          </cell>
          <cell r="N238">
            <v>0</v>
          </cell>
          <cell r="O238">
            <v>0</v>
          </cell>
          <cell r="P238">
            <v>0</v>
          </cell>
          <cell r="Q238">
            <v>0</v>
          </cell>
          <cell r="R238">
            <v>0</v>
          </cell>
          <cell r="S238">
            <v>0</v>
          </cell>
          <cell r="T238">
            <v>0</v>
          </cell>
          <cell r="U238">
            <v>0</v>
          </cell>
          <cell r="V238">
            <v>0</v>
          </cell>
          <cell r="W238">
            <v>0</v>
          </cell>
        </row>
        <row r="239">
          <cell r="O239">
            <v>0</v>
          </cell>
          <cell r="P239">
            <v>0</v>
          </cell>
          <cell r="Q239">
            <v>0</v>
          </cell>
          <cell r="R239">
            <v>0</v>
          </cell>
          <cell r="S239">
            <v>0</v>
          </cell>
          <cell r="T239">
            <v>0</v>
          </cell>
          <cell r="U239">
            <v>0</v>
          </cell>
          <cell r="V239">
            <v>0</v>
          </cell>
          <cell r="W239">
            <v>0</v>
          </cell>
        </row>
        <row r="240">
          <cell r="H240" t="str">
            <v>800063094</v>
          </cell>
          <cell r="I240" t="str">
            <v>SAN MARINO: CARRY OVER FROM 2007</v>
          </cell>
          <cell r="J240">
            <v>39539</v>
          </cell>
          <cell r="K240" t="str">
            <v>X. Vazquez</v>
          </cell>
          <cell r="M240">
            <v>0</v>
          </cell>
          <cell r="N240">
            <v>0</v>
          </cell>
          <cell r="O240">
            <v>0</v>
          </cell>
          <cell r="P240">
            <v>0</v>
          </cell>
          <cell r="Q240">
            <v>0</v>
          </cell>
          <cell r="R240">
            <v>0</v>
          </cell>
          <cell r="S240">
            <v>0</v>
          </cell>
          <cell r="T240">
            <v>0</v>
          </cell>
          <cell r="U240">
            <v>0</v>
          </cell>
          <cell r="V240">
            <v>0</v>
          </cell>
          <cell r="W240">
            <v>0</v>
          </cell>
        </row>
        <row r="241">
          <cell r="O241">
            <v>0</v>
          </cell>
          <cell r="P241">
            <v>0</v>
          </cell>
          <cell r="Q241">
            <v>0</v>
          </cell>
          <cell r="R241">
            <v>0</v>
          </cell>
          <cell r="S241">
            <v>0</v>
          </cell>
          <cell r="T241">
            <v>0</v>
          </cell>
          <cell r="U241">
            <v>0</v>
          </cell>
          <cell r="V241">
            <v>0</v>
          </cell>
          <cell r="W241">
            <v>0</v>
          </cell>
        </row>
        <row r="242">
          <cell r="H242" t="str">
            <v>A004</v>
          </cell>
          <cell r="I242" t="str">
            <v>COSO LOOP 115KV: LOOP INYOKERN-CONTROL 115KV INTO NEW "COSO"STATION TO CREATE NEW "INYOKERN-HAWIEE-CONTROL" 115KV LINE.</v>
          </cell>
          <cell r="J242">
            <v>39934</v>
          </cell>
          <cell r="K242" t="str">
            <v>X. Vazquez</v>
          </cell>
          <cell r="M242">
            <v>0</v>
          </cell>
          <cell r="N242">
            <v>0</v>
          </cell>
          <cell r="O242">
            <v>10000</v>
          </cell>
          <cell r="P242">
            <v>0</v>
          </cell>
          <cell r="Q242">
            <v>0</v>
          </cell>
          <cell r="R242">
            <v>0</v>
          </cell>
          <cell r="S242">
            <v>0</v>
          </cell>
          <cell r="T242">
            <v>0</v>
          </cell>
          <cell r="U242">
            <v>0</v>
          </cell>
          <cell r="V242">
            <v>0</v>
          </cell>
          <cell r="W242">
            <v>0</v>
          </cell>
        </row>
        <row r="243">
          <cell r="H243" t="str">
            <v>800063781</v>
          </cell>
          <cell r="I243" t="str">
            <v>COSO SUB: INSTALL  10MVA 115/12KV TRANSFORMER AND 1-12KV LINE POSITION EQUIPPED WITH 12KV   CB.</v>
          </cell>
          <cell r="J243">
            <v>39934</v>
          </cell>
          <cell r="K243" t="str">
            <v>X. Vazquez</v>
          </cell>
          <cell r="M243">
            <v>0</v>
          </cell>
          <cell r="N243">
            <v>0</v>
          </cell>
          <cell r="O243">
            <v>260000</v>
          </cell>
          <cell r="P243">
            <v>0</v>
          </cell>
          <cell r="Q243">
            <v>0</v>
          </cell>
          <cell r="R243">
            <v>0</v>
          </cell>
          <cell r="S243">
            <v>0</v>
          </cell>
          <cell r="T243">
            <v>0</v>
          </cell>
          <cell r="U243">
            <v>0</v>
          </cell>
          <cell r="V243">
            <v>0</v>
          </cell>
          <cell r="W243">
            <v>0</v>
          </cell>
        </row>
        <row r="244">
          <cell r="O244">
            <v>270000</v>
          </cell>
          <cell r="P244">
            <v>0</v>
          </cell>
          <cell r="Q244">
            <v>0</v>
          </cell>
          <cell r="R244">
            <v>0</v>
          </cell>
          <cell r="S244">
            <v>0</v>
          </cell>
          <cell r="T244">
            <v>0</v>
          </cell>
          <cell r="U244">
            <v>0</v>
          </cell>
          <cell r="V244">
            <v>0</v>
          </cell>
          <cell r="W244">
            <v>0</v>
          </cell>
        </row>
        <row r="245">
          <cell r="H245" t="str">
            <v>800061483</v>
          </cell>
          <cell r="I245" t="str">
            <v>FOGARTY: LOOP THE EXISTING ELSINORE-IVY GLEN LEG OF THE     VALLEY-ELSINORE-IVY GLEN INTO PROPOSED FOGARTY SUB USING    WOOD POLES, TSP'S AND 653ACSR FORMING THE ELSINORE-FOGARTY  AND THE FOGARTY-IVY GLEN 115KV LINES.</v>
          </cell>
          <cell r="J245">
            <v>40330</v>
          </cell>
          <cell r="K245" t="str">
            <v>X. Vazquez</v>
          </cell>
          <cell r="M245">
            <v>0</v>
          </cell>
          <cell r="N245">
            <v>0</v>
          </cell>
          <cell r="O245">
            <v>126000</v>
          </cell>
          <cell r="P245">
            <v>483641.39215999999</v>
          </cell>
          <cell r="Q245">
            <v>0</v>
          </cell>
          <cell r="R245">
            <v>0</v>
          </cell>
          <cell r="S245">
            <v>0</v>
          </cell>
          <cell r="T245">
            <v>0</v>
          </cell>
          <cell r="U245">
            <v>0</v>
          </cell>
          <cell r="V245">
            <v>0</v>
          </cell>
          <cell r="W245">
            <v>0</v>
          </cell>
        </row>
        <row r="246">
          <cell r="I246" t="str">
            <v>CRE Costs:  FOGARTY</v>
          </cell>
          <cell r="J246">
            <v>40330</v>
          </cell>
          <cell r="N246">
            <v>0</v>
          </cell>
          <cell r="O246">
            <v>0</v>
          </cell>
        </row>
        <row r="247">
          <cell r="I247" t="str">
            <v>IT Work Element:  Fogarty 115/12 Project - Construct new 56 MVA substation with 6-12 kV circuits and 9.6 MVAR of capacitors.  (Alberhill 115/12 - New Sub FOGARTY)</v>
          </cell>
          <cell r="J247">
            <v>40330</v>
          </cell>
          <cell r="N247">
            <v>0</v>
          </cell>
          <cell r="O247">
            <v>0</v>
          </cell>
        </row>
        <row r="248">
          <cell r="H248" t="str">
            <v>800063776</v>
          </cell>
          <cell r="I248" t="str">
            <v>FOGARTY: CONSTRUCT NEW SUB WITH 2-115/12KV 28MVA LTC TRANSFORMER AND       4.8MVAR OF CAPACITORS.  INSTALL 12KV RACK TO ACCOMODATE 6-12KV CIRCUITS WITH UG GETAWAYS.</v>
          </cell>
          <cell r="J248">
            <v>40330</v>
          </cell>
          <cell r="K248" t="str">
            <v>X. Vazquez</v>
          </cell>
          <cell r="M248">
            <v>0</v>
          </cell>
          <cell r="N248">
            <v>0</v>
          </cell>
          <cell r="O248">
            <v>2785000</v>
          </cell>
          <cell r="P248">
            <v>389481.12112000003</v>
          </cell>
          <cell r="Q248">
            <v>0</v>
          </cell>
          <cell r="R248">
            <v>0</v>
          </cell>
          <cell r="S248">
            <v>0</v>
          </cell>
          <cell r="T248">
            <v>0</v>
          </cell>
          <cell r="U248">
            <v>0</v>
          </cell>
          <cell r="V248">
            <v>0</v>
          </cell>
          <cell r="W248">
            <v>0</v>
          </cell>
        </row>
        <row r="249">
          <cell r="O249">
            <v>2911000</v>
          </cell>
          <cell r="P249">
            <v>873122.51328000007</v>
          </cell>
          <cell r="Q249">
            <v>0</v>
          </cell>
          <cell r="R249">
            <v>0</v>
          </cell>
          <cell r="S249">
            <v>0</v>
          </cell>
          <cell r="T249">
            <v>0</v>
          </cell>
          <cell r="U249">
            <v>0</v>
          </cell>
          <cell r="V249">
            <v>0</v>
          </cell>
          <cell r="W249">
            <v>0</v>
          </cell>
        </row>
        <row r="250">
          <cell r="I250" t="str">
            <v>CORONA JR.: INSTALL 1 28MVA TRANSFORMER, ADD 2-12KV CIRCUIT &amp; 4800MVAR.</v>
          </cell>
          <cell r="J250">
            <v>40695</v>
          </cell>
          <cell r="K250" t="str">
            <v>X. Vazquez</v>
          </cell>
          <cell r="M250">
            <v>0</v>
          </cell>
          <cell r="N250">
            <v>0</v>
          </cell>
          <cell r="O250">
            <v>0</v>
          </cell>
          <cell r="P250">
            <v>750000</v>
          </cell>
          <cell r="Q250">
            <v>1700000</v>
          </cell>
          <cell r="R250">
            <v>0</v>
          </cell>
          <cell r="S250">
            <v>0</v>
          </cell>
          <cell r="T250">
            <v>0</v>
          </cell>
          <cell r="U250">
            <v>0</v>
          </cell>
          <cell r="V250">
            <v>0</v>
          </cell>
          <cell r="W250">
            <v>0</v>
          </cell>
        </row>
        <row r="251">
          <cell r="O251">
            <v>0</v>
          </cell>
          <cell r="P251">
            <v>750000</v>
          </cell>
          <cell r="Q251">
            <v>1700000</v>
          </cell>
          <cell r="R251">
            <v>0</v>
          </cell>
          <cell r="S251">
            <v>0</v>
          </cell>
          <cell r="T251">
            <v>0</v>
          </cell>
          <cell r="U251">
            <v>0</v>
          </cell>
          <cell r="V251">
            <v>0</v>
          </cell>
          <cell r="W251">
            <v>0</v>
          </cell>
        </row>
        <row r="252">
          <cell r="H252" t="str">
            <v>800063763</v>
          </cell>
          <cell r="I252" t="str">
            <v>CORONA: BUILD A NEW 33KV SWITCHRACK</v>
          </cell>
          <cell r="J252">
            <v>40695</v>
          </cell>
          <cell r="K252" t="str">
            <v>X. Vazquez</v>
          </cell>
          <cell r="M252">
            <v>0</v>
          </cell>
          <cell r="N252">
            <v>0</v>
          </cell>
          <cell r="O252">
            <v>0</v>
          </cell>
          <cell r="P252">
            <v>2559350.0153999999</v>
          </cell>
          <cell r="Q252">
            <v>0</v>
          </cell>
          <cell r="R252">
            <v>0</v>
          </cell>
          <cell r="S252">
            <v>0</v>
          </cell>
          <cell r="T252">
            <v>0</v>
          </cell>
          <cell r="U252">
            <v>0</v>
          </cell>
          <cell r="V252">
            <v>0</v>
          </cell>
          <cell r="W252">
            <v>0</v>
          </cell>
        </row>
        <row r="253">
          <cell r="O253">
            <v>0</v>
          </cell>
          <cell r="P253">
            <v>2559350.0153999999</v>
          </cell>
          <cell r="Q253">
            <v>0</v>
          </cell>
          <cell r="R253">
            <v>0</v>
          </cell>
          <cell r="S253">
            <v>0</v>
          </cell>
          <cell r="T253">
            <v>0</v>
          </cell>
          <cell r="U253">
            <v>0</v>
          </cell>
          <cell r="V253">
            <v>0</v>
          </cell>
          <cell r="W253">
            <v>0</v>
          </cell>
        </row>
        <row r="254">
          <cell r="H254" t="str">
            <v>800063136</v>
          </cell>
          <cell r="I254" t="str">
            <v>HANFORD: ADD 1-12KV CIRCUIT</v>
          </cell>
          <cell r="J254">
            <v>39965</v>
          </cell>
          <cell r="K254" t="str">
            <v>X. Vazquez</v>
          </cell>
          <cell r="M254">
            <v>0</v>
          </cell>
          <cell r="N254">
            <v>0</v>
          </cell>
          <cell r="O254">
            <v>0</v>
          </cell>
          <cell r="P254">
            <v>0</v>
          </cell>
          <cell r="Q254">
            <v>0</v>
          </cell>
          <cell r="R254">
            <v>0</v>
          </cell>
          <cell r="S254">
            <v>0</v>
          </cell>
          <cell r="T254">
            <v>0</v>
          </cell>
          <cell r="U254">
            <v>0</v>
          </cell>
          <cell r="V254">
            <v>0</v>
          </cell>
          <cell r="W254">
            <v>0</v>
          </cell>
        </row>
        <row r="255">
          <cell r="O255">
            <v>0</v>
          </cell>
          <cell r="P255">
            <v>0</v>
          </cell>
          <cell r="Q255">
            <v>0</v>
          </cell>
          <cell r="R255">
            <v>0</v>
          </cell>
          <cell r="S255">
            <v>0</v>
          </cell>
          <cell r="T255">
            <v>0</v>
          </cell>
          <cell r="U255">
            <v>0</v>
          </cell>
          <cell r="V255">
            <v>0</v>
          </cell>
          <cell r="W255">
            <v>0</v>
          </cell>
        </row>
        <row r="256">
          <cell r="H256" t="str">
            <v>800063451</v>
          </cell>
          <cell r="I256" t="str">
            <v>NARROWS SUB: EXTEND RACK POSITION AND INSTALL 2-12KV CIRCUITWITH UG GETAWAY FOR A TOTAL OF 11 CIRCUITS.</v>
          </cell>
          <cell r="J256">
            <v>40330</v>
          </cell>
          <cell r="K256" t="str">
            <v>X. Vazquez</v>
          </cell>
          <cell r="M256">
            <v>0</v>
          </cell>
          <cell r="N256">
            <v>0</v>
          </cell>
          <cell r="O256">
            <v>770000</v>
          </cell>
          <cell r="P256">
            <v>830000</v>
          </cell>
          <cell r="Q256">
            <v>0</v>
          </cell>
          <cell r="R256">
            <v>0</v>
          </cell>
          <cell r="S256">
            <v>0</v>
          </cell>
          <cell r="T256">
            <v>0</v>
          </cell>
          <cell r="U256">
            <v>0</v>
          </cell>
          <cell r="V256">
            <v>0</v>
          </cell>
          <cell r="W256">
            <v>0</v>
          </cell>
        </row>
        <row r="257">
          <cell r="O257">
            <v>770000</v>
          </cell>
          <cell r="P257">
            <v>830000</v>
          </cell>
          <cell r="Q257">
            <v>0</v>
          </cell>
          <cell r="R257">
            <v>0</v>
          </cell>
          <cell r="S257">
            <v>0</v>
          </cell>
          <cell r="T257">
            <v>0</v>
          </cell>
          <cell r="U257">
            <v>0</v>
          </cell>
          <cell r="V257">
            <v>0</v>
          </cell>
          <cell r="W257">
            <v>0</v>
          </cell>
        </row>
        <row r="258">
          <cell r="H258" t="str">
            <v>800063145</v>
          </cell>
          <cell r="I258" t="str">
            <v>PORTERVILLE: INSTALL 1-12KV CIRCUIT</v>
          </cell>
          <cell r="J258">
            <v>39965</v>
          </cell>
          <cell r="K258" t="str">
            <v>X. Vazquez</v>
          </cell>
          <cell r="M258">
            <v>0</v>
          </cell>
          <cell r="N258">
            <v>0</v>
          </cell>
          <cell r="O258">
            <v>150000</v>
          </cell>
          <cell r="P258">
            <v>0</v>
          </cell>
          <cell r="Q258">
            <v>0</v>
          </cell>
          <cell r="R258">
            <v>0</v>
          </cell>
          <cell r="S258">
            <v>0</v>
          </cell>
          <cell r="T258">
            <v>0</v>
          </cell>
          <cell r="U258">
            <v>0</v>
          </cell>
          <cell r="V258">
            <v>0</v>
          </cell>
          <cell r="W258">
            <v>0</v>
          </cell>
        </row>
        <row r="259">
          <cell r="O259">
            <v>150000</v>
          </cell>
          <cell r="P259">
            <v>0</v>
          </cell>
          <cell r="Q259">
            <v>0</v>
          </cell>
          <cell r="R259">
            <v>0</v>
          </cell>
          <cell r="S259">
            <v>0</v>
          </cell>
          <cell r="T259">
            <v>0</v>
          </cell>
          <cell r="U259">
            <v>0</v>
          </cell>
          <cell r="V259">
            <v>0</v>
          </cell>
          <cell r="W259">
            <v>0</v>
          </cell>
        </row>
        <row r="260">
          <cell r="H260" t="str">
            <v>800063385</v>
          </cell>
          <cell r="I260" t="str">
            <v>BOVINE: ADD 1-12KV CIRCUIT</v>
          </cell>
          <cell r="J260">
            <v>39569</v>
          </cell>
          <cell r="K260" t="str">
            <v>X. Vazquez</v>
          </cell>
          <cell r="M260">
            <v>0</v>
          </cell>
          <cell r="N260">
            <v>0</v>
          </cell>
          <cell r="O260">
            <v>0</v>
          </cell>
          <cell r="P260">
            <v>0</v>
          </cell>
          <cell r="Q260">
            <v>0</v>
          </cell>
          <cell r="R260">
            <v>0</v>
          </cell>
          <cell r="S260">
            <v>0</v>
          </cell>
          <cell r="T260">
            <v>0</v>
          </cell>
          <cell r="U260">
            <v>0</v>
          </cell>
          <cell r="V260">
            <v>0</v>
          </cell>
          <cell r="W260">
            <v>0</v>
          </cell>
        </row>
        <row r="261">
          <cell r="O261">
            <v>0</v>
          </cell>
          <cell r="P261">
            <v>0</v>
          </cell>
          <cell r="Q261">
            <v>0</v>
          </cell>
          <cell r="R261">
            <v>0</v>
          </cell>
          <cell r="S261">
            <v>0</v>
          </cell>
          <cell r="T261">
            <v>0</v>
          </cell>
          <cell r="U261">
            <v>0</v>
          </cell>
          <cell r="V261">
            <v>0</v>
          </cell>
          <cell r="W261">
            <v>0</v>
          </cell>
        </row>
        <row r="262">
          <cell r="H262" t="str">
            <v>800063680</v>
          </cell>
          <cell r="I262" t="str">
            <v>CAJALCO: ADD 28MVA W/LTC 115/12KV BANK, ADD 1-12KV          CIRCUITS.</v>
          </cell>
          <cell r="J262">
            <v>39965</v>
          </cell>
          <cell r="K262" t="str">
            <v>X. Vazquez</v>
          </cell>
          <cell r="M262">
            <v>0</v>
          </cell>
          <cell r="N262">
            <v>0</v>
          </cell>
          <cell r="O262">
            <v>4145000</v>
          </cell>
          <cell r="P262">
            <v>0</v>
          </cell>
          <cell r="Q262">
            <v>0</v>
          </cell>
          <cell r="R262">
            <v>0</v>
          </cell>
          <cell r="S262">
            <v>0</v>
          </cell>
          <cell r="T262">
            <v>0</v>
          </cell>
          <cell r="U262">
            <v>0</v>
          </cell>
          <cell r="V262">
            <v>0</v>
          </cell>
          <cell r="W262">
            <v>0</v>
          </cell>
        </row>
        <row r="263">
          <cell r="O263">
            <v>4145000</v>
          </cell>
          <cell r="P263">
            <v>0</v>
          </cell>
          <cell r="Q263">
            <v>0</v>
          </cell>
          <cell r="R263">
            <v>0</v>
          </cell>
          <cell r="S263">
            <v>0</v>
          </cell>
          <cell r="T263">
            <v>0</v>
          </cell>
          <cell r="U263">
            <v>0</v>
          </cell>
          <cell r="V263">
            <v>0</v>
          </cell>
          <cell r="W263">
            <v>0</v>
          </cell>
        </row>
        <row r="264">
          <cell r="H264">
            <v>800063447</v>
          </cell>
          <cell r="I264" t="str">
            <v>CYPRESS SUB: ADD 1 28MVA TRANSFORMER, 1-12KV CIRCUIT POSITION.</v>
          </cell>
          <cell r="J264">
            <v>39965</v>
          </cell>
          <cell r="K264" t="str">
            <v>X. Vazquez</v>
          </cell>
          <cell r="M264">
            <v>0</v>
          </cell>
          <cell r="N264">
            <v>0</v>
          </cell>
          <cell r="O264">
            <v>1109000</v>
          </cell>
          <cell r="P264">
            <v>0</v>
          </cell>
          <cell r="Q264">
            <v>0</v>
          </cell>
          <cell r="R264">
            <v>0</v>
          </cell>
          <cell r="S264">
            <v>0</v>
          </cell>
          <cell r="T264">
            <v>0</v>
          </cell>
          <cell r="U264">
            <v>0</v>
          </cell>
          <cell r="V264">
            <v>0</v>
          </cell>
          <cell r="W264">
            <v>0</v>
          </cell>
        </row>
        <row r="265">
          <cell r="I265" t="str">
            <v xml:space="preserve">Del Amo-Cypress No. 3 66kV Line:  Relocate Del Amo-Cypress #3 to North end of substation.  Move the position 3 dead end structure from South side of 66kV switchrack to the North Side.  Install one (1) engineered steel pole and two (2) wood poles.  Remove </v>
          </cell>
          <cell r="J265">
            <v>39965</v>
          </cell>
          <cell r="O265">
            <v>0</v>
          </cell>
        </row>
        <row r="266">
          <cell r="O266">
            <v>1109000</v>
          </cell>
          <cell r="P266">
            <v>0</v>
          </cell>
          <cell r="Q266">
            <v>0</v>
          </cell>
          <cell r="R266">
            <v>0</v>
          </cell>
          <cell r="S266">
            <v>0</v>
          </cell>
          <cell r="T266">
            <v>0</v>
          </cell>
          <cell r="U266">
            <v>0</v>
          </cell>
          <cell r="V266">
            <v>0</v>
          </cell>
          <cell r="W266">
            <v>0</v>
          </cell>
        </row>
        <row r="267">
          <cell r="H267" t="str">
            <v>800063772</v>
          </cell>
          <cell r="I267" t="str">
            <v>ELSINORE SUB: EQUIP 1-12KV CIRCUIT POSITION WITH UG         GETAWAY</v>
          </cell>
          <cell r="J267">
            <v>39600</v>
          </cell>
          <cell r="K267" t="str">
            <v>X. Vazquez</v>
          </cell>
          <cell r="M267">
            <v>0</v>
          </cell>
          <cell r="N267">
            <v>0</v>
          </cell>
          <cell r="O267">
            <v>0</v>
          </cell>
          <cell r="P267">
            <v>0</v>
          </cell>
          <cell r="Q267">
            <v>0</v>
          </cell>
          <cell r="R267">
            <v>0</v>
          </cell>
          <cell r="S267">
            <v>0</v>
          </cell>
          <cell r="T267">
            <v>0</v>
          </cell>
          <cell r="U267">
            <v>0</v>
          </cell>
          <cell r="V267">
            <v>0</v>
          </cell>
          <cell r="W267">
            <v>0</v>
          </cell>
        </row>
        <row r="268">
          <cell r="O268">
            <v>0</v>
          </cell>
          <cell r="P268">
            <v>0</v>
          </cell>
          <cell r="Q268">
            <v>0</v>
          </cell>
          <cell r="R268">
            <v>0</v>
          </cell>
          <cell r="S268">
            <v>0</v>
          </cell>
          <cell r="T268">
            <v>0</v>
          </cell>
          <cell r="U268">
            <v>0</v>
          </cell>
          <cell r="V268">
            <v>0</v>
          </cell>
          <cell r="W268">
            <v>0</v>
          </cell>
        </row>
        <row r="269">
          <cell r="H269" t="str">
            <v>800063380</v>
          </cell>
          <cell r="I269" t="str">
            <v>LUCAS: INSTALL 1 12 KV CIRCUIT POS DEFER  BANK INCREASE CAPACITY FROM 46.8 TO 56MVA. ADD 3.6MVAR    OF CAPACITORS TO 2010</v>
          </cell>
          <cell r="J269">
            <v>39569</v>
          </cell>
          <cell r="K269" t="str">
            <v>X. Vazquez</v>
          </cell>
          <cell r="M269">
            <v>0</v>
          </cell>
          <cell r="N269">
            <v>0</v>
          </cell>
          <cell r="O269">
            <v>0</v>
          </cell>
          <cell r="P269">
            <v>0</v>
          </cell>
          <cell r="Q269">
            <v>0</v>
          </cell>
          <cell r="R269">
            <v>0</v>
          </cell>
          <cell r="S269">
            <v>0</v>
          </cell>
          <cell r="T269">
            <v>0</v>
          </cell>
          <cell r="U269">
            <v>0</v>
          </cell>
          <cell r="V269">
            <v>0</v>
          </cell>
          <cell r="W269">
            <v>0</v>
          </cell>
        </row>
        <row r="270">
          <cell r="O270">
            <v>0</v>
          </cell>
          <cell r="P270">
            <v>0</v>
          </cell>
          <cell r="Q270">
            <v>0</v>
          </cell>
          <cell r="R270">
            <v>0</v>
          </cell>
          <cell r="S270">
            <v>0</v>
          </cell>
          <cell r="T270">
            <v>0</v>
          </cell>
          <cell r="U270">
            <v>0</v>
          </cell>
          <cell r="V270">
            <v>0</v>
          </cell>
          <cell r="W270">
            <v>0</v>
          </cell>
        </row>
        <row r="271">
          <cell r="H271" t="str">
            <v>800063231</v>
          </cell>
          <cell r="I271" t="str">
            <v>POTRERO: ADD 1-16.0KV CIRCUIT</v>
          </cell>
          <cell r="J271">
            <v>39600</v>
          </cell>
          <cell r="K271" t="str">
            <v>X. Vazquez</v>
          </cell>
          <cell r="M271">
            <v>0</v>
          </cell>
          <cell r="N271">
            <v>0</v>
          </cell>
          <cell r="O271">
            <v>0</v>
          </cell>
          <cell r="P271">
            <v>0</v>
          </cell>
          <cell r="Q271">
            <v>0</v>
          </cell>
          <cell r="R271">
            <v>0</v>
          </cell>
          <cell r="S271">
            <v>0</v>
          </cell>
          <cell r="T271">
            <v>0</v>
          </cell>
          <cell r="U271">
            <v>0</v>
          </cell>
          <cell r="V271">
            <v>0</v>
          </cell>
          <cell r="W271">
            <v>0</v>
          </cell>
        </row>
        <row r="272">
          <cell r="O272">
            <v>0</v>
          </cell>
          <cell r="P272">
            <v>0</v>
          </cell>
          <cell r="Q272">
            <v>0</v>
          </cell>
          <cell r="R272">
            <v>0</v>
          </cell>
          <cell r="S272">
            <v>0</v>
          </cell>
          <cell r="T272">
            <v>0</v>
          </cell>
          <cell r="U272">
            <v>0</v>
          </cell>
          <cell r="V272">
            <v>0</v>
          </cell>
          <cell r="W272">
            <v>0</v>
          </cell>
        </row>
        <row r="273">
          <cell r="H273" t="str">
            <v>800060000</v>
          </cell>
          <cell r="I273" t="str">
            <v>RECTOR-VENICE HILL-VENIDA 66KV SUBTRANS</v>
          </cell>
          <cell r="J273">
            <v>40330</v>
          </cell>
          <cell r="K273" t="str">
            <v>X. Vazquez</v>
          </cell>
          <cell r="M273">
            <v>0</v>
          </cell>
          <cell r="N273">
            <v>0</v>
          </cell>
          <cell r="O273">
            <v>0</v>
          </cell>
          <cell r="P273">
            <v>142000</v>
          </cell>
          <cell r="Q273">
            <v>0</v>
          </cell>
          <cell r="R273">
            <v>0</v>
          </cell>
          <cell r="S273">
            <v>0</v>
          </cell>
          <cell r="T273">
            <v>0</v>
          </cell>
          <cell r="U273">
            <v>0</v>
          </cell>
          <cell r="V273">
            <v>0</v>
          </cell>
          <cell r="W273">
            <v>0</v>
          </cell>
        </row>
        <row r="274">
          <cell r="I274" t="str">
            <v>RECTOR SUB: UPGRADE 66KV POS #7 TO 1200AMP CB, LINE AND LOAD DISCONNECTS. BUILD A NEW 12KV RACK. REPLACE #5 BANK WITH 2-28MVA TRANSFORMERS, 3500AMP CB AND DISCONNECTS.ADD 1-12KV CIRCUIT POSITION.</v>
          </cell>
          <cell r="J274">
            <v>40330</v>
          </cell>
          <cell r="K274" t="str">
            <v>X. Vazquez</v>
          </cell>
          <cell r="M274">
            <v>0</v>
          </cell>
          <cell r="N274">
            <v>0</v>
          </cell>
          <cell r="O274">
            <v>0</v>
          </cell>
          <cell r="P274">
            <v>715000</v>
          </cell>
          <cell r="Q274">
            <v>0</v>
          </cell>
          <cell r="R274">
            <v>0</v>
          </cell>
          <cell r="S274">
            <v>0</v>
          </cell>
          <cell r="T274">
            <v>0</v>
          </cell>
          <cell r="U274">
            <v>0</v>
          </cell>
          <cell r="V274">
            <v>0</v>
          </cell>
          <cell r="W274">
            <v>0</v>
          </cell>
        </row>
        <row r="275">
          <cell r="O275">
            <v>0</v>
          </cell>
          <cell r="P275">
            <v>857000</v>
          </cell>
          <cell r="Q275">
            <v>0</v>
          </cell>
          <cell r="R275">
            <v>0</v>
          </cell>
          <cell r="S275">
            <v>0</v>
          </cell>
          <cell r="T275">
            <v>0</v>
          </cell>
          <cell r="U275">
            <v>0</v>
          </cell>
          <cell r="V275">
            <v>0</v>
          </cell>
          <cell r="W275">
            <v>0</v>
          </cell>
        </row>
        <row r="276">
          <cell r="I276" t="str">
            <v>THOUSAND OAKS: ADD 1-16.0KV CIRCUIT</v>
          </cell>
          <cell r="J276">
            <v>42156</v>
          </cell>
          <cell r="K276" t="str">
            <v>X. Vazquez</v>
          </cell>
          <cell r="M276">
            <v>0</v>
          </cell>
          <cell r="N276">
            <v>0</v>
          </cell>
          <cell r="O276">
            <v>0</v>
          </cell>
          <cell r="P276">
            <v>0</v>
          </cell>
          <cell r="Q276">
            <v>0</v>
          </cell>
          <cell r="R276">
            <v>0</v>
          </cell>
          <cell r="S276">
            <v>0</v>
          </cell>
          <cell r="T276">
            <v>140000</v>
          </cell>
          <cell r="U276">
            <v>300000</v>
          </cell>
          <cell r="V276">
            <v>0</v>
          </cell>
          <cell r="W276">
            <v>0</v>
          </cell>
        </row>
        <row r="277">
          <cell r="O277">
            <v>0</v>
          </cell>
          <cell r="P277">
            <v>0</v>
          </cell>
          <cell r="Q277">
            <v>0</v>
          </cell>
          <cell r="R277">
            <v>0</v>
          </cell>
          <cell r="S277">
            <v>0</v>
          </cell>
          <cell r="T277">
            <v>140000</v>
          </cell>
          <cell r="U277">
            <v>300000</v>
          </cell>
          <cell r="V277">
            <v>0</v>
          </cell>
          <cell r="W277">
            <v>0</v>
          </cell>
        </row>
        <row r="278">
          <cell r="H278" t="str">
            <v>800063157</v>
          </cell>
          <cell r="I278" t="str">
            <v>TULARE SUB: REMOVE FROM SERVICE ALL 4KV BANKS, RACKS,       BREAKERS, RELAYS AND ASSOCIATED EQUIPMENT.</v>
          </cell>
          <cell r="J278">
            <v>40695</v>
          </cell>
          <cell r="K278" t="str">
            <v>X. Vazquez</v>
          </cell>
          <cell r="M278">
            <v>0</v>
          </cell>
          <cell r="N278">
            <v>0</v>
          </cell>
          <cell r="O278">
            <v>0</v>
          </cell>
          <cell r="P278">
            <v>0</v>
          </cell>
          <cell r="Q278">
            <v>230901.10064798401</v>
          </cell>
          <cell r="R278">
            <v>0</v>
          </cell>
          <cell r="S278">
            <v>0</v>
          </cell>
          <cell r="T278">
            <v>0</v>
          </cell>
          <cell r="U278">
            <v>0</v>
          </cell>
          <cell r="V278">
            <v>0</v>
          </cell>
          <cell r="W278">
            <v>0</v>
          </cell>
        </row>
        <row r="279">
          <cell r="O279">
            <v>0</v>
          </cell>
          <cell r="P279">
            <v>0</v>
          </cell>
          <cell r="Q279">
            <v>230901.10064798401</v>
          </cell>
          <cell r="R279">
            <v>0</v>
          </cell>
          <cell r="S279">
            <v>0</v>
          </cell>
          <cell r="T279">
            <v>0</v>
          </cell>
          <cell r="U279">
            <v>0</v>
          </cell>
          <cell r="V279">
            <v>0</v>
          </cell>
          <cell r="W279">
            <v>0</v>
          </cell>
        </row>
        <row r="280">
          <cell r="H280">
            <v>800061546</v>
          </cell>
          <cell r="I280" t="str">
            <v>TRITON 115/12KV: SUBTRANS</v>
          </cell>
          <cell r="J280">
            <v>40299</v>
          </cell>
          <cell r="K280" t="str">
            <v>X. Vazquez</v>
          </cell>
          <cell r="M280">
            <v>0</v>
          </cell>
          <cell r="N280">
            <v>0</v>
          </cell>
          <cell r="O280">
            <v>782000</v>
          </cell>
          <cell r="P280">
            <v>1770000</v>
          </cell>
          <cell r="Q280">
            <v>0</v>
          </cell>
          <cell r="R280">
            <v>0</v>
          </cell>
          <cell r="S280">
            <v>0</v>
          </cell>
          <cell r="T280">
            <v>0</v>
          </cell>
          <cell r="U280">
            <v>0</v>
          </cell>
          <cell r="V280">
            <v>0</v>
          </cell>
          <cell r="W280">
            <v>0</v>
          </cell>
        </row>
        <row r="281">
          <cell r="I281" t="str">
            <v xml:space="preserve">CRE Costs:  TRITON 115/12 - Acquire property and easements for new substation.                                                                                                                                                                     </v>
          </cell>
          <cell r="J281">
            <v>40330</v>
          </cell>
          <cell r="N281">
            <v>0</v>
          </cell>
        </row>
        <row r="282">
          <cell r="I282" t="str">
            <v>IT Work Element:  Triton 115/12KV Project - Construct new 115/12 kV substation with 56 MVA of transformer capacity, 6-12 kV circuits, and 9.6 MVAR of capacitors. Install SA-2.</v>
          </cell>
          <cell r="J282">
            <v>40330</v>
          </cell>
          <cell r="N282">
            <v>0</v>
          </cell>
        </row>
        <row r="283">
          <cell r="H283" t="str">
            <v>800063037</v>
          </cell>
          <cell r="I283" t="str">
            <v>TRITON: CONSTRUCT NEW SUBSTATION WITH 56MVA, 6-12KV CIRCUITS</v>
          </cell>
          <cell r="J283">
            <v>40330</v>
          </cell>
          <cell r="K283" t="str">
            <v>X. Vazquez</v>
          </cell>
          <cell r="M283">
            <v>0</v>
          </cell>
          <cell r="N283">
            <v>0</v>
          </cell>
          <cell r="O283">
            <v>2990000</v>
          </cell>
          <cell r="P283">
            <v>3878000</v>
          </cell>
          <cell r="Q283">
            <v>0</v>
          </cell>
          <cell r="R283">
            <v>0</v>
          </cell>
          <cell r="S283">
            <v>0</v>
          </cell>
          <cell r="T283">
            <v>0</v>
          </cell>
          <cell r="U283">
            <v>0</v>
          </cell>
          <cell r="V283">
            <v>0</v>
          </cell>
          <cell r="W283">
            <v>0</v>
          </cell>
        </row>
        <row r="284">
          <cell r="O284">
            <v>3772000</v>
          </cell>
          <cell r="P284">
            <v>5648000</v>
          </cell>
          <cell r="Q284">
            <v>0</v>
          </cell>
          <cell r="R284">
            <v>0</v>
          </cell>
          <cell r="S284">
            <v>0</v>
          </cell>
          <cell r="T284">
            <v>0</v>
          </cell>
          <cell r="U284">
            <v>0</v>
          </cell>
          <cell r="V284">
            <v>0</v>
          </cell>
          <cell r="W284">
            <v>0</v>
          </cell>
        </row>
        <row r="285">
          <cell r="I285" t="str">
            <v>BAILEY JR.: BUILD NEW 66/12KV STATION WITH 4.8MVAR CAPS.</v>
          </cell>
          <cell r="J285">
            <v>40330</v>
          </cell>
          <cell r="K285" t="str">
            <v>X. Vazquez</v>
          </cell>
          <cell r="M285">
            <v>0</v>
          </cell>
          <cell r="N285">
            <v>0</v>
          </cell>
          <cell r="O285">
            <v>0</v>
          </cell>
          <cell r="P285">
            <v>4250000</v>
          </cell>
          <cell r="Q285">
            <v>0</v>
          </cell>
          <cell r="R285">
            <v>0</v>
          </cell>
          <cell r="S285">
            <v>0</v>
          </cell>
          <cell r="T285">
            <v>0</v>
          </cell>
          <cell r="U285">
            <v>0</v>
          </cell>
          <cell r="V285">
            <v>0</v>
          </cell>
          <cell r="W285">
            <v>0</v>
          </cell>
        </row>
        <row r="286">
          <cell r="O286">
            <v>0</v>
          </cell>
          <cell r="P286">
            <v>4250000</v>
          </cell>
          <cell r="Q286">
            <v>0</v>
          </cell>
          <cell r="R286">
            <v>0</v>
          </cell>
          <cell r="S286">
            <v>0</v>
          </cell>
          <cell r="T286">
            <v>0</v>
          </cell>
          <cell r="U286">
            <v>0</v>
          </cell>
          <cell r="V286">
            <v>0</v>
          </cell>
          <cell r="W286">
            <v>0</v>
          </cell>
        </row>
        <row r="287">
          <cell r="I287" t="str">
            <v>BUNKER: EQUIP 1-12KV CIRCUIT POSITION WITH UG GETAWAY.</v>
          </cell>
          <cell r="J287">
            <v>40695</v>
          </cell>
          <cell r="K287" t="str">
            <v>X. Vazquez</v>
          </cell>
          <cell r="M287">
            <v>0</v>
          </cell>
          <cell r="N287">
            <v>0</v>
          </cell>
          <cell r="O287">
            <v>0</v>
          </cell>
          <cell r="P287">
            <v>60000</v>
          </cell>
          <cell r="Q287">
            <v>150000</v>
          </cell>
          <cell r="R287">
            <v>0</v>
          </cell>
          <cell r="S287">
            <v>0</v>
          </cell>
          <cell r="T287">
            <v>0</v>
          </cell>
          <cell r="U287">
            <v>0</v>
          </cell>
          <cell r="V287">
            <v>0</v>
          </cell>
          <cell r="W287">
            <v>0</v>
          </cell>
        </row>
        <row r="288">
          <cell r="O288">
            <v>0</v>
          </cell>
          <cell r="P288">
            <v>60000</v>
          </cell>
          <cell r="Q288">
            <v>150000</v>
          </cell>
          <cell r="R288">
            <v>0</v>
          </cell>
          <cell r="S288">
            <v>0</v>
          </cell>
          <cell r="T288">
            <v>0</v>
          </cell>
          <cell r="U288">
            <v>0</v>
          </cell>
          <cell r="V288">
            <v>0</v>
          </cell>
          <cell r="W288">
            <v>0</v>
          </cell>
        </row>
        <row r="289">
          <cell r="I289" t="str">
            <v>CAMARILLO: INSTALL 1-16KV CIRCUIT</v>
          </cell>
          <cell r="J289">
            <v>42522</v>
          </cell>
          <cell r="K289" t="str">
            <v>X. Vazquez</v>
          </cell>
          <cell r="M289">
            <v>0</v>
          </cell>
          <cell r="N289">
            <v>0</v>
          </cell>
          <cell r="O289">
            <v>0</v>
          </cell>
          <cell r="P289">
            <v>0</v>
          </cell>
          <cell r="Q289">
            <v>0</v>
          </cell>
          <cell r="R289">
            <v>0</v>
          </cell>
          <cell r="S289">
            <v>0</v>
          </cell>
          <cell r="T289">
            <v>0</v>
          </cell>
          <cell r="U289">
            <v>100000</v>
          </cell>
          <cell r="V289">
            <v>150000</v>
          </cell>
          <cell r="W289">
            <v>0</v>
          </cell>
        </row>
        <row r="290">
          <cell r="O290">
            <v>0</v>
          </cell>
          <cell r="P290">
            <v>0</v>
          </cell>
          <cell r="Q290">
            <v>0</v>
          </cell>
          <cell r="R290">
            <v>0</v>
          </cell>
          <cell r="S290">
            <v>0</v>
          </cell>
          <cell r="T290">
            <v>0</v>
          </cell>
          <cell r="U290">
            <v>100000</v>
          </cell>
          <cell r="V290">
            <v>150000</v>
          </cell>
          <cell r="W290">
            <v>0</v>
          </cell>
        </row>
        <row r="291">
          <cell r="I291" t="str">
            <v>MEMORIAL (PORTERVILLE) SUB-TRANS 66KV: DEAD-END, RE-ROUTE, AND INSTALL POLE SWITCHES AS NECESSARY FROM EXISTING 66KV LINES TO MEET TRANSMISSION PLANNING CRITRIA AND GUIDELINES.</v>
          </cell>
          <cell r="J291">
            <v>41791</v>
          </cell>
          <cell r="K291" t="str">
            <v>X. Vazquez</v>
          </cell>
          <cell r="M291">
            <v>0</v>
          </cell>
          <cell r="N291">
            <v>0</v>
          </cell>
          <cell r="O291">
            <v>0</v>
          </cell>
          <cell r="P291">
            <v>98000</v>
          </cell>
          <cell r="Q291">
            <v>90000</v>
          </cell>
          <cell r="R291">
            <v>748000</v>
          </cell>
          <cell r="S291">
            <v>0</v>
          </cell>
          <cell r="T291">
            <v>0</v>
          </cell>
          <cell r="U291">
            <v>0</v>
          </cell>
          <cell r="V291">
            <v>0</v>
          </cell>
          <cell r="W291">
            <v>0</v>
          </cell>
        </row>
        <row r="292">
          <cell r="H292">
            <v>800063197</v>
          </cell>
          <cell r="I292" t="str">
            <v>Memorial (formerly New Porterville) 66/12 - Construct new 56 MVA substation with 4-12 kV circuits and 9.6 MVAR of capacitors. Install SA-2.  (PWEE# 24709)</v>
          </cell>
          <cell r="J292">
            <v>41791</v>
          </cell>
          <cell r="N292">
            <v>0</v>
          </cell>
          <cell r="O292">
            <v>0</v>
          </cell>
        </row>
        <row r="293">
          <cell r="I293" t="str">
            <v>MEMORIAL ( NEW PORTERVILLE): CONSTRUCT NEW SUB WITH 2-28MVA WITH 9.6 MVAR AND        4-12KV CIRCUITS.</v>
          </cell>
          <cell r="J293">
            <v>41061</v>
          </cell>
          <cell r="K293" t="str">
            <v>X. Vazquez</v>
          </cell>
          <cell r="M293">
            <v>0</v>
          </cell>
          <cell r="N293">
            <v>0</v>
          </cell>
          <cell r="O293">
            <v>0</v>
          </cell>
          <cell r="P293">
            <v>250000</v>
          </cell>
          <cell r="Q293">
            <v>4130000</v>
          </cell>
          <cell r="R293">
            <v>2070000</v>
          </cell>
          <cell r="S293">
            <v>0</v>
          </cell>
          <cell r="T293">
            <v>0</v>
          </cell>
          <cell r="U293">
            <v>0</v>
          </cell>
          <cell r="V293">
            <v>0</v>
          </cell>
          <cell r="W293">
            <v>0</v>
          </cell>
        </row>
        <row r="294">
          <cell r="O294">
            <v>0</v>
          </cell>
          <cell r="P294">
            <v>348000</v>
          </cell>
          <cell r="Q294">
            <v>4220000</v>
          </cell>
          <cell r="R294">
            <v>2818000</v>
          </cell>
          <cell r="S294">
            <v>0</v>
          </cell>
          <cell r="T294">
            <v>0</v>
          </cell>
          <cell r="U294">
            <v>0</v>
          </cell>
          <cell r="V294">
            <v>0</v>
          </cell>
          <cell r="W294">
            <v>0</v>
          </cell>
        </row>
        <row r="295">
          <cell r="H295" t="str">
            <v>800062858</v>
          </cell>
          <cell r="I295" t="str">
            <v>DEVERS JR.: CONSTRUCT NEW 12KV RACK WITH 1-28MVA, 2-12KV CIRCUITS, 4.8 MVAR CAPS.</v>
          </cell>
          <cell r="J295">
            <v>40330</v>
          </cell>
          <cell r="K295" t="str">
            <v>X. Vazquez</v>
          </cell>
          <cell r="M295">
            <v>0</v>
          </cell>
          <cell r="N295">
            <v>0</v>
          </cell>
          <cell r="O295">
            <v>2500000</v>
          </cell>
          <cell r="P295">
            <v>4230000</v>
          </cell>
          <cell r="Q295">
            <v>0</v>
          </cell>
          <cell r="R295">
            <v>0</v>
          </cell>
          <cell r="S295">
            <v>0</v>
          </cell>
          <cell r="T295">
            <v>0</v>
          </cell>
          <cell r="U295">
            <v>0</v>
          </cell>
          <cell r="V295">
            <v>0</v>
          </cell>
          <cell r="W295">
            <v>0</v>
          </cell>
        </row>
        <row r="296">
          <cell r="O296">
            <v>2500000</v>
          </cell>
          <cell r="P296">
            <v>4230000</v>
          </cell>
          <cell r="Q296">
            <v>0</v>
          </cell>
          <cell r="R296">
            <v>0</v>
          </cell>
          <cell r="S296">
            <v>0</v>
          </cell>
          <cell r="T296">
            <v>0</v>
          </cell>
          <cell r="U296">
            <v>0</v>
          </cell>
          <cell r="V296">
            <v>0</v>
          </cell>
          <cell r="W296">
            <v>0</v>
          </cell>
        </row>
        <row r="297">
          <cell r="I297" t="str">
            <v>NELSON: ADD 1-12KV CIRCUIT</v>
          </cell>
          <cell r="J297">
            <v>41791</v>
          </cell>
          <cell r="K297" t="str">
            <v>X. Vazquez</v>
          </cell>
          <cell r="M297">
            <v>0</v>
          </cell>
          <cell r="N297">
            <v>0</v>
          </cell>
          <cell r="O297">
            <v>0</v>
          </cell>
          <cell r="P297">
            <v>0</v>
          </cell>
          <cell r="Q297">
            <v>0</v>
          </cell>
          <cell r="R297">
            <v>0</v>
          </cell>
          <cell r="S297">
            <v>50000</v>
          </cell>
          <cell r="T297">
            <v>150000</v>
          </cell>
          <cell r="U297">
            <v>0</v>
          </cell>
          <cell r="V297">
            <v>0</v>
          </cell>
          <cell r="W297">
            <v>0</v>
          </cell>
        </row>
        <row r="298">
          <cell r="O298">
            <v>0</v>
          </cell>
          <cell r="P298">
            <v>0</v>
          </cell>
          <cell r="Q298">
            <v>0</v>
          </cell>
          <cell r="R298">
            <v>0</v>
          </cell>
          <cell r="S298">
            <v>50000</v>
          </cell>
          <cell r="T298">
            <v>150000</v>
          </cell>
          <cell r="U298">
            <v>0</v>
          </cell>
          <cell r="V298">
            <v>0</v>
          </cell>
          <cell r="W298">
            <v>0</v>
          </cell>
        </row>
        <row r="299">
          <cell r="H299" t="str">
            <v>800063209</v>
          </cell>
          <cell r="I299" t="str">
            <v>NEWBURY: ADD 1-16KV CIRCUIT</v>
          </cell>
          <cell r="J299">
            <v>40695</v>
          </cell>
          <cell r="K299" t="str">
            <v>X. Vazquez</v>
          </cell>
          <cell r="M299">
            <v>0</v>
          </cell>
          <cell r="N299">
            <v>0</v>
          </cell>
          <cell r="O299">
            <v>117000</v>
          </cell>
          <cell r="P299">
            <v>120000</v>
          </cell>
          <cell r="Q299">
            <v>150000</v>
          </cell>
          <cell r="R299">
            <v>0</v>
          </cell>
          <cell r="S299">
            <v>0</v>
          </cell>
          <cell r="T299">
            <v>0</v>
          </cell>
          <cell r="U299">
            <v>0</v>
          </cell>
          <cell r="V299">
            <v>0</v>
          </cell>
          <cell r="W299">
            <v>0</v>
          </cell>
        </row>
        <row r="300">
          <cell r="O300">
            <v>117000</v>
          </cell>
          <cell r="P300">
            <v>120000</v>
          </cell>
          <cell r="Q300">
            <v>150000</v>
          </cell>
          <cell r="R300">
            <v>0</v>
          </cell>
          <cell r="S300">
            <v>0</v>
          </cell>
          <cell r="T300">
            <v>0</v>
          </cell>
          <cell r="U300">
            <v>0</v>
          </cell>
          <cell r="V300">
            <v>0</v>
          </cell>
          <cell r="W300">
            <v>0</v>
          </cell>
        </row>
        <row r="301">
          <cell r="I301" t="str">
            <v>NEWCOMB: INSTALL 1-12KV CIRCUIT.</v>
          </cell>
          <cell r="J301">
            <v>40330</v>
          </cell>
          <cell r="K301" t="str">
            <v>X. Vazquez</v>
          </cell>
          <cell r="M301">
            <v>0</v>
          </cell>
          <cell r="N301">
            <v>0</v>
          </cell>
          <cell r="O301">
            <v>100000</v>
          </cell>
          <cell r="P301">
            <v>0</v>
          </cell>
          <cell r="Q301">
            <v>0</v>
          </cell>
          <cell r="R301">
            <v>0</v>
          </cell>
          <cell r="S301">
            <v>0</v>
          </cell>
          <cell r="T301">
            <v>0</v>
          </cell>
          <cell r="U301">
            <v>0</v>
          </cell>
          <cell r="V301">
            <v>0</v>
          </cell>
          <cell r="W301">
            <v>0</v>
          </cell>
        </row>
        <row r="302">
          <cell r="O302">
            <v>100000</v>
          </cell>
          <cell r="P302">
            <v>0</v>
          </cell>
          <cell r="Q302">
            <v>0</v>
          </cell>
          <cell r="R302">
            <v>0</v>
          </cell>
          <cell r="S302">
            <v>0</v>
          </cell>
          <cell r="T302">
            <v>0</v>
          </cell>
          <cell r="U302">
            <v>0</v>
          </cell>
          <cell r="V302">
            <v>0</v>
          </cell>
          <cell r="W302">
            <v>0</v>
          </cell>
        </row>
        <row r="303">
          <cell r="I303" t="str">
            <v>NORTH OAKS: REPLACE TRANSFORMER BANK WITH 2 28MVA, REPLACE CBS WITH 3500 AND ADD 2 12KV LINE POS</v>
          </cell>
          <cell r="J303">
            <v>41791</v>
          </cell>
          <cell r="K303" t="str">
            <v>X. Vazquez</v>
          </cell>
          <cell r="M303">
            <v>0</v>
          </cell>
          <cell r="N303">
            <v>0</v>
          </cell>
          <cell r="O303">
            <v>0</v>
          </cell>
          <cell r="P303">
            <v>0</v>
          </cell>
          <cell r="Q303">
            <v>0</v>
          </cell>
          <cell r="R303">
            <v>0</v>
          </cell>
          <cell r="S303">
            <v>1400000</v>
          </cell>
          <cell r="T303">
            <v>1270000</v>
          </cell>
          <cell r="U303">
            <v>0</v>
          </cell>
          <cell r="V303">
            <v>0</v>
          </cell>
          <cell r="W303">
            <v>0</v>
          </cell>
        </row>
        <row r="304">
          <cell r="O304">
            <v>0</v>
          </cell>
          <cell r="P304">
            <v>0</v>
          </cell>
          <cell r="Q304">
            <v>0</v>
          </cell>
          <cell r="R304">
            <v>0</v>
          </cell>
          <cell r="S304">
            <v>1400000</v>
          </cell>
          <cell r="T304">
            <v>1270000</v>
          </cell>
          <cell r="U304">
            <v>0</v>
          </cell>
          <cell r="V304">
            <v>0</v>
          </cell>
          <cell r="W304">
            <v>0</v>
          </cell>
        </row>
        <row r="305">
          <cell r="H305" t="str">
            <v>800063213</v>
          </cell>
          <cell r="I305" t="str">
            <v>SOLEMINT: INSTALL 1-16KV CIRCUIT.</v>
          </cell>
          <cell r="J305">
            <v>41061</v>
          </cell>
          <cell r="K305" t="str">
            <v>X. Vazquez</v>
          </cell>
          <cell r="M305">
            <v>0</v>
          </cell>
          <cell r="N305">
            <v>0</v>
          </cell>
          <cell r="O305">
            <v>75000</v>
          </cell>
          <cell r="P305">
            <v>0</v>
          </cell>
          <cell r="Q305">
            <v>80000</v>
          </cell>
          <cell r="R305">
            <v>70000</v>
          </cell>
          <cell r="S305">
            <v>0</v>
          </cell>
          <cell r="T305">
            <v>0</v>
          </cell>
          <cell r="U305">
            <v>0</v>
          </cell>
          <cell r="V305">
            <v>0</v>
          </cell>
          <cell r="W305">
            <v>0</v>
          </cell>
        </row>
        <row r="306">
          <cell r="O306">
            <v>75000</v>
          </cell>
          <cell r="P306">
            <v>0</v>
          </cell>
          <cell r="Q306">
            <v>80000</v>
          </cell>
          <cell r="R306">
            <v>70000</v>
          </cell>
          <cell r="S306">
            <v>0</v>
          </cell>
          <cell r="T306">
            <v>0</v>
          </cell>
          <cell r="U306">
            <v>0</v>
          </cell>
          <cell r="V306">
            <v>0</v>
          </cell>
          <cell r="W306">
            <v>0</v>
          </cell>
        </row>
        <row r="307">
          <cell r="H307" t="str">
            <v>800063225</v>
          </cell>
          <cell r="I307" t="str">
            <v>THOUSAND OAKS: REPLACE 2 20MVA WITH 2 28MVA BANKS, EQUIP 1 16KV WITH CB AND CHANGE BUS TIE, BUS PARALLE WITH 3000AMPS</v>
          </cell>
          <cell r="J307">
            <v>39813</v>
          </cell>
          <cell r="K307" t="str">
            <v>X. Vazquez</v>
          </cell>
          <cell r="M307">
            <v>0</v>
          </cell>
          <cell r="N307">
            <v>0</v>
          </cell>
          <cell r="O307">
            <v>0</v>
          </cell>
          <cell r="P307">
            <v>0</v>
          </cell>
          <cell r="Q307">
            <v>0</v>
          </cell>
          <cell r="R307">
            <v>0</v>
          </cell>
          <cell r="S307">
            <v>0</v>
          </cell>
          <cell r="T307">
            <v>0</v>
          </cell>
          <cell r="U307">
            <v>0</v>
          </cell>
          <cell r="V307">
            <v>0</v>
          </cell>
          <cell r="W307">
            <v>0</v>
          </cell>
        </row>
        <row r="308">
          <cell r="O308">
            <v>0</v>
          </cell>
          <cell r="P308">
            <v>0</v>
          </cell>
          <cell r="Q308">
            <v>0</v>
          </cell>
          <cell r="R308">
            <v>0</v>
          </cell>
          <cell r="S308">
            <v>0</v>
          </cell>
          <cell r="T308">
            <v>0</v>
          </cell>
          <cell r="U308">
            <v>0</v>
          </cell>
          <cell r="V308">
            <v>0</v>
          </cell>
          <cell r="W308">
            <v>0</v>
          </cell>
        </row>
        <row r="309">
          <cell r="I309" t="str">
            <v>RIVERWAY: ADD2 28MVA TRANSFORMER AND 2-12KV CIRCUITS, ADD 9.6 MVAR TO CAPS</v>
          </cell>
          <cell r="J309">
            <v>41426</v>
          </cell>
          <cell r="K309" t="str">
            <v>X. Vazquez</v>
          </cell>
          <cell r="M309">
            <v>0</v>
          </cell>
          <cell r="N309">
            <v>0</v>
          </cell>
          <cell r="O309">
            <v>0</v>
          </cell>
          <cell r="P309">
            <v>0</v>
          </cell>
          <cell r="Q309">
            <v>0</v>
          </cell>
          <cell r="R309">
            <v>1350000</v>
          </cell>
          <cell r="S309">
            <v>980000</v>
          </cell>
          <cell r="T309">
            <v>0</v>
          </cell>
          <cell r="U309">
            <v>0</v>
          </cell>
          <cell r="V309">
            <v>0</v>
          </cell>
          <cell r="W309">
            <v>0</v>
          </cell>
        </row>
        <row r="310">
          <cell r="O310">
            <v>0</v>
          </cell>
          <cell r="P310">
            <v>0</v>
          </cell>
          <cell r="Q310">
            <v>0</v>
          </cell>
          <cell r="R310">
            <v>1350000</v>
          </cell>
          <cell r="S310">
            <v>980000</v>
          </cell>
          <cell r="T310">
            <v>0</v>
          </cell>
          <cell r="U310">
            <v>0</v>
          </cell>
          <cell r="V310">
            <v>0</v>
          </cell>
          <cell r="W310">
            <v>0</v>
          </cell>
        </row>
        <row r="311">
          <cell r="I311" t="str">
            <v>BOXWOOD: INSTALL 2-14MVA BANKS, BUS AND ASSOCIATED EQUIPMENTINSTALL 1-12KV CIRCUIT POS, EXTEND RACK &amp; PROVIDE EQUIPMENT &amp; CIRCUIT BREAKERS, INSTALL 4.8MVAR CAPACITOR BANK.</v>
          </cell>
          <cell r="J311">
            <v>40695</v>
          </cell>
          <cell r="K311" t="str">
            <v>X. Vazquez</v>
          </cell>
          <cell r="M311">
            <v>0</v>
          </cell>
          <cell r="N311">
            <v>0</v>
          </cell>
          <cell r="O311">
            <v>0</v>
          </cell>
          <cell r="P311">
            <v>850000</v>
          </cell>
          <cell r="Q311">
            <v>1000000</v>
          </cell>
          <cell r="R311">
            <v>0</v>
          </cell>
          <cell r="S311">
            <v>0</v>
          </cell>
          <cell r="T311">
            <v>0</v>
          </cell>
          <cell r="U311">
            <v>0</v>
          </cell>
          <cell r="V311">
            <v>0</v>
          </cell>
          <cell r="W311">
            <v>0</v>
          </cell>
        </row>
        <row r="312">
          <cell r="O312">
            <v>0</v>
          </cell>
          <cell r="P312">
            <v>850000</v>
          </cell>
          <cell r="Q312">
            <v>1000000</v>
          </cell>
          <cell r="R312">
            <v>0</v>
          </cell>
          <cell r="S312">
            <v>0</v>
          </cell>
          <cell r="T312">
            <v>0</v>
          </cell>
          <cell r="U312">
            <v>0</v>
          </cell>
          <cell r="V312">
            <v>0</v>
          </cell>
          <cell r="W312">
            <v>0</v>
          </cell>
        </row>
        <row r="313">
          <cell r="H313" t="str">
            <v>800063659</v>
          </cell>
          <cell r="I313" t="str">
            <v>CAJALCO: EQUIP 1-12KV CIRCUIT POSITIONS WITH UG GETAWAY</v>
          </cell>
          <cell r="J313">
            <v>41061</v>
          </cell>
          <cell r="K313" t="str">
            <v>X. Vazquez</v>
          </cell>
          <cell r="M313">
            <v>0</v>
          </cell>
          <cell r="N313">
            <v>0</v>
          </cell>
          <cell r="O313">
            <v>0</v>
          </cell>
          <cell r="P313">
            <v>135000</v>
          </cell>
          <cell r="Q313">
            <v>0</v>
          </cell>
          <cell r="R313">
            <v>0</v>
          </cell>
          <cell r="S313">
            <v>0</v>
          </cell>
          <cell r="T313">
            <v>0</v>
          </cell>
          <cell r="U313">
            <v>0</v>
          </cell>
          <cell r="V313">
            <v>0</v>
          </cell>
          <cell r="W313">
            <v>0</v>
          </cell>
        </row>
        <row r="314">
          <cell r="O314">
            <v>0</v>
          </cell>
          <cell r="P314">
            <v>135000</v>
          </cell>
          <cell r="Q314">
            <v>0</v>
          </cell>
          <cell r="R314">
            <v>0</v>
          </cell>
          <cell r="S314">
            <v>0</v>
          </cell>
          <cell r="T314">
            <v>0</v>
          </cell>
          <cell r="U314">
            <v>0</v>
          </cell>
          <cell r="V314">
            <v>0</v>
          </cell>
          <cell r="W314">
            <v>0</v>
          </cell>
        </row>
        <row r="315">
          <cell r="H315" t="str">
            <v>800063254</v>
          </cell>
          <cell r="I315" t="str">
            <v>LEVY: INCREASE CAPACITY FROM 42.4 TO 70.4. ADD 1-16KV       CIRCUIT. ADD 4.8MVAR OF CAPACITY</v>
          </cell>
          <cell r="J315">
            <v>40695</v>
          </cell>
          <cell r="K315" t="str">
            <v>X. Vazquez</v>
          </cell>
          <cell r="M315">
            <v>0</v>
          </cell>
          <cell r="N315">
            <v>0</v>
          </cell>
          <cell r="O315">
            <v>0</v>
          </cell>
          <cell r="P315">
            <v>3498000</v>
          </cell>
          <cell r="Q315">
            <v>2796000</v>
          </cell>
          <cell r="R315">
            <v>0</v>
          </cell>
          <cell r="S315">
            <v>0</v>
          </cell>
          <cell r="T315">
            <v>0</v>
          </cell>
          <cell r="U315">
            <v>0</v>
          </cell>
          <cell r="V315">
            <v>0</v>
          </cell>
          <cell r="W315">
            <v>0</v>
          </cell>
        </row>
        <row r="316">
          <cell r="O316">
            <v>0</v>
          </cell>
          <cell r="P316">
            <v>3498000</v>
          </cell>
          <cell r="Q316">
            <v>2796000</v>
          </cell>
          <cell r="R316">
            <v>0</v>
          </cell>
          <cell r="S316">
            <v>0</v>
          </cell>
          <cell r="T316">
            <v>0</v>
          </cell>
          <cell r="U316">
            <v>0</v>
          </cell>
          <cell r="V316">
            <v>0</v>
          </cell>
          <cell r="W316">
            <v>0</v>
          </cell>
        </row>
        <row r="317">
          <cell r="I317" t="str">
            <v>STETSON: ADD A NEW 115/12KV 28MVA TRANSFORMER IN A NEW BANK POSITION WITH A NEW 3RD OPERATING BUS.  INSTALL 4800KVAR    CAPACITORS. EQUIP 1-12KV CIRCUIT POSITIONS FOR A TOTAL OF 16</v>
          </cell>
          <cell r="J317">
            <v>40330</v>
          </cell>
          <cell r="K317" t="str">
            <v>X. Vazquez</v>
          </cell>
          <cell r="M317">
            <v>0</v>
          </cell>
          <cell r="N317">
            <v>0</v>
          </cell>
          <cell r="O317">
            <v>0</v>
          </cell>
          <cell r="P317">
            <v>1900000</v>
          </cell>
          <cell r="Q317">
            <v>0</v>
          </cell>
          <cell r="R317">
            <v>0</v>
          </cell>
          <cell r="S317">
            <v>0</v>
          </cell>
          <cell r="T317">
            <v>0</v>
          </cell>
          <cell r="U317">
            <v>0</v>
          </cell>
          <cell r="V317">
            <v>0</v>
          </cell>
          <cell r="W317">
            <v>0</v>
          </cell>
        </row>
        <row r="318">
          <cell r="O318">
            <v>0</v>
          </cell>
          <cell r="P318">
            <v>1900000</v>
          </cell>
          <cell r="Q318">
            <v>0</v>
          </cell>
          <cell r="R318">
            <v>0</v>
          </cell>
          <cell r="S318">
            <v>0</v>
          </cell>
          <cell r="T318">
            <v>0</v>
          </cell>
          <cell r="U318">
            <v>0</v>
          </cell>
          <cell r="V318">
            <v>0</v>
          </cell>
          <cell r="W318">
            <v>0</v>
          </cell>
        </row>
        <row r="319">
          <cell r="I319" t="str">
            <v>MASCOT SUB-TRANS 66KV: DEAD-END, RE-ROUTE, AND INSTALL POLESWITCHES AS NECESSARY FROM EXISTING 66KV LINES TO MEET      TRANSMISSION PLANNING CRITERIA GUIDELINES.</v>
          </cell>
          <cell r="J319">
            <v>40664</v>
          </cell>
          <cell r="K319" t="str">
            <v>X. Vazquez</v>
          </cell>
          <cell r="M319">
            <v>0</v>
          </cell>
          <cell r="N319">
            <v>0</v>
          </cell>
          <cell r="O319">
            <v>0</v>
          </cell>
          <cell r="P319">
            <v>16000</v>
          </cell>
          <cell r="Q319">
            <v>700000</v>
          </cell>
          <cell r="R319">
            <v>0</v>
          </cell>
          <cell r="S319">
            <v>0</v>
          </cell>
          <cell r="T319">
            <v>0</v>
          </cell>
          <cell r="U319">
            <v>0</v>
          </cell>
          <cell r="V319">
            <v>0</v>
          </cell>
          <cell r="W319">
            <v>0</v>
          </cell>
        </row>
        <row r="320">
          <cell r="H320" t="str">
            <v>800063196</v>
          </cell>
          <cell r="I320" t="str">
            <v>MASCOT: CONSTRUCT NEW SUB WITH 56MVA TRANSFORMERS, 4 12KV LINE POSAND 14.4 MVAR CAP BANKSINSTALL1-28MVA BANKS, 66KV POSITION RACK &amp;     BREAKERS, 4 POSITIONS 12KV RACK WITH CIRCUIT BREAKERS AND   4.8MVAR CAPACITOR BANK</v>
          </cell>
          <cell r="J320">
            <v>40695</v>
          </cell>
          <cell r="K320" t="str">
            <v>X. Vazquez</v>
          </cell>
          <cell r="M320">
            <v>0</v>
          </cell>
          <cell r="N320">
            <v>0</v>
          </cell>
          <cell r="O320">
            <v>100000</v>
          </cell>
          <cell r="P320">
            <v>1520000</v>
          </cell>
          <cell r="Q320">
            <v>8565000</v>
          </cell>
          <cell r="R320">
            <v>0</v>
          </cell>
          <cell r="S320">
            <v>0</v>
          </cell>
          <cell r="T320">
            <v>0</v>
          </cell>
          <cell r="U320">
            <v>0</v>
          </cell>
          <cell r="V320">
            <v>0</v>
          </cell>
          <cell r="W320">
            <v>0</v>
          </cell>
        </row>
        <row r="321">
          <cell r="O321">
            <v>100000</v>
          </cell>
          <cell r="P321">
            <v>1536000</v>
          </cell>
          <cell r="Q321">
            <v>9265000</v>
          </cell>
          <cell r="R321">
            <v>0</v>
          </cell>
          <cell r="S321">
            <v>0</v>
          </cell>
          <cell r="T321">
            <v>0</v>
          </cell>
          <cell r="U321">
            <v>0</v>
          </cell>
          <cell r="V321">
            <v>0</v>
          </cell>
          <cell r="W321">
            <v>0</v>
          </cell>
        </row>
        <row r="322">
          <cell r="H322" t="str">
            <v>A005</v>
          </cell>
          <cell r="I322" t="str">
            <v>DEVORE S/T: INSTALL 66KV LINES</v>
          </cell>
          <cell r="J322">
            <v>41061</v>
          </cell>
          <cell r="K322" t="str">
            <v>X. Vazquez</v>
          </cell>
          <cell r="M322">
            <v>0</v>
          </cell>
          <cell r="N322">
            <v>0</v>
          </cell>
          <cell r="O322">
            <v>0</v>
          </cell>
          <cell r="P322">
            <v>4197000</v>
          </cell>
          <cell r="Q322">
            <v>11342000</v>
          </cell>
          <cell r="R322">
            <v>5521000</v>
          </cell>
          <cell r="S322">
            <v>0</v>
          </cell>
          <cell r="T322">
            <v>0</v>
          </cell>
          <cell r="U322">
            <v>0</v>
          </cell>
          <cell r="V322">
            <v>0</v>
          </cell>
          <cell r="W322">
            <v>0</v>
          </cell>
        </row>
        <row r="323">
          <cell r="H323" t="str">
            <v>800063721</v>
          </cell>
          <cell r="I323" t="str">
            <v>Devore Sub: Construct new substation with 56 MVA of capacity. Install 4-12 kV circuit positions and 9.6 MVAR of capacitors.  Install SA-2.</v>
          </cell>
          <cell r="J323">
            <v>41061</v>
          </cell>
          <cell r="O323">
            <v>103000</v>
          </cell>
        </row>
        <row r="324">
          <cell r="I324" t="str">
            <v>Devore Sub: Licensing for new substation.</v>
          </cell>
          <cell r="O324">
            <v>150000</v>
          </cell>
        </row>
        <row r="325">
          <cell r="I325" t="str">
            <v>CRE Costs: New Devore 66/12 -Acquire land in order to build a new substation in northern Fontana.</v>
          </cell>
          <cell r="O325">
            <v>0</v>
          </cell>
        </row>
        <row r="326">
          <cell r="O326">
            <v>253000</v>
          </cell>
          <cell r="P326">
            <v>4197000</v>
          </cell>
          <cell r="Q326">
            <v>11342000</v>
          </cell>
          <cell r="R326">
            <v>5521000</v>
          </cell>
          <cell r="S326">
            <v>0</v>
          </cell>
          <cell r="T326">
            <v>0</v>
          </cell>
          <cell r="U326">
            <v>0</v>
          </cell>
          <cell r="V326">
            <v>0</v>
          </cell>
          <cell r="W326">
            <v>0</v>
          </cell>
        </row>
        <row r="327">
          <cell r="I327" t="str">
            <v>AULD: ADD 2-12KV CIRCUIT POSITIONS WITH UGG</v>
          </cell>
          <cell r="J327">
            <v>40330</v>
          </cell>
          <cell r="K327" t="str">
            <v>X. Vazquez</v>
          </cell>
          <cell r="M327">
            <v>0</v>
          </cell>
          <cell r="N327">
            <v>0</v>
          </cell>
          <cell r="O327">
            <v>0</v>
          </cell>
          <cell r="P327">
            <v>475000</v>
          </cell>
          <cell r="Q327">
            <v>0</v>
          </cell>
          <cell r="R327">
            <v>0</v>
          </cell>
          <cell r="S327">
            <v>0</v>
          </cell>
          <cell r="T327">
            <v>0</v>
          </cell>
          <cell r="U327">
            <v>0</v>
          </cell>
          <cell r="V327">
            <v>0</v>
          </cell>
          <cell r="W327">
            <v>0</v>
          </cell>
        </row>
        <row r="328">
          <cell r="O328">
            <v>0</v>
          </cell>
          <cell r="P328">
            <v>475000</v>
          </cell>
          <cell r="Q328">
            <v>0</v>
          </cell>
          <cell r="R328">
            <v>0</v>
          </cell>
          <cell r="S328">
            <v>0</v>
          </cell>
          <cell r="T328">
            <v>0</v>
          </cell>
          <cell r="U328">
            <v>0</v>
          </cell>
          <cell r="V328">
            <v>0</v>
          </cell>
          <cell r="W328">
            <v>0</v>
          </cell>
        </row>
        <row r="329">
          <cell r="H329" t="str">
            <v>800062978</v>
          </cell>
          <cell r="I329" t="str">
            <v>BARRE: ADD 1-28MVA TRANSFORMER AND EVALUATE ALL ANCILLIARY  EQUIPMENT TO MAXIMIZE CAPACITY OF TRANSFORMER ADDITION.     EQUIP 1-12KV CIRCUIT POSITIONS WITH UG GETAWAY. ADD 4800KVARCAPACITOR BANK</v>
          </cell>
          <cell r="J329">
            <v>40330</v>
          </cell>
          <cell r="K329" t="str">
            <v>X. Vazquez</v>
          </cell>
          <cell r="M329">
            <v>0</v>
          </cell>
          <cell r="N329">
            <v>0</v>
          </cell>
          <cell r="O329">
            <v>1300000</v>
          </cell>
          <cell r="P329">
            <v>1100000</v>
          </cell>
          <cell r="Q329">
            <v>0</v>
          </cell>
          <cell r="R329">
            <v>0</v>
          </cell>
          <cell r="S329">
            <v>0</v>
          </cell>
          <cell r="T329">
            <v>0</v>
          </cell>
          <cell r="U329">
            <v>0</v>
          </cell>
          <cell r="V329">
            <v>0</v>
          </cell>
          <cell r="W329">
            <v>0</v>
          </cell>
        </row>
        <row r="330">
          <cell r="O330">
            <v>1300000</v>
          </cell>
          <cell r="P330">
            <v>1100000</v>
          </cell>
          <cell r="Q330">
            <v>0</v>
          </cell>
          <cell r="R330">
            <v>0</v>
          </cell>
          <cell r="S330">
            <v>0</v>
          </cell>
          <cell r="T330">
            <v>0</v>
          </cell>
          <cell r="U330">
            <v>0</v>
          </cell>
          <cell r="V330">
            <v>0</v>
          </cell>
          <cell r="W330">
            <v>0</v>
          </cell>
        </row>
        <row r="331">
          <cell r="I331" t="str">
            <v>CENTENNIAL SUBTRANS: INSTALL 66KV LINES</v>
          </cell>
          <cell r="J331">
            <v>42522</v>
          </cell>
          <cell r="K331" t="str">
            <v>X. Vazquez</v>
          </cell>
          <cell r="M331">
            <v>0</v>
          </cell>
          <cell r="N331">
            <v>0</v>
          </cell>
          <cell r="O331">
            <v>0</v>
          </cell>
          <cell r="P331">
            <v>0</v>
          </cell>
          <cell r="Q331">
            <v>2300000</v>
          </cell>
          <cell r="R331">
            <v>1800000</v>
          </cell>
          <cell r="S331">
            <v>0</v>
          </cell>
          <cell r="T331">
            <v>0</v>
          </cell>
          <cell r="U331">
            <v>0</v>
          </cell>
          <cell r="V331">
            <v>0</v>
          </cell>
          <cell r="W331">
            <v>0</v>
          </cell>
        </row>
        <row r="332">
          <cell r="I332" t="str">
            <v>CRE Costs:  Centennial</v>
          </cell>
          <cell r="J332">
            <v>42522</v>
          </cell>
          <cell r="N332">
            <v>0</v>
          </cell>
          <cell r="O332">
            <v>0</v>
          </cell>
        </row>
        <row r="333">
          <cell r="H333" t="str">
            <v>800063797</v>
          </cell>
          <cell r="I333" t="str">
            <v>CENTENNIAL: CREATE NEW 28MVA SUBSTATION. ADD 4-12KV CIRCUITSAND 4.8MVAR CAPACITOR BANK</v>
          </cell>
          <cell r="J333">
            <v>42522</v>
          </cell>
          <cell r="K333" t="str">
            <v>X. Vazquez</v>
          </cell>
          <cell r="M333">
            <v>0</v>
          </cell>
          <cell r="N333">
            <v>0</v>
          </cell>
          <cell r="O333">
            <v>0</v>
          </cell>
          <cell r="P333">
            <v>287000</v>
          </cell>
          <cell r="Q333">
            <v>800000</v>
          </cell>
          <cell r="R333">
            <v>3990000</v>
          </cell>
          <cell r="S333">
            <v>0</v>
          </cell>
          <cell r="T333">
            <v>0</v>
          </cell>
          <cell r="U333">
            <v>0</v>
          </cell>
          <cell r="V333">
            <v>0</v>
          </cell>
          <cell r="W333">
            <v>0</v>
          </cell>
        </row>
        <row r="334">
          <cell r="O334">
            <v>0</v>
          </cell>
          <cell r="P334">
            <v>287000</v>
          </cell>
          <cell r="Q334">
            <v>3100000</v>
          </cell>
          <cell r="R334">
            <v>5790000</v>
          </cell>
          <cell r="S334">
            <v>0</v>
          </cell>
          <cell r="T334">
            <v>0</v>
          </cell>
          <cell r="U334">
            <v>0</v>
          </cell>
          <cell r="V334">
            <v>0</v>
          </cell>
          <cell r="W334">
            <v>0</v>
          </cell>
        </row>
        <row r="335">
          <cell r="I335" t="str">
            <v>COLONIA: INSTALL 28MVA BANK POS. 4.8MVAR CAPS, 1-16KV       CIRCUIT POSITIONS</v>
          </cell>
          <cell r="J335">
            <v>41030</v>
          </cell>
          <cell r="K335" t="str">
            <v>X. Vazquez</v>
          </cell>
          <cell r="M335">
            <v>0</v>
          </cell>
          <cell r="N335">
            <v>0</v>
          </cell>
          <cell r="O335">
            <v>0</v>
          </cell>
          <cell r="P335">
            <v>0</v>
          </cell>
          <cell r="Q335">
            <v>700000</v>
          </cell>
          <cell r="R335">
            <v>1300000</v>
          </cell>
          <cell r="S335">
            <v>0</v>
          </cell>
          <cell r="T335">
            <v>0</v>
          </cell>
          <cell r="U335">
            <v>0</v>
          </cell>
          <cell r="V335">
            <v>0</v>
          </cell>
          <cell r="W335">
            <v>0</v>
          </cell>
        </row>
        <row r="336">
          <cell r="O336">
            <v>0</v>
          </cell>
          <cell r="P336">
            <v>0</v>
          </cell>
          <cell r="Q336">
            <v>700000</v>
          </cell>
          <cell r="R336">
            <v>1300000</v>
          </cell>
          <cell r="S336">
            <v>0</v>
          </cell>
          <cell r="T336">
            <v>0</v>
          </cell>
          <cell r="U336">
            <v>0</v>
          </cell>
          <cell r="V336">
            <v>0</v>
          </cell>
          <cell r="W336">
            <v>0</v>
          </cell>
        </row>
        <row r="337">
          <cell r="I337" t="str">
            <v>TULARE SUB-TRANS 66KV: DEAD-END, RE-ROUTE, AND INSTALL POLE SWITCHES AS NECESSARY FROM EXISTING 66KV LINES TO MEET      TRANSMISSION PLANNING CRITERIA GUIDELINES.</v>
          </cell>
          <cell r="J337">
            <v>41426</v>
          </cell>
          <cell r="K337" t="str">
            <v>X. Vazquez</v>
          </cell>
          <cell r="M337">
            <v>0</v>
          </cell>
          <cell r="N337">
            <v>0</v>
          </cell>
          <cell r="O337">
            <v>0</v>
          </cell>
          <cell r="P337">
            <v>0</v>
          </cell>
          <cell r="Q337">
            <v>72000</v>
          </cell>
          <cell r="R337">
            <v>310000</v>
          </cell>
          <cell r="S337">
            <v>4879000</v>
          </cell>
          <cell r="T337">
            <v>0</v>
          </cell>
          <cell r="U337">
            <v>0</v>
          </cell>
          <cell r="V337">
            <v>0</v>
          </cell>
          <cell r="W337">
            <v>0</v>
          </cell>
        </row>
        <row r="338">
          <cell r="H338" t="str">
            <v>800063198</v>
          </cell>
          <cell r="I338" t="str">
            <v>NEW TULARE: CONSTRUCT NEW SUB WITH 2-14MVA BANKS, 66KV POSITION RACK &amp;     CIRCUIT BREAKERS, 4 POSITION 12KV RACK WITH CIRCUIT BREAKERS 9.6 MVAR CAPACITOR BANKS.</v>
          </cell>
          <cell r="J338">
            <v>41426</v>
          </cell>
          <cell r="K338" t="str">
            <v>X. Vazquez</v>
          </cell>
          <cell r="M338">
            <v>0</v>
          </cell>
          <cell r="N338">
            <v>0</v>
          </cell>
          <cell r="O338">
            <v>200000</v>
          </cell>
          <cell r="P338">
            <v>200000</v>
          </cell>
          <cell r="Q338">
            <v>200000</v>
          </cell>
          <cell r="R338">
            <v>2800000</v>
          </cell>
          <cell r="S338">
            <v>4000000</v>
          </cell>
          <cell r="T338">
            <v>0</v>
          </cell>
          <cell r="U338">
            <v>0</v>
          </cell>
          <cell r="V338">
            <v>0</v>
          </cell>
          <cell r="W338">
            <v>0</v>
          </cell>
        </row>
        <row r="339">
          <cell r="O339">
            <v>200000</v>
          </cell>
          <cell r="P339">
            <v>200000</v>
          </cell>
          <cell r="Q339">
            <v>272000</v>
          </cell>
          <cell r="R339">
            <v>3110000</v>
          </cell>
          <cell r="S339">
            <v>8879000</v>
          </cell>
          <cell r="T339">
            <v>0</v>
          </cell>
          <cell r="U339">
            <v>0</v>
          </cell>
          <cell r="V339">
            <v>0</v>
          </cell>
          <cell r="W339">
            <v>0</v>
          </cell>
        </row>
        <row r="340">
          <cell r="I340" t="str">
            <v>GOULD: UPGRADE BANKS TO 2.28MVA UNITS, 1-16KV CIRCUIT POSITION AND 4.8MVAR CAPACITOR.</v>
          </cell>
          <cell r="J340">
            <v>41030</v>
          </cell>
          <cell r="K340" t="str">
            <v>X. Vazquez</v>
          </cell>
          <cell r="M340">
            <v>0</v>
          </cell>
          <cell r="N340">
            <v>0</v>
          </cell>
          <cell r="O340">
            <v>0</v>
          </cell>
          <cell r="P340">
            <v>0</v>
          </cell>
          <cell r="Q340">
            <v>1600000</v>
          </cell>
          <cell r="R340">
            <v>1150000</v>
          </cell>
          <cell r="S340">
            <v>0</v>
          </cell>
          <cell r="T340">
            <v>0</v>
          </cell>
          <cell r="U340">
            <v>0</v>
          </cell>
          <cell r="V340">
            <v>0</v>
          </cell>
          <cell r="W340">
            <v>0</v>
          </cell>
        </row>
        <row r="341">
          <cell r="O341">
            <v>0</v>
          </cell>
          <cell r="P341">
            <v>0</v>
          </cell>
          <cell r="Q341">
            <v>1600000</v>
          </cell>
          <cell r="R341">
            <v>1150000</v>
          </cell>
          <cell r="S341">
            <v>0</v>
          </cell>
          <cell r="T341">
            <v>0</v>
          </cell>
          <cell r="U341">
            <v>0</v>
          </cell>
          <cell r="V341">
            <v>0</v>
          </cell>
          <cell r="W341">
            <v>0</v>
          </cell>
        </row>
        <row r="342">
          <cell r="I342" t="str">
            <v>IVYGLEN: ADD AND EQUIP TWO 12KV CIRCUIT POSITIONS.</v>
          </cell>
          <cell r="J342">
            <v>40695</v>
          </cell>
          <cell r="K342" t="str">
            <v>X. Vazquez</v>
          </cell>
          <cell r="M342">
            <v>0</v>
          </cell>
          <cell r="N342">
            <v>0</v>
          </cell>
          <cell r="O342">
            <v>0</v>
          </cell>
          <cell r="P342">
            <v>100000</v>
          </cell>
          <cell r="Q342">
            <v>110000</v>
          </cell>
          <cell r="R342">
            <v>0</v>
          </cell>
          <cell r="S342">
            <v>0</v>
          </cell>
          <cell r="T342">
            <v>0</v>
          </cell>
          <cell r="U342">
            <v>0</v>
          </cell>
          <cell r="V342">
            <v>0</v>
          </cell>
          <cell r="W342">
            <v>0</v>
          </cell>
        </row>
        <row r="343">
          <cell r="O343">
            <v>0</v>
          </cell>
          <cell r="P343">
            <v>100000</v>
          </cell>
          <cell r="Q343">
            <v>110000</v>
          </cell>
          <cell r="R343">
            <v>0</v>
          </cell>
          <cell r="S343">
            <v>0</v>
          </cell>
          <cell r="T343">
            <v>0</v>
          </cell>
          <cell r="U343">
            <v>0</v>
          </cell>
          <cell r="V343">
            <v>0</v>
          </cell>
          <cell r="W343">
            <v>0</v>
          </cell>
        </row>
        <row r="344">
          <cell r="I344" t="str">
            <v>JEFFERSON: ADD 3-12KV CIRCUITS WITH UG GETAWAYS, INSTALL    1-28MVA, 66/12KV BANK &amp; 1- 4.8MVAR 12KV CAPACITOR BANK</v>
          </cell>
          <cell r="J344">
            <v>42156</v>
          </cell>
          <cell r="K344" t="str">
            <v>X. Vazquez</v>
          </cell>
          <cell r="M344">
            <v>0</v>
          </cell>
          <cell r="N344">
            <v>0</v>
          </cell>
          <cell r="O344">
            <v>0</v>
          </cell>
          <cell r="P344">
            <v>0</v>
          </cell>
          <cell r="Q344">
            <v>0</v>
          </cell>
          <cell r="R344">
            <v>0</v>
          </cell>
          <cell r="S344">
            <v>0</v>
          </cell>
          <cell r="T344">
            <v>1300000</v>
          </cell>
          <cell r="U344">
            <v>1400000</v>
          </cell>
          <cell r="V344">
            <v>0</v>
          </cell>
          <cell r="W344">
            <v>0</v>
          </cell>
        </row>
        <row r="345">
          <cell r="O345">
            <v>0</v>
          </cell>
          <cell r="P345">
            <v>0</v>
          </cell>
          <cell r="Q345">
            <v>0</v>
          </cell>
          <cell r="R345">
            <v>0</v>
          </cell>
          <cell r="S345">
            <v>0</v>
          </cell>
          <cell r="T345">
            <v>1300000</v>
          </cell>
          <cell r="U345">
            <v>1400000</v>
          </cell>
          <cell r="V345">
            <v>0</v>
          </cell>
          <cell r="W345">
            <v>0</v>
          </cell>
        </row>
        <row r="346">
          <cell r="I346" t="str">
            <v>LAS LOMAS: ADD 2-12KV CIRCUITS</v>
          </cell>
          <cell r="J346">
            <v>40695</v>
          </cell>
          <cell r="K346" t="str">
            <v>X. Vazquez</v>
          </cell>
          <cell r="M346">
            <v>0</v>
          </cell>
          <cell r="N346">
            <v>0</v>
          </cell>
          <cell r="O346">
            <v>0</v>
          </cell>
          <cell r="P346">
            <v>150000</v>
          </cell>
          <cell r="Q346">
            <v>200000</v>
          </cell>
          <cell r="R346">
            <v>0</v>
          </cell>
          <cell r="S346">
            <v>0</v>
          </cell>
          <cell r="T346">
            <v>0</v>
          </cell>
          <cell r="U346">
            <v>0</v>
          </cell>
          <cell r="V346">
            <v>0</v>
          </cell>
          <cell r="W346">
            <v>0</v>
          </cell>
        </row>
        <row r="347">
          <cell r="O347">
            <v>0</v>
          </cell>
          <cell r="P347">
            <v>150000</v>
          </cell>
          <cell r="Q347">
            <v>200000</v>
          </cell>
          <cell r="R347">
            <v>0</v>
          </cell>
          <cell r="S347">
            <v>0</v>
          </cell>
          <cell r="T347">
            <v>0</v>
          </cell>
          <cell r="U347">
            <v>0</v>
          </cell>
          <cell r="V347">
            <v>0</v>
          </cell>
          <cell r="W347">
            <v>0</v>
          </cell>
        </row>
        <row r="348">
          <cell r="H348" t="str">
            <v>800063210</v>
          </cell>
          <cell r="I348" t="str">
            <v>NEWBURY: INSTALL 1-28 MVA TRANSFORMER,  1-  BANK &amp; 1-CIRCUIT, ADD 4.8 MVAR TO CAPS</v>
          </cell>
          <cell r="J348">
            <v>39965</v>
          </cell>
          <cell r="K348" t="str">
            <v>X. Vazquez</v>
          </cell>
          <cell r="M348">
            <v>0</v>
          </cell>
          <cell r="N348">
            <v>0</v>
          </cell>
          <cell r="O348">
            <v>2736000</v>
          </cell>
          <cell r="P348">
            <v>0</v>
          </cell>
          <cell r="Q348">
            <v>0</v>
          </cell>
          <cell r="R348">
            <v>0</v>
          </cell>
          <cell r="S348">
            <v>0</v>
          </cell>
          <cell r="T348">
            <v>0</v>
          </cell>
          <cell r="U348">
            <v>0</v>
          </cell>
          <cell r="V348">
            <v>0</v>
          </cell>
          <cell r="W348">
            <v>0</v>
          </cell>
        </row>
        <row r="349">
          <cell r="O349">
            <v>2736000</v>
          </cell>
          <cell r="P349">
            <v>0</v>
          </cell>
          <cell r="Q349">
            <v>0</v>
          </cell>
          <cell r="R349">
            <v>0</v>
          </cell>
          <cell r="S349">
            <v>0</v>
          </cell>
          <cell r="T349">
            <v>0</v>
          </cell>
          <cell r="U349">
            <v>0</v>
          </cell>
          <cell r="V349">
            <v>0</v>
          </cell>
          <cell r="W349">
            <v>0</v>
          </cell>
        </row>
        <row r="350">
          <cell r="I350" t="str">
            <v>NEW VALLEY-NELSON-NUEVO 115KV LINE FROM NUEVO:  WILL TAP    INTO EXISTING VALLEY-NELSON 115KV LINE AT MENIFEE AND MAPES ROAD.  NEW TAP IS APPROX. 9.5 MILES LONG</v>
          </cell>
          <cell r="J350">
            <v>41030</v>
          </cell>
          <cell r="K350" t="str">
            <v>X. Vazquez</v>
          </cell>
          <cell r="M350">
            <v>0</v>
          </cell>
          <cell r="N350">
            <v>0</v>
          </cell>
          <cell r="O350">
            <v>0</v>
          </cell>
          <cell r="P350">
            <v>0</v>
          </cell>
          <cell r="Q350">
            <v>3627000</v>
          </cell>
          <cell r="R350">
            <v>1996000</v>
          </cell>
          <cell r="S350">
            <v>0</v>
          </cell>
          <cell r="T350">
            <v>0</v>
          </cell>
          <cell r="U350">
            <v>0</v>
          </cell>
          <cell r="V350">
            <v>0</v>
          </cell>
          <cell r="W350">
            <v>0</v>
          </cell>
        </row>
        <row r="351">
          <cell r="H351" t="str">
            <v>800063727</v>
          </cell>
          <cell r="I351" t="str">
            <v>NUEVO: CONVERT THE EXISTING 33/12KV SUBSTATION TO 115/12KV  BY CONSTRUCTING A NEW 56MVA SUBSTATIN UTILIZING 2-28MVA IN  SEPARATE BANK POSITIONS, EQUIPPED WITH 6-12KV CIRCUITS W/UG GETAWAYS (SUB TO HAVE ULTIMATE CAPACITY OF 112MVA &amp; 14 CKTS.</v>
          </cell>
          <cell r="J351">
            <v>41030</v>
          </cell>
          <cell r="K351" t="str">
            <v>X. Vazquez</v>
          </cell>
          <cell r="M351">
            <v>0</v>
          </cell>
          <cell r="N351">
            <v>0</v>
          </cell>
          <cell r="O351">
            <v>195000</v>
          </cell>
          <cell r="P351">
            <v>100000</v>
          </cell>
          <cell r="Q351">
            <v>0</v>
          </cell>
          <cell r="R351">
            <v>8022.4</v>
          </cell>
          <cell r="S351">
            <v>7042445.157972577</v>
          </cell>
          <cell r="T351">
            <v>0</v>
          </cell>
          <cell r="U351">
            <v>0</v>
          </cell>
          <cell r="V351">
            <v>0</v>
          </cell>
          <cell r="W351">
            <v>0</v>
          </cell>
        </row>
        <row r="352">
          <cell r="O352">
            <v>195000</v>
          </cell>
          <cell r="P352">
            <v>100000</v>
          </cell>
          <cell r="Q352">
            <v>3627000</v>
          </cell>
          <cell r="R352">
            <v>2004022.4</v>
          </cell>
          <cell r="S352">
            <v>7042445.157972577</v>
          </cell>
          <cell r="T352">
            <v>0</v>
          </cell>
          <cell r="U352">
            <v>0</v>
          </cell>
          <cell r="V352">
            <v>0</v>
          </cell>
          <cell r="W352">
            <v>0</v>
          </cell>
        </row>
        <row r="353">
          <cell r="I353" t="str">
            <v>NUEVO: RETIRE SUBSTATION AND REMOVE ALL EQUIPMENT.  REMOVE  4-12KV CIRCUIT GETAWAYS</v>
          </cell>
          <cell r="J353">
            <v>41030</v>
          </cell>
          <cell r="K353" t="str">
            <v>X. Vazquez</v>
          </cell>
          <cell r="M353">
            <v>0</v>
          </cell>
          <cell r="N353">
            <v>0</v>
          </cell>
          <cell r="O353">
            <v>0</v>
          </cell>
          <cell r="P353">
            <v>0</v>
          </cell>
          <cell r="Q353">
            <v>230000</v>
          </cell>
          <cell r="R353">
            <v>170000</v>
          </cell>
          <cell r="S353">
            <v>0</v>
          </cell>
          <cell r="T353">
            <v>0</v>
          </cell>
          <cell r="U353">
            <v>0</v>
          </cell>
          <cell r="V353">
            <v>0</v>
          </cell>
          <cell r="W353">
            <v>0</v>
          </cell>
        </row>
        <row r="354">
          <cell r="O354">
            <v>0</v>
          </cell>
          <cell r="P354">
            <v>0</v>
          </cell>
          <cell r="Q354">
            <v>230000</v>
          </cell>
          <cell r="R354">
            <v>170000</v>
          </cell>
          <cell r="S354">
            <v>0</v>
          </cell>
          <cell r="T354">
            <v>0</v>
          </cell>
          <cell r="U354">
            <v>0</v>
          </cell>
          <cell r="V354">
            <v>0</v>
          </cell>
          <cell r="W354">
            <v>0</v>
          </cell>
        </row>
        <row r="355">
          <cell r="I355" t="str">
            <v>SAN MIGUEL: INSTALL 1-16KV POSITION, 1-28 MVA UNIT ON THE #2BANK, ADD 4.8 MVAR TO CAPS.</v>
          </cell>
          <cell r="J355">
            <v>41791</v>
          </cell>
          <cell r="K355" t="str">
            <v>X. Vazquez</v>
          </cell>
          <cell r="M355">
            <v>0</v>
          </cell>
          <cell r="N355">
            <v>0</v>
          </cell>
          <cell r="O355">
            <v>0</v>
          </cell>
          <cell r="P355">
            <v>0</v>
          </cell>
          <cell r="Q355">
            <v>0</v>
          </cell>
          <cell r="R355">
            <v>0</v>
          </cell>
          <cell r="S355">
            <v>500000</v>
          </cell>
          <cell r="T355">
            <v>800000</v>
          </cell>
          <cell r="U355">
            <v>0</v>
          </cell>
          <cell r="V355">
            <v>0</v>
          </cell>
          <cell r="W355">
            <v>0</v>
          </cell>
        </row>
        <row r="356">
          <cell r="O356">
            <v>0</v>
          </cell>
          <cell r="P356">
            <v>0</v>
          </cell>
          <cell r="Q356">
            <v>0</v>
          </cell>
          <cell r="R356">
            <v>0</v>
          </cell>
          <cell r="S356">
            <v>500000</v>
          </cell>
          <cell r="T356">
            <v>800000</v>
          </cell>
          <cell r="U356">
            <v>0</v>
          </cell>
          <cell r="V356">
            <v>0</v>
          </cell>
          <cell r="W356">
            <v>0</v>
          </cell>
        </row>
        <row r="357">
          <cell r="I357" t="str">
            <v>SKYLARK: ADD 4TH 28MVA LTC TRANSFORMER.  ADD 4.8 MVAR'S     OF CAPACITORS.  INSTALL 2-12KV CIRCUIT POSITIONS WITH UG    GETAWAYS INSIDE SUB FOR A TOTAL OF 12 CIRCUITS.</v>
          </cell>
          <cell r="J357">
            <v>41030</v>
          </cell>
          <cell r="K357" t="str">
            <v>X. Vazquez</v>
          </cell>
          <cell r="M357">
            <v>0</v>
          </cell>
          <cell r="N357">
            <v>0</v>
          </cell>
          <cell r="O357">
            <v>0</v>
          </cell>
          <cell r="P357">
            <v>0</v>
          </cell>
          <cell r="Q357">
            <v>1060000</v>
          </cell>
          <cell r="R357">
            <v>1040000</v>
          </cell>
          <cell r="S357">
            <v>0</v>
          </cell>
          <cell r="T357">
            <v>0</v>
          </cell>
          <cell r="U357">
            <v>0</v>
          </cell>
          <cell r="V357">
            <v>0</v>
          </cell>
          <cell r="W357">
            <v>0</v>
          </cell>
        </row>
        <row r="358">
          <cell r="O358">
            <v>0</v>
          </cell>
          <cell r="P358">
            <v>0</v>
          </cell>
          <cell r="Q358">
            <v>1060000</v>
          </cell>
          <cell r="R358">
            <v>1040000</v>
          </cell>
          <cell r="S358">
            <v>0</v>
          </cell>
          <cell r="T358">
            <v>0</v>
          </cell>
          <cell r="U358">
            <v>0</v>
          </cell>
          <cell r="V358">
            <v>0</v>
          </cell>
          <cell r="W358">
            <v>0</v>
          </cell>
        </row>
        <row r="359">
          <cell r="H359" t="str">
            <v>800062903</v>
          </cell>
          <cell r="I359" t="str">
            <v>VALLEY: INSTALL A NEW 115/12KV 28MVA TRANSFORMER WITH LTC TO NEW 115KV RACK POSITOIN AT VALLEY NORTH. ADD 4.8MVAR CAPACITORS. CONSTRUCT AND EQUIP A NEW 12KV CIRCUIT POSITIONSWITH UG GETAWAYS.</v>
          </cell>
          <cell r="J359">
            <v>39600</v>
          </cell>
          <cell r="K359" t="str">
            <v>X. Vazquez</v>
          </cell>
          <cell r="M359">
            <v>0</v>
          </cell>
          <cell r="N359">
            <v>0</v>
          </cell>
          <cell r="O359">
            <v>0</v>
          </cell>
          <cell r="P359">
            <v>0</v>
          </cell>
          <cell r="Q359">
            <v>0</v>
          </cell>
          <cell r="R359">
            <v>0</v>
          </cell>
          <cell r="S359">
            <v>0</v>
          </cell>
          <cell r="T359">
            <v>0</v>
          </cell>
          <cell r="U359">
            <v>0</v>
          </cell>
          <cell r="V359">
            <v>0</v>
          </cell>
          <cell r="W359">
            <v>0</v>
          </cell>
        </row>
        <row r="360">
          <cell r="O360">
            <v>0</v>
          </cell>
          <cell r="P360">
            <v>0</v>
          </cell>
          <cell r="Q360">
            <v>0</v>
          </cell>
          <cell r="R360">
            <v>0</v>
          </cell>
          <cell r="S360">
            <v>0</v>
          </cell>
          <cell r="T360">
            <v>0</v>
          </cell>
          <cell r="U360">
            <v>0</v>
          </cell>
          <cell r="V360">
            <v>0</v>
          </cell>
          <cell r="W360">
            <v>0</v>
          </cell>
        </row>
        <row r="361">
          <cell r="I361" t="str">
            <v>FOGARTY: ADD  &amp; EQUIP 1-12KV CIRCUIT POSITIONS W/ UG        GETAWAY</v>
          </cell>
          <cell r="J361">
            <v>41061</v>
          </cell>
          <cell r="K361" t="str">
            <v>X. Vazquez</v>
          </cell>
          <cell r="M361">
            <v>0</v>
          </cell>
          <cell r="N361">
            <v>0</v>
          </cell>
          <cell r="O361">
            <v>0</v>
          </cell>
          <cell r="P361">
            <v>0</v>
          </cell>
          <cell r="Q361">
            <v>120000</v>
          </cell>
          <cell r="R361">
            <v>160000</v>
          </cell>
          <cell r="S361">
            <v>0</v>
          </cell>
          <cell r="T361">
            <v>0</v>
          </cell>
          <cell r="U361">
            <v>0</v>
          </cell>
          <cell r="V361">
            <v>0</v>
          </cell>
          <cell r="W361">
            <v>0</v>
          </cell>
        </row>
        <row r="362">
          <cell r="O362">
            <v>0</v>
          </cell>
          <cell r="P362">
            <v>0</v>
          </cell>
          <cell r="Q362">
            <v>120000</v>
          </cell>
          <cell r="R362">
            <v>160000</v>
          </cell>
          <cell r="S362">
            <v>0</v>
          </cell>
          <cell r="T362">
            <v>0</v>
          </cell>
          <cell r="U362">
            <v>0</v>
          </cell>
          <cell r="V362">
            <v>0</v>
          </cell>
          <cell r="W362">
            <v>0</v>
          </cell>
        </row>
        <row r="363">
          <cell r="H363" t="str">
            <v>800063403</v>
          </cell>
          <cell r="I363" t="str">
            <v>CROWN: ADD 1-28MVA, 1-12KV CIRCUITS, 4800KVAR CAPS</v>
          </cell>
          <cell r="J363">
            <v>39600</v>
          </cell>
          <cell r="K363" t="str">
            <v>X. Vazquez</v>
          </cell>
          <cell r="M363">
            <v>0</v>
          </cell>
          <cell r="N363">
            <v>0</v>
          </cell>
          <cell r="O363">
            <v>0</v>
          </cell>
          <cell r="P363">
            <v>0</v>
          </cell>
          <cell r="Q363">
            <v>0</v>
          </cell>
          <cell r="R363">
            <v>0</v>
          </cell>
          <cell r="S363">
            <v>0</v>
          </cell>
          <cell r="T363">
            <v>0</v>
          </cell>
          <cell r="U363">
            <v>0</v>
          </cell>
          <cell r="V363">
            <v>0</v>
          </cell>
          <cell r="W363">
            <v>0</v>
          </cell>
        </row>
        <row r="364">
          <cell r="O364">
            <v>0</v>
          </cell>
          <cell r="P364">
            <v>0</v>
          </cell>
          <cell r="Q364">
            <v>0</v>
          </cell>
          <cell r="R364">
            <v>0</v>
          </cell>
          <cell r="S364">
            <v>0</v>
          </cell>
          <cell r="T364">
            <v>0</v>
          </cell>
          <cell r="U364">
            <v>0</v>
          </cell>
          <cell r="V364">
            <v>0</v>
          </cell>
          <cell r="W364">
            <v>0</v>
          </cell>
        </row>
        <row r="365">
          <cell r="H365" t="str">
            <v>800062772</v>
          </cell>
          <cell r="I365" t="str">
            <v>MOORPARK: INSTALL 1-28MVA UNIT.</v>
          </cell>
          <cell r="J365">
            <v>39965</v>
          </cell>
          <cell r="K365" t="str">
            <v>X. Vazquez</v>
          </cell>
          <cell r="M365">
            <v>0</v>
          </cell>
          <cell r="N365">
            <v>0</v>
          </cell>
          <cell r="O365">
            <v>710000</v>
          </cell>
          <cell r="P365">
            <v>0</v>
          </cell>
          <cell r="Q365">
            <v>0</v>
          </cell>
          <cell r="R365">
            <v>0</v>
          </cell>
          <cell r="S365">
            <v>0</v>
          </cell>
          <cell r="T365">
            <v>0</v>
          </cell>
          <cell r="U365">
            <v>0</v>
          </cell>
          <cell r="V365">
            <v>0</v>
          </cell>
          <cell r="W365">
            <v>0</v>
          </cell>
        </row>
        <row r="366">
          <cell r="O366">
            <v>710000</v>
          </cell>
          <cell r="P366">
            <v>0</v>
          </cell>
          <cell r="Q366">
            <v>0</v>
          </cell>
          <cell r="R366">
            <v>0</v>
          </cell>
          <cell r="S366">
            <v>0</v>
          </cell>
          <cell r="T366">
            <v>0</v>
          </cell>
          <cell r="U366">
            <v>0</v>
          </cell>
          <cell r="V366">
            <v>0</v>
          </cell>
          <cell r="W366">
            <v>0</v>
          </cell>
        </row>
        <row r="367">
          <cell r="H367" t="str">
            <v>800063402</v>
          </cell>
          <cell r="I367" t="str">
            <v>PARKWOOD: ADD 1-28MVA, 1-12KV CIRCUITS, 4800KVAR CAPS</v>
          </cell>
          <cell r="J367">
            <v>39965</v>
          </cell>
          <cell r="K367" t="str">
            <v>X. Vazquez</v>
          </cell>
          <cell r="M367">
            <v>0</v>
          </cell>
          <cell r="N367">
            <v>0</v>
          </cell>
          <cell r="O367">
            <v>2700000</v>
          </cell>
          <cell r="P367">
            <v>0</v>
          </cell>
          <cell r="Q367">
            <v>0</v>
          </cell>
          <cell r="R367">
            <v>0</v>
          </cell>
          <cell r="S367">
            <v>0</v>
          </cell>
          <cell r="T367">
            <v>0</v>
          </cell>
          <cell r="U367">
            <v>0</v>
          </cell>
          <cell r="V367">
            <v>0</v>
          </cell>
          <cell r="W367">
            <v>0</v>
          </cell>
        </row>
        <row r="368">
          <cell r="O368">
            <v>2700000</v>
          </cell>
          <cell r="P368">
            <v>0</v>
          </cell>
          <cell r="Q368">
            <v>0</v>
          </cell>
          <cell r="R368">
            <v>0</v>
          </cell>
          <cell r="S368">
            <v>0</v>
          </cell>
          <cell r="T368">
            <v>0</v>
          </cell>
          <cell r="U368">
            <v>0</v>
          </cell>
          <cell r="V368">
            <v>0</v>
          </cell>
          <cell r="W368">
            <v>0</v>
          </cell>
        </row>
        <row r="369">
          <cell r="I369" t="str">
            <v>RANDSBURG 115/33KV: INSTALL 14 MVA UNIT.</v>
          </cell>
          <cell r="J369">
            <v>41061</v>
          </cell>
          <cell r="K369" t="str">
            <v>X. Vazquez</v>
          </cell>
          <cell r="M369">
            <v>0</v>
          </cell>
          <cell r="N369">
            <v>0</v>
          </cell>
          <cell r="O369">
            <v>0</v>
          </cell>
          <cell r="P369">
            <v>0</v>
          </cell>
          <cell r="Q369">
            <v>830000</v>
          </cell>
          <cell r="R369">
            <v>770000</v>
          </cell>
          <cell r="S369">
            <v>0</v>
          </cell>
          <cell r="T369">
            <v>0</v>
          </cell>
          <cell r="U369">
            <v>0</v>
          </cell>
          <cell r="V369">
            <v>0</v>
          </cell>
          <cell r="W369">
            <v>0</v>
          </cell>
        </row>
        <row r="370">
          <cell r="O370">
            <v>0</v>
          </cell>
          <cell r="P370">
            <v>0</v>
          </cell>
          <cell r="Q370">
            <v>830000</v>
          </cell>
          <cell r="R370">
            <v>770000</v>
          </cell>
          <cell r="S370">
            <v>0</v>
          </cell>
          <cell r="T370">
            <v>0</v>
          </cell>
          <cell r="U370">
            <v>0</v>
          </cell>
          <cell r="V370">
            <v>0</v>
          </cell>
          <cell r="W370">
            <v>0</v>
          </cell>
        </row>
        <row r="371">
          <cell r="I371" t="str">
            <v>SUN CITY: INSTALL 1-28MVA UNIT, 3-12KV CIRCUITS, &amp; 4.8MVAR  CAPS</v>
          </cell>
          <cell r="J371">
            <v>41395</v>
          </cell>
          <cell r="K371" t="str">
            <v>X. Vazquez</v>
          </cell>
          <cell r="M371">
            <v>0</v>
          </cell>
          <cell r="N371">
            <v>0</v>
          </cell>
          <cell r="O371">
            <v>0</v>
          </cell>
          <cell r="P371">
            <v>0</v>
          </cell>
          <cell r="Q371">
            <v>0</v>
          </cell>
          <cell r="R371">
            <v>2350000</v>
          </cell>
          <cell r="S371">
            <v>2270000</v>
          </cell>
          <cell r="T371">
            <v>0</v>
          </cell>
          <cell r="U371">
            <v>0</v>
          </cell>
          <cell r="V371">
            <v>0</v>
          </cell>
          <cell r="W371">
            <v>0</v>
          </cell>
        </row>
        <row r="372">
          <cell r="O372">
            <v>0</v>
          </cell>
          <cell r="P372">
            <v>0</v>
          </cell>
          <cell r="Q372">
            <v>0</v>
          </cell>
          <cell r="R372">
            <v>2350000</v>
          </cell>
          <cell r="S372">
            <v>2270000</v>
          </cell>
          <cell r="T372">
            <v>0</v>
          </cell>
          <cell r="U372">
            <v>0</v>
          </cell>
          <cell r="V372">
            <v>0</v>
          </cell>
          <cell r="W372">
            <v>0</v>
          </cell>
        </row>
        <row r="373">
          <cell r="I373" t="str">
            <v>MIRA LOMA: ADD SECOND 12KV OPERATING BUS; 1-28MVA UNIT,     1-4.8MVAR UNIT, 3-12KV CB POSITIONS (2 FOR 12KV LINES,      ONE FOR TRANSFORMER); 1-66KV CB.</v>
          </cell>
          <cell r="J373">
            <v>41760</v>
          </cell>
          <cell r="K373" t="str">
            <v>X. Vazquez</v>
          </cell>
          <cell r="M373">
            <v>0</v>
          </cell>
          <cell r="N373">
            <v>0</v>
          </cell>
          <cell r="O373">
            <v>0</v>
          </cell>
          <cell r="P373">
            <v>0</v>
          </cell>
          <cell r="Q373">
            <v>0</v>
          </cell>
          <cell r="R373">
            <v>0</v>
          </cell>
          <cell r="S373">
            <v>1500000</v>
          </cell>
          <cell r="T373">
            <v>1100000</v>
          </cell>
          <cell r="U373">
            <v>0</v>
          </cell>
          <cell r="V373">
            <v>0</v>
          </cell>
          <cell r="W373">
            <v>0</v>
          </cell>
        </row>
        <row r="374">
          <cell r="O374">
            <v>0</v>
          </cell>
          <cell r="P374">
            <v>0</v>
          </cell>
          <cell r="Q374">
            <v>0</v>
          </cell>
          <cell r="R374">
            <v>0</v>
          </cell>
          <cell r="S374">
            <v>1500000</v>
          </cell>
          <cell r="T374">
            <v>1100000</v>
          </cell>
          <cell r="U374">
            <v>0</v>
          </cell>
          <cell r="V374">
            <v>0</v>
          </cell>
          <cell r="W374">
            <v>0</v>
          </cell>
        </row>
        <row r="375">
          <cell r="I375" t="str">
            <v>VALLEY-STADLER 115KV, FORMED BY REBUILDING 18 MI EXIST SGL  CKT 115KV TO DBL CKT, .CONSTR APPROX .6 MI OF NEW 115KV     USING 954 SAC COND, TSP;S AND LIGHT WEIGHT STEEL POLES</v>
          </cell>
          <cell r="J375">
            <v>41760</v>
          </cell>
          <cell r="K375" t="str">
            <v>X. Vazquez</v>
          </cell>
          <cell r="M375">
            <v>0</v>
          </cell>
          <cell r="N375">
            <v>0</v>
          </cell>
          <cell r="O375">
            <v>0</v>
          </cell>
          <cell r="P375">
            <v>0</v>
          </cell>
          <cell r="Q375">
            <v>97000</v>
          </cell>
          <cell r="R375">
            <v>500000</v>
          </cell>
          <cell r="S375">
            <v>15000000</v>
          </cell>
          <cell r="T375">
            <v>7528000</v>
          </cell>
          <cell r="U375">
            <v>0</v>
          </cell>
          <cell r="V375">
            <v>0</v>
          </cell>
          <cell r="W375">
            <v>0</v>
          </cell>
        </row>
        <row r="376">
          <cell r="I376" t="str">
            <v>STADLER SUB: INSTALL 1 115KV LINE POS</v>
          </cell>
          <cell r="J376">
            <v>41791</v>
          </cell>
          <cell r="K376" t="str">
            <v>X. Vazquez</v>
          </cell>
          <cell r="M376">
            <v>0</v>
          </cell>
          <cell r="N376">
            <v>0</v>
          </cell>
          <cell r="O376">
            <v>0</v>
          </cell>
          <cell r="P376">
            <v>0</v>
          </cell>
          <cell r="Q376">
            <v>0</v>
          </cell>
          <cell r="R376">
            <v>0</v>
          </cell>
          <cell r="S376">
            <v>200000</v>
          </cell>
          <cell r="T376">
            <v>300000</v>
          </cell>
          <cell r="U376">
            <v>0</v>
          </cell>
          <cell r="V376">
            <v>0</v>
          </cell>
          <cell r="W376">
            <v>0</v>
          </cell>
        </row>
        <row r="377">
          <cell r="I377" t="str">
            <v>VALLEY SOUTH SUB: INSTALL 1 115KV LINE POS</v>
          </cell>
          <cell r="J377">
            <v>41791</v>
          </cell>
          <cell r="K377" t="str">
            <v>X. Vazquez</v>
          </cell>
          <cell r="M377">
            <v>0</v>
          </cell>
          <cell r="N377">
            <v>0</v>
          </cell>
          <cell r="O377">
            <v>0</v>
          </cell>
          <cell r="P377">
            <v>0</v>
          </cell>
          <cell r="Q377">
            <v>0</v>
          </cell>
          <cell r="R377">
            <v>0</v>
          </cell>
          <cell r="S377">
            <v>350000</v>
          </cell>
          <cell r="T377">
            <v>400000</v>
          </cell>
          <cell r="U377">
            <v>0</v>
          </cell>
          <cell r="V377">
            <v>0</v>
          </cell>
          <cell r="W377">
            <v>0</v>
          </cell>
        </row>
        <row r="378">
          <cell r="I378" t="str">
            <v>MURIETTA: INSTALL 115KV RACK AND POSITONS FOR NEW SUB TO    LOOP THE MORAGE-STADLER 115KV LINE. ADD 2-115KV 28MVA LTC   TRANSFORMERS. ADD 2-4.8MVAR EACH OF CAPACITOR BANKS.</v>
          </cell>
          <cell r="J378">
            <v>41760</v>
          </cell>
          <cell r="K378" t="str">
            <v>X. Vazquez</v>
          </cell>
          <cell r="M378">
            <v>0</v>
          </cell>
          <cell r="N378">
            <v>0</v>
          </cell>
          <cell r="O378">
            <v>0</v>
          </cell>
          <cell r="P378">
            <v>0</v>
          </cell>
          <cell r="Q378">
            <v>100000</v>
          </cell>
          <cell r="R378">
            <v>100000</v>
          </cell>
          <cell r="S378">
            <v>5000000</v>
          </cell>
          <cell r="T378">
            <v>1910000</v>
          </cell>
          <cell r="U378">
            <v>0</v>
          </cell>
          <cell r="V378">
            <v>0</v>
          </cell>
          <cell r="W378">
            <v>0</v>
          </cell>
        </row>
        <row r="379">
          <cell r="O379">
            <v>0</v>
          </cell>
          <cell r="P379">
            <v>0</v>
          </cell>
          <cell r="Q379">
            <v>197000</v>
          </cell>
          <cell r="R379">
            <v>600000</v>
          </cell>
          <cell r="S379">
            <v>20550000</v>
          </cell>
          <cell r="T379">
            <v>10138000</v>
          </cell>
          <cell r="U379">
            <v>0</v>
          </cell>
          <cell r="V379">
            <v>0</v>
          </cell>
          <cell r="W379">
            <v>0</v>
          </cell>
        </row>
        <row r="380">
          <cell r="I380" t="str">
            <v>ROADWAY SUB: INSTALL 28MVA UNIT, 4.8MVAR CAPS, 1-12KV       CIRCUIT, 2ND OPERATING 12KV BUS.</v>
          </cell>
          <cell r="J380">
            <v>40695</v>
          </cell>
          <cell r="K380" t="str">
            <v>X. Vazquez</v>
          </cell>
          <cell r="M380">
            <v>0</v>
          </cell>
          <cell r="N380">
            <v>0</v>
          </cell>
          <cell r="O380">
            <v>0</v>
          </cell>
          <cell r="P380">
            <v>1700000</v>
          </cell>
          <cell r="Q380">
            <v>2300000</v>
          </cell>
          <cell r="R380">
            <v>0</v>
          </cell>
          <cell r="S380">
            <v>0</v>
          </cell>
          <cell r="T380">
            <v>0</v>
          </cell>
          <cell r="U380">
            <v>0</v>
          </cell>
          <cell r="V380">
            <v>0</v>
          </cell>
          <cell r="W380">
            <v>0</v>
          </cell>
        </row>
        <row r="381">
          <cell r="O381">
            <v>0</v>
          </cell>
          <cell r="P381">
            <v>1700000</v>
          </cell>
          <cell r="Q381">
            <v>2300000</v>
          </cell>
          <cell r="R381">
            <v>0</v>
          </cell>
          <cell r="S381">
            <v>0</v>
          </cell>
          <cell r="T381">
            <v>0</v>
          </cell>
          <cell r="U381">
            <v>0</v>
          </cell>
          <cell r="V381">
            <v>0</v>
          </cell>
          <cell r="W381">
            <v>0</v>
          </cell>
        </row>
        <row r="382">
          <cell r="I382" t="str">
            <v>TRITON: 115/12KV- ADD  1-12KV CIRCUITS</v>
          </cell>
          <cell r="J382">
            <v>41791</v>
          </cell>
          <cell r="K382" t="str">
            <v>X. Vazquez</v>
          </cell>
          <cell r="M382">
            <v>0</v>
          </cell>
          <cell r="N382">
            <v>0</v>
          </cell>
          <cell r="O382">
            <v>0</v>
          </cell>
          <cell r="P382">
            <v>0</v>
          </cell>
          <cell r="Q382">
            <v>0</v>
          </cell>
          <cell r="R382">
            <v>0</v>
          </cell>
          <cell r="S382">
            <v>100000</v>
          </cell>
          <cell r="T382">
            <v>120000</v>
          </cell>
          <cell r="U382">
            <v>0</v>
          </cell>
          <cell r="V382">
            <v>0</v>
          </cell>
          <cell r="W382">
            <v>0</v>
          </cell>
        </row>
        <row r="383">
          <cell r="O383">
            <v>0</v>
          </cell>
          <cell r="P383">
            <v>0</v>
          </cell>
          <cell r="Q383">
            <v>0</v>
          </cell>
          <cell r="R383">
            <v>0</v>
          </cell>
          <cell r="S383">
            <v>100000</v>
          </cell>
          <cell r="T383">
            <v>120000</v>
          </cell>
          <cell r="U383">
            <v>0</v>
          </cell>
          <cell r="V383">
            <v>0</v>
          </cell>
          <cell r="W383">
            <v>0</v>
          </cell>
        </row>
        <row r="384">
          <cell r="H384" t="str">
            <v>800063256</v>
          </cell>
          <cell r="I384" t="str">
            <v>FIREHOUSE: ADD ONE NEW 12.0 KV CIRCUIT.</v>
          </cell>
          <cell r="J384">
            <v>39569</v>
          </cell>
          <cell r="K384" t="str">
            <v>X. Vazquez</v>
          </cell>
          <cell r="M384">
            <v>0</v>
          </cell>
          <cell r="N384">
            <v>0</v>
          </cell>
          <cell r="O384">
            <v>0</v>
          </cell>
          <cell r="P384">
            <v>0</v>
          </cell>
          <cell r="Q384">
            <v>0</v>
          </cell>
          <cell r="R384">
            <v>0</v>
          </cell>
          <cell r="S384">
            <v>0</v>
          </cell>
          <cell r="T384">
            <v>0</v>
          </cell>
          <cell r="U384">
            <v>0</v>
          </cell>
          <cell r="V384">
            <v>0</v>
          </cell>
          <cell r="W384">
            <v>0</v>
          </cell>
        </row>
        <row r="385">
          <cell r="O385">
            <v>0</v>
          </cell>
          <cell r="P385">
            <v>0</v>
          </cell>
          <cell r="Q385">
            <v>0</v>
          </cell>
          <cell r="R385">
            <v>0</v>
          </cell>
          <cell r="S385">
            <v>0</v>
          </cell>
          <cell r="T385">
            <v>0</v>
          </cell>
          <cell r="U385">
            <v>0</v>
          </cell>
          <cell r="V385">
            <v>0</v>
          </cell>
          <cell r="W385">
            <v>0</v>
          </cell>
        </row>
        <row r="386">
          <cell r="H386" t="str">
            <v>800062877</v>
          </cell>
          <cell r="I386" t="str">
            <v>MIRA LOMA: ADD ONE 12.0 KV CIRCUIT</v>
          </cell>
          <cell r="J386">
            <v>39569</v>
          </cell>
          <cell r="K386" t="str">
            <v>X. Vazquez</v>
          </cell>
          <cell r="M386">
            <v>0</v>
          </cell>
          <cell r="N386">
            <v>0</v>
          </cell>
          <cell r="O386">
            <v>0</v>
          </cell>
          <cell r="P386">
            <v>0</v>
          </cell>
          <cell r="Q386">
            <v>0</v>
          </cell>
          <cell r="R386">
            <v>0</v>
          </cell>
          <cell r="S386">
            <v>0</v>
          </cell>
          <cell r="T386">
            <v>0</v>
          </cell>
          <cell r="U386">
            <v>0</v>
          </cell>
          <cell r="V386">
            <v>0</v>
          </cell>
          <cell r="W386">
            <v>0</v>
          </cell>
        </row>
        <row r="387">
          <cell r="O387">
            <v>0</v>
          </cell>
          <cell r="P387">
            <v>0</v>
          </cell>
          <cell r="Q387">
            <v>0</v>
          </cell>
          <cell r="R387">
            <v>0</v>
          </cell>
          <cell r="S387">
            <v>0</v>
          </cell>
          <cell r="T387">
            <v>0</v>
          </cell>
          <cell r="U387">
            <v>0</v>
          </cell>
          <cell r="V387">
            <v>0</v>
          </cell>
          <cell r="W387">
            <v>0</v>
          </cell>
        </row>
        <row r="388">
          <cell r="H388" t="str">
            <v>800063269</v>
          </cell>
          <cell r="I388" t="str">
            <v>MIRA LOMA: ADD ONE 12.0 KV CIRCUIT</v>
          </cell>
          <cell r="J388">
            <v>40330</v>
          </cell>
          <cell r="K388" t="str">
            <v>X. Vazquez</v>
          </cell>
          <cell r="M388">
            <v>0</v>
          </cell>
          <cell r="N388">
            <v>0</v>
          </cell>
          <cell r="O388">
            <v>0</v>
          </cell>
          <cell r="P388">
            <v>0</v>
          </cell>
          <cell r="Q388">
            <v>0</v>
          </cell>
          <cell r="R388">
            <v>0</v>
          </cell>
          <cell r="S388">
            <v>0</v>
          </cell>
          <cell r="T388">
            <v>0</v>
          </cell>
          <cell r="U388">
            <v>0</v>
          </cell>
          <cell r="V388">
            <v>0</v>
          </cell>
          <cell r="W388">
            <v>0</v>
          </cell>
        </row>
        <row r="389">
          <cell r="O389">
            <v>0</v>
          </cell>
          <cell r="P389">
            <v>0</v>
          </cell>
          <cell r="Q389">
            <v>0</v>
          </cell>
          <cell r="R389">
            <v>0</v>
          </cell>
          <cell r="S389">
            <v>0</v>
          </cell>
          <cell r="T389">
            <v>0</v>
          </cell>
          <cell r="U389">
            <v>0</v>
          </cell>
          <cell r="V389">
            <v>0</v>
          </cell>
          <cell r="W389">
            <v>0</v>
          </cell>
        </row>
        <row r="390">
          <cell r="H390" t="str">
            <v>800063581</v>
          </cell>
          <cell r="I390" t="str">
            <v>HOMART SUB: INSTALL 1-12 KV CIRCUIT POSITION WITH           UNDERGROUND GETAWAY FOR A TOTAL OF 6. ADD A NEW 28 MVA      TRANSFORMER AND INSTALL SECOND OPERATING BUS. ADD 4.8 MVAR  CAPACITOR BANK.</v>
          </cell>
          <cell r="J390">
            <v>39600</v>
          </cell>
          <cell r="K390" t="str">
            <v>X. Vazquez</v>
          </cell>
          <cell r="M390">
            <v>0</v>
          </cell>
          <cell r="N390">
            <v>0</v>
          </cell>
          <cell r="O390">
            <v>0</v>
          </cell>
          <cell r="P390">
            <v>0</v>
          </cell>
          <cell r="Q390">
            <v>0</v>
          </cell>
          <cell r="R390">
            <v>0</v>
          </cell>
          <cell r="S390">
            <v>0</v>
          </cell>
          <cell r="T390">
            <v>0</v>
          </cell>
          <cell r="U390">
            <v>0</v>
          </cell>
          <cell r="V390">
            <v>0</v>
          </cell>
          <cell r="W390">
            <v>0</v>
          </cell>
        </row>
        <row r="391">
          <cell r="O391">
            <v>0</v>
          </cell>
          <cell r="P391">
            <v>0</v>
          </cell>
          <cell r="Q391">
            <v>0</v>
          </cell>
          <cell r="R391">
            <v>0</v>
          </cell>
          <cell r="S391">
            <v>0</v>
          </cell>
          <cell r="T391">
            <v>0</v>
          </cell>
          <cell r="U391">
            <v>0</v>
          </cell>
          <cell r="V391">
            <v>0</v>
          </cell>
          <cell r="W391">
            <v>0</v>
          </cell>
        </row>
        <row r="392">
          <cell r="H392" t="str">
            <v>800063692</v>
          </cell>
          <cell r="I392" t="str">
            <v>MARASCHINO SUB: ADD 2-12 KV CIRCUIT POSITIONS WITHUNDERGROUND GETAWAYS FOR A TOTAL OF 10. ADD 4.8 MVARCAPACITOR BANK. ADD NEW 28 MVA WITH LTC &amp;  INSTALL SECOND12 KV OPERATING BUS.  UPGRADE ALL NECESSARY DISCONNECTS,BREAKERS, AND BUS WORK TO OBTAIN FULL 13</v>
          </cell>
          <cell r="J392">
            <v>39600</v>
          </cell>
          <cell r="K392" t="str">
            <v>X. Vazquez</v>
          </cell>
          <cell r="M392">
            <v>0</v>
          </cell>
          <cell r="N392">
            <v>0</v>
          </cell>
          <cell r="O392">
            <v>0</v>
          </cell>
          <cell r="P392">
            <v>0</v>
          </cell>
          <cell r="Q392">
            <v>0</v>
          </cell>
          <cell r="R392">
            <v>0</v>
          </cell>
          <cell r="S392">
            <v>0</v>
          </cell>
          <cell r="T392">
            <v>0</v>
          </cell>
          <cell r="U392">
            <v>0</v>
          </cell>
          <cell r="V392">
            <v>0</v>
          </cell>
          <cell r="W392">
            <v>0</v>
          </cell>
        </row>
        <row r="393">
          <cell r="O393">
            <v>0</v>
          </cell>
          <cell r="P393">
            <v>0</v>
          </cell>
          <cell r="Q393">
            <v>0</v>
          </cell>
          <cell r="R393">
            <v>0</v>
          </cell>
          <cell r="S393">
            <v>0</v>
          </cell>
          <cell r="T393">
            <v>0</v>
          </cell>
          <cell r="U393">
            <v>0</v>
          </cell>
          <cell r="V393">
            <v>0</v>
          </cell>
          <cell r="W393">
            <v>0</v>
          </cell>
        </row>
        <row r="394">
          <cell r="H394" t="str">
            <v>800063291</v>
          </cell>
          <cell r="I394" t="str">
            <v>GONZALES : INSTALL 1 16KV CKT POS</v>
          </cell>
          <cell r="J394">
            <v>39965</v>
          </cell>
          <cell r="K394" t="str">
            <v>X. Vazquez</v>
          </cell>
          <cell r="M394">
            <v>0</v>
          </cell>
          <cell r="N394">
            <v>0</v>
          </cell>
          <cell r="O394">
            <v>163000</v>
          </cell>
          <cell r="P394">
            <v>0</v>
          </cell>
          <cell r="Q394">
            <v>0</v>
          </cell>
          <cell r="R394">
            <v>0</v>
          </cell>
          <cell r="S394">
            <v>0</v>
          </cell>
          <cell r="T394">
            <v>0</v>
          </cell>
          <cell r="U394">
            <v>0</v>
          </cell>
          <cell r="V394">
            <v>0</v>
          </cell>
          <cell r="W394">
            <v>0</v>
          </cell>
        </row>
        <row r="395">
          <cell r="O395">
            <v>163000</v>
          </cell>
          <cell r="P395">
            <v>0</v>
          </cell>
          <cell r="Q395">
            <v>0</v>
          </cell>
          <cell r="R395">
            <v>0</v>
          </cell>
          <cell r="S395">
            <v>0</v>
          </cell>
          <cell r="T395">
            <v>0</v>
          </cell>
          <cell r="U395">
            <v>0</v>
          </cell>
          <cell r="V395">
            <v>0</v>
          </cell>
          <cell r="W395">
            <v>0</v>
          </cell>
        </row>
        <row r="396">
          <cell r="H396" t="str">
            <v>800063185</v>
          </cell>
          <cell r="I396" t="str">
            <v>MONOLITH INSTALL 2 14MVA B BANKS 2 66KV CBS 2 12KV CBS AND 1 12 KV CAP BANK.</v>
          </cell>
          <cell r="J396">
            <v>39600</v>
          </cell>
          <cell r="K396" t="str">
            <v>X. Vazquez</v>
          </cell>
          <cell r="M396">
            <v>0</v>
          </cell>
          <cell r="N396">
            <v>0</v>
          </cell>
          <cell r="O396">
            <v>0</v>
          </cell>
          <cell r="P396">
            <v>0</v>
          </cell>
          <cell r="Q396">
            <v>0</v>
          </cell>
          <cell r="R396">
            <v>0</v>
          </cell>
          <cell r="S396">
            <v>0</v>
          </cell>
          <cell r="T396">
            <v>0</v>
          </cell>
          <cell r="U396">
            <v>0</v>
          </cell>
          <cell r="V396">
            <v>0</v>
          </cell>
          <cell r="W396">
            <v>0</v>
          </cell>
        </row>
        <row r="397">
          <cell r="O397">
            <v>0</v>
          </cell>
          <cell r="P397">
            <v>0</v>
          </cell>
          <cell r="Q397">
            <v>0</v>
          </cell>
          <cell r="R397">
            <v>0</v>
          </cell>
          <cell r="S397">
            <v>0</v>
          </cell>
          <cell r="T397">
            <v>0</v>
          </cell>
          <cell r="U397">
            <v>0</v>
          </cell>
          <cell r="V397">
            <v>0</v>
          </cell>
          <cell r="W397">
            <v>0</v>
          </cell>
        </row>
        <row r="398">
          <cell r="I398" t="str">
            <v>LA CANADA ADD 1 16KV CKT</v>
          </cell>
          <cell r="J398">
            <v>41426</v>
          </cell>
          <cell r="K398" t="str">
            <v>X. Vazquez</v>
          </cell>
          <cell r="M398">
            <v>0</v>
          </cell>
          <cell r="N398">
            <v>0</v>
          </cell>
          <cell r="O398">
            <v>0</v>
          </cell>
          <cell r="P398">
            <v>0</v>
          </cell>
          <cell r="Q398">
            <v>0</v>
          </cell>
          <cell r="R398">
            <v>58000</v>
          </cell>
          <cell r="S398">
            <v>250000</v>
          </cell>
          <cell r="T398">
            <v>0</v>
          </cell>
          <cell r="U398">
            <v>0</v>
          </cell>
          <cell r="V398">
            <v>0</v>
          </cell>
          <cell r="W398">
            <v>0</v>
          </cell>
        </row>
        <row r="399">
          <cell r="H399" t="str">
            <v>800063083</v>
          </cell>
          <cell r="I399" t="str">
            <v>La Canada</v>
          </cell>
          <cell r="J399">
            <v>39965</v>
          </cell>
          <cell r="K399" t="str">
            <v>X. Vazquez</v>
          </cell>
          <cell r="M399">
            <v>0</v>
          </cell>
          <cell r="N399">
            <v>0</v>
          </cell>
          <cell r="O399">
            <v>0</v>
          </cell>
          <cell r="P399">
            <v>0</v>
          </cell>
          <cell r="Q399">
            <v>0</v>
          </cell>
          <cell r="R399">
            <v>0</v>
          </cell>
          <cell r="S399">
            <v>0</v>
          </cell>
          <cell r="T399">
            <v>0</v>
          </cell>
          <cell r="U399">
            <v>0</v>
          </cell>
          <cell r="V399">
            <v>0</v>
          </cell>
          <cell r="W399">
            <v>0</v>
          </cell>
        </row>
        <row r="400">
          <cell r="O400">
            <v>0</v>
          </cell>
          <cell r="P400">
            <v>0</v>
          </cell>
          <cell r="Q400">
            <v>0</v>
          </cell>
          <cell r="R400">
            <v>58000</v>
          </cell>
          <cell r="S400">
            <v>250000</v>
          </cell>
          <cell r="T400">
            <v>0</v>
          </cell>
          <cell r="U400">
            <v>0</v>
          </cell>
          <cell r="V400">
            <v>0</v>
          </cell>
          <cell r="W400">
            <v>0</v>
          </cell>
        </row>
        <row r="401">
          <cell r="H401" t="str">
            <v>800063499</v>
          </cell>
          <cell r="I401" t="str">
            <v>MIRAGE JR SUB INSTALL 2 28MVA 115/12KV TRANSFORMERS, 2 66KV BANK POS AND 6 12KV CIRCUIT POS</v>
          </cell>
          <cell r="J401">
            <v>40695</v>
          </cell>
          <cell r="K401" t="str">
            <v>X. Vazquez</v>
          </cell>
          <cell r="M401">
            <v>0</v>
          </cell>
          <cell r="N401">
            <v>0</v>
          </cell>
          <cell r="O401">
            <v>0</v>
          </cell>
          <cell r="P401">
            <v>1438490.02156</v>
          </cell>
          <cell r="Q401">
            <v>4732000</v>
          </cell>
          <cell r="R401">
            <v>0</v>
          </cell>
          <cell r="S401">
            <v>0</v>
          </cell>
          <cell r="T401">
            <v>0</v>
          </cell>
          <cell r="U401">
            <v>0</v>
          </cell>
          <cell r="V401">
            <v>0</v>
          </cell>
          <cell r="W401">
            <v>0</v>
          </cell>
        </row>
        <row r="402">
          <cell r="O402">
            <v>0</v>
          </cell>
          <cell r="P402">
            <v>1438490.02156</v>
          </cell>
          <cell r="Q402">
            <v>4732000</v>
          </cell>
          <cell r="R402">
            <v>0</v>
          </cell>
          <cell r="S402">
            <v>0</v>
          </cell>
          <cell r="T402">
            <v>0</v>
          </cell>
          <cell r="U402">
            <v>0</v>
          </cell>
          <cell r="V402">
            <v>0</v>
          </cell>
          <cell r="W402">
            <v>0</v>
          </cell>
        </row>
        <row r="403">
          <cell r="I403" t="str">
            <v>MORONGO NEW 33/12KV 5 MVA SUB</v>
          </cell>
          <cell r="J403">
            <v>41791</v>
          </cell>
          <cell r="K403" t="str">
            <v>X. Vazquez</v>
          </cell>
          <cell r="M403">
            <v>0</v>
          </cell>
          <cell r="N403">
            <v>0</v>
          </cell>
          <cell r="O403">
            <v>0</v>
          </cell>
          <cell r="P403">
            <v>0</v>
          </cell>
          <cell r="Q403">
            <v>0</v>
          </cell>
          <cell r="R403">
            <v>0</v>
          </cell>
          <cell r="S403">
            <v>700000</v>
          </cell>
          <cell r="T403">
            <v>800000</v>
          </cell>
          <cell r="U403">
            <v>0</v>
          </cell>
          <cell r="V403">
            <v>0</v>
          </cell>
          <cell r="W403">
            <v>0</v>
          </cell>
        </row>
        <row r="404">
          <cell r="O404">
            <v>0</v>
          </cell>
          <cell r="P404">
            <v>0</v>
          </cell>
          <cell r="Q404">
            <v>0</v>
          </cell>
          <cell r="R404">
            <v>0</v>
          </cell>
          <cell r="S404">
            <v>700000</v>
          </cell>
          <cell r="T404">
            <v>800000</v>
          </cell>
          <cell r="U404">
            <v>0</v>
          </cell>
          <cell r="V404">
            <v>0</v>
          </cell>
          <cell r="W404">
            <v>0</v>
          </cell>
        </row>
        <row r="405">
          <cell r="H405" t="str">
            <v>800063710</v>
          </cell>
          <cell r="I405" t="str">
            <v>CALCITY REBUILD SUB TO ACCOMMODATE NEW 33/12KV 28MVA BANK AND ADD 1 12KV CKT</v>
          </cell>
          <cell r="J405">
            <v>39600</v>
          </cell>
          <cell r="K405" t="str">
            <v>X. Vazquez</v>
          </cell>
          <cell r="M405">
            <v>0</v>
          </cell>
          <cell r="N405">
            <v>0</v>
          </cell>
          <cell r="O405">
            <v>0</v>
          </cell>
          <cell r="P405">
            <v>0</v>
          </cell>
          <cell r="Q405">
            <v>0</v>
          </cell>
          <cell r="R405">
            <v>0</v>
          </cell>
          <cell r="S405">
            <v>0</v>
          </cell>
          <cell r="T405">
            <v>0</v>
          </cell>
          <cell r="U405">
            <v>0</v>
          </cell>
          <cell r="V405">
            <v>0</v>
          </cell>
          <cell r="W405">
            <v>0</v>
          </cell>
        </row>
        <row r="406">
          <cell r="O406">
            <v>0</v>
          </cell>
          <cell r="P406">
            <v>0</v>
          </cell>
          <cell r="Q406">
            <v>0</v>
          </cell>
          <cell r="R406">
            <v>0</v>
          </cell>
          <cell r="S406">
            <v>0</v>
          </cell>
          <cell r="T406">
            <v>0</v>
          </cell>
          <cell r="U406">
            <v>0</v>
          </cell>
          <cell r="V406">
            <v>0</v>
          </cell>
          <cell r="W406">
            <v>0</v>
          </cell>
        </row>
        <row r="407">
          <cell r="I407" t="str">
            <v>DIVISADERO: RETIRE FACILITIES</v>
          </cell>
          <cell r="J407">
            <v>40330</v>
          </cell>
          <cell r="K407" t="str">
            <v>X. Vazquez</v>
          </cell>
          <cell r="M407">
            <v>0</v>
          </cell>
          <cell r="N407">
            <v>0</v>
          </cell>
          <cell r="O407">
            <v>0</v>
          </cell>
          <cell r="P407">
            <v>150000</v>
          </cell>
          <cell r="Q407">
            <v>0</v>
          </cell>
          <cell r="R407">
            <v>0</v>
          </cell>
          <cell r="S407">
            <v>0</v>
          </cell>
          <cell r="T407">
            <v>0</v>
          </cell>
          <cell r="U407">
            <v>0</v>
          </cell>
          <cell r="V407">
            <v>0</v>
          </cell>
          <cell r="W407">
            <v>0</v>
          </cell>
        </row>
        <row r="408">
          <cell r="O408">
            <v>0</v>
          </cell>
          <cell r="P408">
            <v>150000</v>
          </cell>
          <cell r="Q408">
            <v>0</v>
          </cell>
          <cell r="R408">
            <v>0</v>
          </cell>
          <cell r="S408">
            <v>0</v>
          </cell>
          <cell r="T408">
            <v>0</v>
          </cell>
          <cell r="U408">
            <v>0</v>
          </cell>
          <cell r="V408">
            <v>0</v>
          </cell>
          <cell r="W408">
            <v>0</v>
          </cell>
        </row>
        <row r="409">
          <cell r="H409" t="str">
            <v>800063268</v>
          </cell>
          <cell r="I409" t="str">
            <v>ELIZABETH LAKE: INSTALL 1 16KV LINE POS</v>
          </cell>
          <cell r="J409">
            <v>42522</v>
          </cell>
          <cell r="K409" t="str">
            <v>X. Vazquez</v>
          </cell>
          <cell r="M409">
            <v>0</v>
          </cell>
          <cell r="N409">
            <v>0</v>
          </cell>
          <cell r="O409">
            <v>800000</v>
          </cell>
          <cell r="P409">
            <v>0</v>
          </cell>
          <cell r="Q409">
            <v>0</v>
          </cell>
          <cell r="R409">
            <v>0</v>
          </cell>
          <cell r="S409">
            <v>0</v>
          </cell>
          <cell r="T409">
            <v>0</v>
          </cell>
          <cell r="U409">
            <v>100000</v>
          </cell>
          <cell r="V409">
            <v>150000</v>
          </cell>
          <cell r="W409">
            <v>0</v>
          </cell>
        </row>
        <row r="410">
          <cell r="O410">
            <v>800000</v>
          </cell>
          <cell r="P410">
            <v>0</v>
          </cell>
          <cell r="Q410">
            <v>0</v>
          </cell>
          <cell r="R410">
            <v>0</v>
          </cell>
          <cell r="S410">
            <v>0</v>
          </cell>
          <cell r="T410">
            <v>0</v>
          </cell>
          <cell r="U410">
            <v>100000</v>
          </cell>
          <cell r="V410">
            <v>150000</v>
          </cell>
          <cell r="W410">
            <v>0</v>
          </cell>
        </row>
        <row r="411">
          <cell r="I411" t="str">
            <v>EXETER: RETIRE FACILITIES</v>
          </cell>
          <cell r="J411">
            <v>40330</v>
          </cell>
          <cell r="K411" t="str">
            <v>X. Vazquez</v>
          </cell>
          <cell r="M411">
            <v>0</v>
          </cell>
          <cell r="N411">
            <v>0</v>
          </cell>
          <cell r="O411">
            <v>0</v>
          </cell>
          <cell r="P411">
            <v>320000</v>
          </cell>
          <cell r="Q411">
            <v>0</v>
          </cell>
          <cell r="R411">
            <v>0</v>
          </cell>
          <cell r="S411">
            <v>0</v>
          </cell>
          <cell r="T411">
            <v>0</v>
          </cell>
          <cell r="U411">
            <v>0</v>
          </cell>
          <cell r="V411">
            <v>0</v>
          </cell>
          <cell r="W411">
            <v>0</v>
          </cell>
        </row>
        <row r="412">
          <cell r="O412">
            <v>0</v>
          </cell>
          <cell r="P412">
            <v>320000</v>
          </cell>
          <cell r="Q412">
            <v>0</v>
          </cell>
          <cell r="R412">
            <v>0</v>
          </cell>
          <cell r="S412">
            <v>0</v>
          </cell>
          <cell r="T412">
            <v>0</v>
          </cell>
          <cell r="U412">
            <v>0</v>
          </cell>
          <cell r="V412">
            <v>0</v>
          </cell>
          <cell r="W412">
            <v>0</v>
          </cell>
        </row>
        <row r="413">
          <cell r="I413" t="str">
            <v>GRANGEVILLE: RETIRE FACILITIES</v>
          </cell>
          <cell r="J413">
            <v>40330</v>
          </cell>
          <cell r="K413" t="str">
            <v>X. Vazquez</v>
          </cell>
          <cell r="M413">
            <v>0</v>
          </cell>
          <cell r="N413">
            <v>0</v>
          </cell>
          <cell r="O413">
            <v>0</v>
          </cell>
          <cell r="P413">
            <v>250000</v>
          </cell>
          <cell r="Q413">
            <v>0</v>
          </cell>
          <cell r="R413">
            <v>0</v>
          </cell>
          <cell r="S413">
            <v>0</v>
          </cell>
          <cell r="T413">
            <v>0</v>
          </cell>
          <cell r="U413">
            <v>0</v>
          </cell>
          <cell r="V413">
            <v>0</v>
          </cell>
          <cell r="W413">
            <v>0</v>
          </cell>
        </row>
        <row r="414">
          <cell r="O414">
            <v>0</v>
          </cell>
          <cell r="P414">
            <v>250000</v>
          </cell>
          <cell r="Q414">
            <v>0</v>
          </cell>
          <cell r="R414">
            <v>0</v>
          </cell>
          <cell r="S414">
            <v>0</v>
          </cell>
          <cell r="T414">
            <v>0</v>
          </cell>
          <cell r="U414">
            <v>0</v>
          </cell>
          <cell r="V414">
            <v>0</v>
          </cell>
          <cell r="W414">
            <v>0</v>
          </cell>
        </row>
        <row r="415">
          <cell r="I415" t="str">
            <v>MOONEY: RETIRE FACILITIES</v>
          </cell>
          <cell r="J415">
            <v>42369</v>
          </cell>
          <cell r="K415" t="str">
            <v>X. Vazquez</v>
          </cell>
          <cell r="M415">
            <v>0</v>
          </cell>
          <cell r="N415">
            <v>0</v>
          </cell>
          <cell r="O415">
            <v>0</v>
          </cell>
          <cell r="P415">
            <v>0</v>
          </cell>
          <cell r="Q415">
            <v>0</v>
          </cell>
          <cell r="R415">
            <v>0</v>
          </cell>
          <cell r="S415">
            <v>0</v>
          </cell>
          <cell r="T415">
            <v>0</v>
          </cell>
          <cell r="U415">
            <v>460000</v>
          </cell>
          <cell r="V415">
            <v>0</v>
          </cell>
          <cell r="W415">
            <v>0</v>
          </cell>
        </row>
        <row r="416">
          <cell r="O416">
            <v>0</v>
          </cell>
          <cell r="P416">
            <v>0</v>
          </cell>
          <cell r="Q416">
            <v>0</v>
          </cell>
          <cell r="R416">
            <v>0</v>
          </cell>
          <cell r="S416">
            <v>0</v>
          </cell>
          <cell r="T416">
            <v>0</v>
          </cell>
          <cell r="U416">
            <v>460000</v>
          </cell>
          <cell r="V416">
            <v>0</v>
          </cell>
          <cell r="W416">
            <v>0</v>
          </cell>
        </row>
        <row r="417">
          <cell r="H417" t="str">
            <v>800063218</v>
          </cell>
          <cell r="I417" t="str">
            <v>PALMDALE CHANGE OUT 4 22.4 MVA WITH 4 28MVA TRANSFORMERS AND REPLACE CBS WITH 3000AMP</v>
          </cell>
          <cell r="J417">
            <v>40330</v>
          </cell>
          <cell r="K417" t="str">
            <v>X. Vazquez</v>
          </cell>
          <cell r="M417">
            <v>0</v>
          </cell>
          <cell r="N417">
            <v>0</v>
          </cell>
          <cell r="O417">
            <v>2000000</v>
          </cell>
          <cell r="P417">
            <v>2745000</v>
          </cell>
          <cell r="Q417">
            <v>0</v>
          </cell>
          <cell r="R417">
            <v>0</v>
          </cell>
          <cell r="S417">
            <v>0</v>
          </cell>
          <cell r="T417">
            <v>0</v>
          </cell>
          <cell r="U417">
            <v>0</v>
          </cell>
          <cell r="V417">
            <v>0</v>
          </cell>
          <cell r="W417">
            <v>0</v>
          </cell>
        </row>
        <row r="418">
          <cell r="O418">
            <v>2000000</v>
          </cell>
          <cell r="P418">
            <v>2745000</v>
          </cell>
          <cell r="Q418">
            <v>0</v>
          </cell>
          <cell r="R418">
            <v>0</v>
          </cell>
          <cell r="S418">
            <v>0</v>
          </cell>
          <cell r="T418">
            <v>0</v>
          </cell>
          <cell r="U418">
            <v>0</v>
          </cell>
          <cell r="V418">
            <v>0</v>
          </cell>
          <cell r="W418">
            <v>0</v>
          </cell>
        </row>
        <row r="419">
          <cell r="H419" t="str">
            <v>800063186</v>
          </cell>
          <cell r="I419" t="str">
            <v>VENIDA REPLACE EXISTING BK #1 &amp; #2 WITH 2 28MVA; ADD 7.2MVAR CAP BANK AND UPGRADE OP &amp; TR BUS</v>
          </cell>
          <cell r="J419">
            <v>39965</v>
          </cell>
          <cell r="K419" t="str">
            <v>X. Vazquez</v>
          </cell>
          <cell r="M419">
            <v>0</v>
          </cell>
          <cell r="N419">
            <v>0</v>
          </cell>
          <cell r="O419">
            <v>3216000</v>
          </cell>
          <cell r="P419">
            <v>0</v>
          </cell>
          <cell r="Q419">
            <v>0</v>
          </cell>
          <cell r="R419">
            <v>0</v>
          </cell>
          <cell r="S419">
            <v>0</v>
          </cell>
          <cell r="T419">
            <v>0</v>
          </cell>
          <cell r="U419">
            <v>0</v>
          </cell>
          <cell r="V419">
            <v>0</v>
          </cell>
          <cell r="W419">
            <v>0</v>
          </cell>
        </row>
        <row r="420">
          <cell r="I420" t="str">
            <v>IT Work Element:  Venida 66/12 Project - Increase transformer capacity from 25 MVA to 56 MVA.  (Replace existing bk #1 &amp; #2).</v>
          </cell>
          <cell r="J420">
            <v>39965</v>
          </cell>
          <cell r="N420">
            <v>0</v>
          </cell>
        </row>
        <row r="421">
          <cell r="O421">
            <v>3216000</v>
          </cell>
          <cell r="P421">
            <v>0</v>
          </cell>
          <cell r="Q421">
            <v>0</v>
          </cell>
          <cell r="R421">
            <v>0</v>
          </cell>
          <cell r="S421">
            <v>0</v>
          </cell>
          <cell r="T421">
            <v>0</v>
          </cell>
          <cell r="U421">
            <v>0</v>
          </cell>
          <cell r="V421">
            <v>0</v>
          </cell>
          <cell r="W421">
            <v>0</v>
          </cell>
        </row>
        <row r="422">
          <cell r="H422" t="str">
            <v>800063778</v>
          </cell>
          <cell r="I422" t="str">
            <v>MORAGA : INSTALL 1 12KV CIRCUIT POS</v>
          </cell>
          <cell r="J422">
            <v>39600</v>
          </cell>
          <cell r="K422" t="str">
            <v>X. Vazquez</v>
          </cell>
          <cell r="M422">
            <v>0</v>
          </cell>
          <cell r="N422">
            <v>0</v>
          </cell>
          <cell r="O422">
            <v>0</v>
          </cell>
          <cell r="P422">
            <v>0</v>
          </cell>
          <cell r="Q422">
            <v>0</v>
          </cell>
          <cell r="R422">
            <v>0</v>
          </cell>
          <cell r="S422">
            <v>0</v>
          </cell>
          <cell r="T422">
            <v>0</v>
          </cell>
          <cell r="U422">
            <v>0</v>
          </cell>
          <cell r="V422">
            <v>0</v>
          </cell>
          <cell r="W422">
            <v>0</v>
          </cell>
        </row>
        <row r="423">
          <cell r="O423">
            <v>0</v>
          </cell>
          <cell r="P423">
            <v>0</v>
          </cell>
          <cell r="Q423">
            <v>0</v>
          </cell>
          <cell r="R423">
            <v>0</v>
          </cell>
          <cell r="S423">
            <v>0</v>
          </cell>
          <cell r="T423">
            <v>0</v>
          </cell>
          <cell r="U423">
            <v>0</v>
          </cell>
          <cell r="V423">
            <v>0</v>
          </cell>
          <cell r="W423">
            <v>0</v>
          </cell>
        </row>
        <row r="424">
          <cell r="H424" t="str">
            <v>800063690</v>
          </cell>
          <cell r="I424" t="str">
            <v>STETSON : INSTALL 1 12KV CKT POS</v>
          </cell>
          <cell r="J424">
            <v>39600</v>
          </cell>
          <cell r="K424" t="str">
            <v>X. Vazquez</v>
          </cell>
          <cell r="M424">
            <v>0</v>
          </cell>
          <cell r="N424">
            <v>0</v>
          </cell>
          <cell r="O424">
            <v>0</v>
          </cell>
          <cell r="P424">
            <v>0</v>
          </cell>
          <cell r="Q424">
            <v>0</v>
          </cell>
          <cell r="R424">
            <v>0</v>
          </cell>
          <cell r="S424">
            <v>0</v>
          </cell>
          <cell r="T424">
            <v>0</v>
          </cell>
          <cell r="U424">
            <v>0</v>
          </cell>
          <cell r="V424">
            <v>0</v>
          </cell>
          <cell r="W424">
            <v>0</v>
          </cell>
        </row>
        <row r="425">
          <cell r="O425">
            <v>0</v>
          </cell>
          <cell r="P425">
            <v>0</v>
          </cell>
          <cell r="Q425">
            <v>0</v>
          </cell>
          <cell r="R425">
            <v>0</v>
          </cell>
          <cell r="S425">
            <v>0</v>
          </cell>
          <cell r="T425">
            <v>0</v>
          </cell>
          <cell r="U425">
            <v>0</v>
          </cell>
          <cell r="V425">
            <v>0</v>
          </cell>
          <cell r="W425">
            <v>0</v>
          </cell>
        </row>
        <row r="426">
          <cell r="H426" t="str">
            <v>800063050</v>
          </cell>
          <cell r="I426" t="str">
            <v>ETIWANDA:</v>
          </cell>
          <cell r="J426">
            <v>39600</v>
          </cell>
          <cell r="K426" t="str">
            <v>X. Vazquez</v>
          </cell>
          <cell r="M426">
            <v>0</v>
          </cell>
          <cell r="N426">
            <v>0</v>
          </cell>
          <cell r="O426">
            <v>0</v>
          </cell>
          <cell r="P426">
            <v>0</v>
          </cell>
          <cell r="Q426">
            <v>0</v>
          </cell>
          <cell r="R426">
            <v>0</v>
          </cell>
          <cell r="S426">
            <v>0</v>
          </cell>
          <cell r="T426">
            <v>0</v>
          </cell>
          <cell r="U426">
            <v>0</v>
          </cell>
          <cell r="V426">
            <v>0</v>
          </cell>
          <cell r="W426">
            <v>0</v>
          </cell>
        </row>
        <row r="427">
          <cell r="H427" t="str">
            <v>800063236</v>
          </cell>
          <cell r="I427" t="str">
            <v>RANDALL:  RECONDUCTOR 66KV CB'S #503, #504, &amp; #505 FROM CB TO DISC,</v>
          </cell>
          <cell r="J427">
            <v>39600</v>
          </cell>
          <cell r="K427" t="str">
            <v>X. Vazquez</v>
          </cell>
          <cell r="M427">
            <v>0</v>
          </cell>
          <cell r="N427">
            <v>0</v>
          </cell>
          <cell r="O427">
            <v>0</v>
          </cell>
          <cell r="P427">
            <v>0</v>
          </cell>
          <cell r="Q427">
            <v>0</v>
          </cell>
          <cell r="R427">
            <v>0</v>
          </cell>
          <cell r="S427">
            <v>0</v>
          </cell>
          <cell r="T427">
            <v>0</v>
          </cell>
          <cell r="U427">
            <v>0</v>
          </cell>
          <cell r="V427">
            <v>0</v>
          </cell>
          <cell r="W427">
            <v>0</v>
          </cell>
        </row>
        <row r="428">
          <cell r="H428" t="str">
            <v>800063298</v>
          </cell>
          <cell r="I428" t="str">
            <v>DECLEZ:</v>
          </cell>
          <cell r="J428">
            <v>39600</v>
          </cell>
          <cell r="K428" t="str">
            <v>X. Vazquez</v>
          </cell>
          <cell r="M428">
            <v>0</v>
          </cell>
          <cell r="N428">
            <v>0</v>
          </cell>
          <cell r="O428">
            <v>0</v>
          </cell>
          <cell r="P428">
            <v>0</v>
          </cell>
          <cell r="Q428">
            <v>0</v>
          </cell>
          <cell r="R428">
            <v>0</v>
          </cell>
          <cell r="S428">
            <v>0</v>
          </cell>
          <cell r="T428">
            <v>0</v>
          </cell>
          <cell r="U428">
            <v>0</v>
          </cell>
          <cell r="V428">
            <v>0</v>
          </cell>
          <cell r="W428">
            <v>0</v>
          </cell>
        </row>
        <row r="429">
          <cell r="H429" t="str">
            <v>800063332</v>
          </cell>
          <cell r="I429" t="str">
            <v>ALDER ADD 1 28MVA TRANSFORMER, 1- 12KV LINE POS AND 4.8MVAR CAP BANK.</v>
          </cell>
          <cell r="J429">
            <v>39600</v>
          </cell>
          <cell r="K429" t="str">
            <v>X. Vazquez</v>
          </cell>
          <cell r="M429">
            <v>0</v>
          </cell>
          <cell r="N429">
            <v>0</v>
          </cell>
          <cell r="O429">
            <v>0</v>
          </cell>
          <cell r="P429">
            <v>0</v>
          </cell>
          <cell r="Q429">
            <v>0</v>
          </cell>
          <cell r="R429">
            <v>0</v>
          </cell>
          <cell r="S429">
            <v>0</v>
          </cell>
          <cell r="T429">
            <v>0</v>
          </cell>
          <cell r="U429">
            <v>0</v>
          </cell>
          <cell r="V429">
            <v>0</v>
          </cell>
          <cell r="W429">
            <v>0</v>
          </cell>
        </row>
        <row r="430">
          <cell r="O430">
            <v>0</v>
          </cell>
          <cell r="P430">
            <v>0</v>
          </cell>
          <cell r="Q430">
            <v>0</v>
          </cell>
          <cell r="R430">
            <v>0</v>
          </cell>
          <cell r="S430">
            <v>0</v>
          </cell>
          <cell r="T430">
            <v>0</v>
          </cell>
          <cell r="U430">
            <v>0</v>
          </cell>
          <cell r="V430">
            <v>0</v>
          </cell>
          <cell r="W430">
            <v>0</v>
          </cell>
        </row>
        <row r="431">
          <cell r="H431" t="str">
            <v>800063284</v>
          </cell>
          <cell r="I431" t="str">
            <v>LIVE OAK ADD 1 28MVA BACK TO BACK WITH TRANSF #1, REPLACE CB WITH 3500A, ADD 4.8MVAR CAP BANKS ADD 2 CKTS</v>
          </cell>
          <cell r="J431">
            <v>39965</v>
          </cell>
          <cell r="K431" t="str">
            <v>X. Vazquez</v>
          </cell>
          <cell r="M431">
            <v>0</v>
          </cell>
          <cell r="N431">
            <v>0</v>
          </cell>
          <cell r="O431">
            <v>1550000</v>
          </cell>
          <cell r="P431">
            <v>0</v>
          </cell>
          <cell r="Q431">
            <v>0</v>
          </cell>
          <cell r="R431">
            <v>0</v>
          </cell>
          <cell r="S431">
            <v>0</v>
          </cell>
          <cell r="T431">
            <v>0</v>
          </cell>
          <cell r="U431">
            <v>0</v>
          </cell>
          <cell r="V431">
            <v>0</v>
          </cell>
          <cell r="W431">
            <v>0</v>
          </cell>
        </row>
        <row r="432">
          <cell r="O432">
            <v>1550000</v>
          </cell>
          <cell r="P432">
            <v>0</v>
          </cell>
          <cell r="Q432">
            <v>0</v>
          </cell>
          <cell r="R432">
            <v>0</v>
          </cell>
          <cell r="S432">
            <v>0</v>
          </cell>
          <cell r="T432">
            <v>0</v>
          </cell>
          <cell r="U432">
            <v>0</v>
          </cell>
          <cell r="V432">
            <v>0</v>
          </cell>
          <cell r="W432">
            <v>0</v>
          </cell>
        </row>
        <row r="433">
          <cell r="H433" t="str">
            <v>800063509</v>
          </cell>
          <cell r="I433" t="str">
            <v>APPLE VALLEY ADD 1-12 KV CKT</v>
          </cell>
          <cell r="J433">
            <v>40330</v>
          </cell>
          <cell r="K433" t="str">
            <v>X. Vazquez</v>
          </cell>
          <cell r="M433">
            <v>0</v>
          </cell>
          <cell r="N433">
            <v>0</v>
          </cell>
          <cell r="O433">
            <v>80000</v>
          </cell>
          <cell r="P433">
            <v>100000</v>
          </cell>
          <cell r="Q433">
            <v>0</v>
          </cell>
          <cell r="R433">
            <v>0</v>
          </cell>
          <cell r="S433">
            <v>0</v>
          </cell>
          <cell r="T433">
            <v>0</v>
          </cell>
          <cell r="U433">
            <v>0</v>
          </cell>
          <cell r="V433">
            <v>0</v>
          </cell>
          <cell r="W433">
            <v>0</v>
          </cell>
        </row>
        <row r="434">
          <cell r="O434">
            <v>80000</v>
          </cell>
          <cell r="P434">
            <v>100000</v>
          </cell>
          <cell r="Q434">
            <v>0</v>
          </cell>
          <cell r="R434">
            <v>0</v>
          </cell>
          <cell r="S434">
            <v>0</v>
          </cell>
          <cell r="T434">
            <v>0</v>
          </cell>
          <cell r="U434">
            <v>0</v>
          </cell>
          <cell r="V434">
            <v>0</v>
          </cell>
          <cell r="W434">
            <v>0</v>
          </cell>
        </row>
        <row r="435">
          <cell r="H435" t="str">
            <v>800063657</v>
          </cell>
          <cell r="I435" t="str">
            <v>AQUEDUCT ADD THIRD BACK TO BACK WITH EXISTING BANK, ADD 4.8MVAR AND 2 12KV LINE POS</v>
          </cell>
          <cell r="J435">
            <v>40330</v>
          </cell>
          <cell r="K435" t="str">
            <v>X. Vazquez</v>
          </cell>
          <cell r="M435">
            <v>0</v>
          </cell>
          <cell r="N435">
            <v>0</v>
          </cell>
          <cell r="O435">
            <v>1000000</v>
          </cell>
          <cell r="P435">
            <v>2500000</v>
          </cell>
          <cell r="Q435">
            <v>0</v>
          </cell>
          <cell r="R435">
            <v>0</v>
          </cell>
          <cell r="S435">
            <v>0</v>
          </cell>
          <cell r="T435">
            <v>0</v>
          </cell>
          <cell r="U435">
            <v>0</v>
          </cell>
          <cell r="V435">
            <v>0</v>
          </cell>
          <cell r="W435">
            <v>0</v>
          </cell>
        </row>
        <row r="436">
          <cell r="O436">
            <v>1000000</v>
          </cell>
          <cell r="P436">
            <v>2500000</v>
          </cell>
          <cell r="Q436">
            <v>0</v>
          </cell>
          <cell r="R436">
            <v>0</v>
          </cell>
          <cell r="S436">
            <v>0</v>
          </cell>
          <cell r="T436">
            <v>0</v>
          </cell>
          <cell r="U436">
            <v>0</v>
          </cell>
          <cell r="V436">
            <v>0</v>
          </cell>
          <cell r="W436">
            <v>0</v>
          </cell>
        </row>
        <row r="437">
          <cell r="H437" t="str">
            <v>800063222</v>
          </cell>
          <cell r="I437" t="str">
            <v>QUARTZ HILL ADD 1 12KV CKTS</v>
          </cell>
          <cell r="J437">
            <v>39965</v>
          </cell>
          <cell r="K437" t="str">
            <v>X. Vazquez</v>
          </cell>
          <cell r="M437">
            <v>0</v>
          </cell>
          <cell r="N437">
            <v>0</v>
          </cell>
          <cell r="O437">
            <v>209000</v>
          </cell>
          <cell r="P437">
            <v>0</v>
          </cell>
          <cell r="Q437">
            <v>0</v>
          </cell>
          <cell r="R437">
            <v>0</v>
          </cell>
          <cell r="S437">
            <v>0</v>
          </cell>
          <cell r="T437">
            <v>0</v>
          </cell>
          <cell r="U437">
            <v>0</v>
          </cell>
          <cell r="V437">
            <v>0</v>
          </cell>
          <cell r="W437">
            <v>0</v>
          </cell>
        </row>
        <row r="438">
          <cell r="O438">
            <v>209000</v>
          </cell>
          <cell r="P438">
            <v>0</v>
          </cell>
          <cell r="Q438">
            <v>0</v>
          </cell>
          <cell r="R438">
            <v>0</v>
          </cell>
          <cell r="S438">
            <v>0</v>
          </cell>
          <cell r="T438">
            <v>0</v>
          </cell>
          <cell r="U438">
            <v>0</v>
          </cell>
          <cell r="V438">
            <v>0</v>
          </cell>
          <cell r="W438">
            <v>0</v>
          </cell>
        </row>
        <row r="439">
          <cell r="H439" t="str">
            <v>800063282</v>
          </cell>
          <cell r="I439" t="str">
            <v>SANTA SUSANA ADD 1 16KV CKT</v>
          </cell>
          <cell r="J439">
            <v>39600</v>
          </cell>
          <cell r="K439" t="str">
            <v>X. Vazquez</v>
          </cell>
          <cell r="M439">
            <v>0</v>
          </cell>
          <cell r="N439">
            <v>0</v>
          </cell>
          <cell r="O439">
            <v>0</v>
          </cell>
          <cell r="P439">
            <v>0</v>
          </cell>
          <cell r="Q439">
            <v>0</v>
          </cell>
          <cell r="R439">
            <v>0</v>
          </cell>
          <cell r="S439">
            <v>0</v>
          </cell>
          <cell r="T439">
            <v>0</v>
          </cell>
          <cell r="U439">
            <v>0</v>
          </cell>
          <cell r="V439">
            <v>0</v>
          </cell>
          <cell r="W439">
            <v>0</v>
          </cell>
        </row>
        <row r="440">
          <cell r="O440">
            <v>0</v>
          </cell>
          <cell r="P440">
            <v>0</v>
          </cell>
          <cell r="Q440">
            <v>0</v>
          </cell>
          <cell r="R440">
            <v>0</v>
          </cell>
          <cell r="S440">
            <v>0</v>
          </cell>
          <cell r="T440">
            <v>0</v>
          </cell>
          <cell r="U440">
            <v>0</v>
          </cell>
          <cell r="V440">
            <v>0</v>
          </cell>
          <cell r="W440">
            <v>0</v>
          </cell>
        </row>
        <row r="441">
          <cell r="H441" t="str">
            <v>800063526</v>
          </cell>
          <cell r="I441" t="str">
            <v>SANTA SUSANA ADD 1 16KV CKT</v>
          </cell>
          <cell r="J441">
            <v>39965</v>
          </cell>
          <cell r="K441" t="str">
            <v>X. Vazquez</v>
          </cell>
          <cell r="M441">
            <v>0</v>
          </cell>
          <cell r="N441">
            <v>0</v>
          </cell>
          <cell r="O441">
            <v>0</v>
          </cell>
          <cell r="P441">
            <v>0</v>
          </cell>
          <cell r="Q441">
            <v>0</v>
          </cell>
          <cell r="R441">
            <v>0</v>
          </cell>
          <cell r="S441">
            <v>0</v>
          </cell>
          <cell r="T441">
            <v>0</v>
          </cell>
          <cell r="U441">
            <v>0</v>
          </cell>
          <cell r="V441">
            <v>0</v>
          </cell>
          <cell r="W441">
            <v>0</v>
          </cell>
        </row>
        <row r="442">
          <cell r="O442">
            <v>0</v>
          </cell>
          <cell r="P442">
            <v>0</v>
          </cell>
          <cell r="Q442">
            <v>0</v>
          </cell>
          <cell r="R442">
            <v>0</v>
          </cell>
          <cell r="S442">
            <v>0</v>
          </cell>
          <cell r="T442">
            <v>0</v>
          </cell>
          <cell r="U442">
            <v>0</v>
          </cell>
          <cell r="V442">
            <v>0</v>
          </cell>
          <cell r="W442">
            <v>0</v>
          </cell>
        </row>
        <row r="443">
          <cell r="H443" t="str">
            <v>800063529</v>
          </cell>
          <cell r="I443" t="str">
            <v>SAVAGE INCR TRANSF CAPACITY FROM 95.1 TO 106.3 UPGRADE TO 9.6MVAR CAP.</v>
          </cell>
          <cell r="J443">
            <v>39965</v>
          </cell>
          <cell r="K443" t="str">
            <v>X. Vazquez</v>
          </cell>
          <cell r="M443">
            <v>0</v>
          </cell>
          <cell r="N443">
            <v>0</v>
          </cell>
          <cell r="O443">
            <v>2404460</v>
          </cell>
          <cell r="P443">
            <v>0</v>
          </cell>
          <cell r="Q443">
            <v>0</v>
          </cell>
          <cell r="R443">
            <v>0</v>
          </cell>
          <cell r="S443">
            <v>0</v>
          </cell>
          <cell r="T443">
            <v>0</v>
          </cell>
          <cell r="U443">
            <v>0</v>
          </cell>
          <cell r="V443">
            <v>0</v>
          </cell>
          <cell r="W443">
            <v>0</v>
          </cell>
        </row>
        <row r="444">
          <cell r="O444">
            <v>2404460</v>
          </cell>
          <cell r="P444">
            <v>0</v>
          </cell>
          <cell r="Q444">
            <v>0</v>
          </cell>
          <cell r="R444">
            <v>0</v>
          </cell>
          <cell r="S444">
            <v>0</v>
          </cell>
          <cell r="T444">
            <v>0</v>
          </cell>
          <cell r="U444">
            <v>0</v>
          </cell>
          <cell r="V444">
            <v>0</v>
          </cell>
          <cell r="W444">
            <v>0</v>
          </cell>
        </row>
        <row r="445">
          <cell r="H445" t="str">
            <v>800063490</v>
          </cell>
          <cell r="I445" t="str">
            <v>PAUBA : INSTALL 1 12KV CKT POS</v>
          </cell>
          <cell r="J445">
            <v>41791</v>
          </cell>
          <cell r="K445" t="str">
            <v>X. Vazquez</v>
          </cell>
          <cell r="M445">
            <v>0</v>
          </cell>
          <cell r="N445">
            <v>0</v>
          </cell>
          <cell r="O445">
            <v>0</v>
          </cell>
          <cell r="P445">
            <v>0</v>
          </cell>
          <cell r="Q445">
            <v>0</v>
          </cell>
          <cell r="R445">
            <v>0</v>
          </cell>
          <cell r="S445">
            <v>0</v>
          </cell>
          <cell r="T445">
            <v>0</v>
          </cell>
          <cell r="U445">
            <v>0</v>
          </cell>
          <cell r="V445">
            <v>0</v>
          </cell>
          <cell r="W445">
            <v>0</v>
          </cell>
        </row>
        <row r="446">
          <cell r="O446">
            <v>0</v>
          </cell>
          <cell r="P446">
            <v>0</v>
          </cell>
          <cell r="Q446">
            <v>0</v>
          </cell>
          <cell r="R446">
            <v>0</v>
          </cell>
          <cell r="S446">
            <v>0</v>
          </cell>
          <cell r="T446">
            <v>0</v>
          </cell>
          <cell r="U446">
            <v>0</v>
          </cell>
          <cell r="V446">
            <v>0</v>
          </cell>
          <cell r="W446">
            <v>0</v>
          </cell>
        </row>
        <row r="447">
          <cell r="H447" t="str">
            <v>800063045</v>
          </cell>
          <cell r="I447" t="str">
            <v>ETIWANDA ADD 1 12KV CKT</v>
          </cell>
          <cell r="J447">
            <v>39600</v>
          </cell>
          <cell r="K447" t="str">
            <v>X. Vazquez</v>
          </cell>
          <cell r="M447">
            <v>0</v>
          </cell>
          <cell r="N447">
            <v>0</v>
          </cell>
          <cell r="O447">
            <v>0</v>
          </cell>
          <cell r="P447">
            <v>0</v>
          </cell>
          <cell r="Q447">
            <v>0</v>
          </cell>
          <cell r="R447">
            <v>0</v>
          </cell>
          <cell r="S447">
            <v>0</v>
          </cell>
          <cell r="T447">
            <v>0</v>
          </cell>
          <cell r="U447">
            <v>0</v>
          </cell>
          <cell r="V447">
            <v>0</v>
          </cell>
          <cell r="W447">
            <v>0</v>
          </cell>
        </row>
        <row r="448">
          <cell r="O448">
            <v>0</v>
          </cell>
          <cell r="P448">
            <v>0</v>
          </cell>
          <cell r="Q448">
            <v>0</v>
          </cell>
          <cell r="R448">
            <v>0</v>
          </cell>
          <cell r="S448">
            <v>0</v>
          </cell>
          <cell r="T448">
            <v>0</v>
          </cell>
          <cell r="U448">
            <v>0</v>
          </cell>
          <cell r="V448">
            <v>0</v>
          </cell>
          <cell r="W448">
            <v>0</v>
          </cell>
        </row>
        <row r="449">
          <cell r="H449" t="str">
            <v>800063110</v>
          </cell>
          <cell r="I449" t="str">
            <v>INDUSTRY ADD 1 12KV CKT</v>
          </cell>
          <cell r="J449">
            <v>40695</v>
          </cell>
          <cell r="K449" t="str">
            <v>X. Vazquez</v>
          </cell>
          <cell r="M449">
            <v>0</v>
          </cell>
          <cell r="N449">
            <v>0</v>
          </cell>
          <cell r="O449">
            <v>0</v>
          </cell>
          <cell r="P449">
            <v>70000</v>
          </cell>
          <cell r="Q449">
            <v>150000</v>
          </cell>
          <cell r="R449">
            <v>0</v>
          </cell>
          <cell r="S449">
            <v>0</v>
          </cell>
          <cell r="T449">
            <v>0</v>
          </cell>
          <cell r="U449">
            <v>0</v>
          </cell>
          <cell r="V449">
            <v>0</v>
          </cell>
          <cell r="W449">
            <v>0</v>
          </cell>
        </row>
        <row r="450">
          <cell r="O450">
            <v>0</v>
          </cell>
          <cell r="P450">
            <v>70000</v>
          </cell>
          <cell r="Q450">
            <v>150000</v>
          </cell>
          <cell r="R450">
            <v>0</v>
          </cell>
          <cell r="S450">
            <v>0</v>
          </cell>
          <cell r="T450">
            <v>0</v>
          </cell>
          <cell r="U450">
            <v>0</v>
          </cell>
          <cell r="V450">
            <v>0</v>
          </cell>
          <cell r="W450">
            <v>0</v>
          </cell>
        </row>
        <row r="451">
          <cell r="H451" t="str">
            <v>800063235</v>
          </cell>
          <cell r="I451" t="str">
            <v>RANDALL EXTEND SWRK 3 POS AND ADD 1 12KV CKT</v>
          </cell>
          <cell r="J451">
            <v>39965</v>
          </cell>
          <cell r="K451" t="str">
            <v>X. Vazquez</v>
          </cell>
          <cell r="M451">
            <v>0</v>
          </cell>
          <cell r="N451">
            <v>0</v>
          </cell>
          <cell r="O451">
            <v>250000</v>
          </cell>
          <cell r="P451">
            <v>0</v>
          </cell>
          <cell r="Q451">
            <v>0</v>
          </cell>
          <cell r="R451">
            <v>0</v>
          </cell>
          <cell r="S451">
            <v>0</v>
          </cell>
          <cell r="T451">
            <v>0</v>
          </cell>
          <cell r="U451">
            <v>0</v>
          </cell>
          <cell r="V451">
            <v>0</v>
          </cell>
          <cell r="W451">
            <v>0</v>
          </cell>
        </row>
        <row r="452">
          <cell r="O452">
            <v>250000</v>
          </cell>
          <cell r="P452">
            <v>0</v>
          </cell>
          <cell r="Q452">
            <v>0</v>
          </cell>
          <cell r="R452">
            <v>0</v>
          </cell>
          <cell r="S452">
            <v>0</v>
          </cell>
          <cell r="T452">
            <v>0</v>
          </cell>
          <cell r="U452">
            <v>0</v>
          </cell>
          <cell r="V452">
            <v>0</v>
          </cell>
          <cell r="W452">
            <v>0</v>
          </cell>
        </row>
        <row r="453">
          <cell r="I453" t="str">
            <v>YUCCA ADD 1 CKT</v>
          </cell>
          <cell r="J453">
            <v>40330</v>
          </cell>
          <cell r="K453" t="str">
            <v>X. Vazquez</v>
          </cell>
          <cell r="M453">
            <v>0</v>
          </cell>
          <cell r="N453">
            <v>0</v>
          </cell>
          <cell r="O453">
            <v>70000</v>
          </cell>
          <cell r="P453">
            <v>140000</v>
          </cell>
          <cell r="Q453">
            <v>0</v>
          </cell>
          <cell r="R453">
            <v>0</v>
          </cell>
          <cell r="S453">
            <v>0</v>
          </cell>
          <cell r="T453">
            <v>0</v>
          </cell>
          <cell r="U453">
            <v>0</v>
          </cell>
          <cell r="V453">
            <v>0</v>
          </cell>
          <cell r="W453">
            <v>0</v>
          </cell>
        </row>
        <row r="454">
          <cell r="O454">
            <v>0</v>
          </cell>
          <cell r="P454">
            <v>140000</v>
          </cell>
          <cell r="Q454">
            <v>0</v>
          </cell>
          <cell r="R454">
            <v>0</v>
          </cell>
          <cell r="S454">
            <v>0</v>
          </cell>
          <cell r="T454">
            <v>0</v>
          </cell>
          <cell r="U454">
            <v>0</v>
          </cell>
          <cell r="V454">
            <v>0</v>
          </cell>
          <cell r="W454">
            <v>0</v>
          </cell>
        </row>
        <row r="455">
          <cell r="I455" t="str">
            <v>FOXFIELD CONSTRUCT NEW B SUB WITH 56MVA TRANSFORMERS , 5 12KV CIRCUITS AND 9.6MVAR CAP BANK.</v>
          </cell>
          <cell r="J455">
            <v>41426</v>
          </cell>
          <cell r="K455" t="str">
            <v>X. Vazquez</v>
          </cell>
          <cell r="M455">
            <v>0</v>
          </cell>
          <cell r="N455">
            <v>0</v>
          </cell>
          <cell r="O455">
            <v>0</v>
          </cell>
          <cell r="P455">
            <v>500000</v>
          </cell>
          <cell r="Q455">
            <v>800000</v>
          </cell>
          <cell r="R455">
            <v>4500000</v>
          </cell>
          <cell r="S455">
            <v>3000000</v>
          </cell>
          <cell r="T455">
            <v>0</v>
          </cell>
          <cell r="U455">
            <v>0</v>
          </cell>
          <cell r="V455">
            <v>0</v>
          </cell>
          <cell r="W455">
            <v>0</v>
          </cell>
        </row>
        <row r="456">
          <cell r="I456" t="str">
            <v>FOXFIELD CONSTRUCT NEW B SUB WITH 56MVA TRANSFORMERS , 5 12KV CIRCUITS AND 9.6MVAR CAP BANK.</v>
          </cell>
          <cell r="J456">
            <v>41426</v>
          </cell>
          <cell r="K456" t="str">
            <v>X. Vazquez</v>
          </cell>
          <cell r="M456">
            <v>0</v>
          </cell>
          <cell r="N456">
            <v>0</v>
          </cell>
          <cell r="O456">
            <v>0</v>
          </cell>
          <cell r="P456">
            <v>0</v>
          </cell>
          <cell r="Q456">
            <v>0</v>
          </cell>
          <cell r="R456">
            <v>500000</v>
          </cell>
          <cell r="S456">
            <v>1000000</v>
          </cell>
          <cell r="T456">
            <v>0</v>
          </cell>
          <cell r="U456">
            <v>0</v>
          </cell>
          <cell r="V456">
            <v>0</v>
          </cell>
          <cell r="W456">
            <v>0</v>
          </cell>
        </row>
        <row r="457">
          <cell r="O457">
            <v>0</v>
          </cell>
          <cell r="P457">
            <v>500000</v>
          </cell>
          <cell r="Q457">
            <v>800000</v>
          </cell>
          <cell r="R457">
            <v>5000000</v>
          </cell>
          <cell r="S457">
            <v>4000000</v>
          </cell>
          <cell r="T457">
            <v>0</v>
          </cell>
          <cell r="U457">
            <v>0</v>
          </cell>
          <cell r="V457">
            <v>0</v>
          </cell>
          <cell r="W457">
            <v>0</v>
          </cell>
        </row>
        <row r="458">
          <cell r="I458" t="str">
            <v>RITTER RANCH ADD 1 12KV CKTS</v>
          </cell>
          <cell r="J458">
            <v>40695</v>
          </cell>
          <cell r="K458" t="str">
            <v>X. Vazquez</v>
          </cell>
          <cell r="M458">
            <v>0</v>
          </cell>
          <cell r="N458">
            <v>0</v>
          </cell>
          <cell r="O458">
            <v>0</v>
          </cell>
          <cell r="P458">
            <v>100000</v>
          </cell>
          <cell r="Q458">
            <v>100000</v>
          </cell>
          <cell r="R458">
            <v>0</v>
          </cell>
          <cell r="S458">
            <v>0</v>
          </cell>
          <cell r="T458">
            <v>0</v>
          </cell>
          <cell r="U458">
            <v>0</v>
          </cell>
          <cell r="V458">
            <v>0</v>
          </cell>
          <cell r="W458">
            <v>0</v>
          </cell>
        </row>
        <row r="459">
          <cell r="O459">
            <v>0</v>
          </cell>
          <cell r="P459">
            <v>100000</v>
          </cell>
          <cell r="Q459">
            <v>100000</v>
          </cell>
          <cell r="R459">
            <v>0</v>
          </cell>
          <cell r="S459">
            <v>0</v>
          </cell>
          <cell r="T459">
            <v>0</v>
          </cell>
          <cell r="U459">
            <v>0</v>
          </cell>
          <cell r="V459">
            <v>0</v>
          </cell>
          <cell r="W459">
            <v>0</v>
          </cell>
        </row>
        <row r="460">
          <cell r="H460" t="str">
            <v>800063281</v>
          </cell>
          <cell r="I460" t="str">
            <v>SHUTTLE ADD 2 12KV CKTS</v>
          </cell>
          <cell r="J460">
            <v>40330</v>
          </cell>
          <cell r="K460" t="str">
            <v>X. Vazquez</v>
          </cell>
          <cell r="M460">
            <v>0</v>
          </cell>
          <cell r="N460">
            <v>0</v>
          </cell>
          <cell r="O460">
            <v>130000</v>
          </cell>
          <cell r="P460">
            <v>110000</v>
          </cell>
          <cell r="Q460">
            <v>0</v>
          </cell>
          <cell r="R460">
            <v>0</v>
          </cell>
          <cell r="S460">
            <v>0</v>
          </cell>
          <cell r="T460">
            <v>0</v>
          </cell>
          <cell r="U460">
            <v>0</v>
          </cell>
          <cell r="V460">
            <v>0</v>
          </cell>
          <cell r="W460">
            <v>0</v>
          </cell>
        </row>
        <row r="461">
          <cell r="O461">
            <v>130000</v>
          </cell>
          <cell r="P461">
            <v>110000</v>
          </cell>
          <cell r="Q461">
            <v>0</v>
          </cell>
          <cell r="R461">
            <v>0</v>
          </cell>
          <cell r="S461">
            <v>0</v>
          </cell>
          <cell r="T461">
            <v>0</v>
          </cell>
          <cell r="U461">
            <v>0</v>
          </cell>
          <cell r="V461">
            <v>0</v>
          </cell>
          <cell r="W461">
            <v>0</v>
          </cell>
        </row>
        <row r="462">
          <cell r="H462" t="str">
            <v>800063120</v>
          </cell>
          <cell r="I462" t="str">
            <v>VALDEZ ADD 1 16KV CKT</v>
          </cell>
          <cell r="J462">
            <v>39965</v>
          </cell>
          <cell r="K462" t="str">
            <v>X. Vazquez</v>
          </cell>
          <cell r="M462">
            <v>0</v>
          </cell>
          <cell r="N462">
            <v>0</v>
          </cell>
          <cell r="O462">
            <v>150000</v>
          </cell>
          <cell r="P462">
            <v>0</v>
          </cell>
          <cell r="Q462">
            <v>0</v>
          </cell>
          <cell r="R462">
            <v>0</v>
          </cell>
          <cell r="S462">
            <v>0</v>
          </cell>
          <cell r="T462">
            <v>0</v>
          </cell>
          <cell r="U462">
            <v>0</v>
          </cell>
          <cell r="V462">
            <v>0</v>
          </cell>
          <cell r="W462">
            <v>0</v>
          </cell>
        </row>
        <row r="463">
          <cell r="O463">
            <v>150000</v>
          </cell>
          <cell r="P463">
            <v>0</v>
          </cell>
          <cell r="Q463">
            <v>0</v>
          </cell>
          <cell r="R463">
            <v>0</v>
          </cell>
          <cell r="S463">
            <v>0</v>
          </cell>
          <cell r="T463">
            <v>0</v>
          </cell>
          <cell r="U463">
            <v>0</v>
          </cell>
          <cell r="V463">
            <v>0</v>
          </cell>
          <cell r="W463">
            <v>0</v>
          </cell>
        </row>
        <row r="464">
          <cell r="H464" t="str">
            <v>800063333</v>
          </cell>
          <cell r="I464" t="str">
            <v>ALDER ADD 2 12KV CKT</v>
          </cell>
          <cell r="J464">
            <v>39965</v>
          </cell>
          <cell r="K464" t="str">
            <v>X. Vazquez</v>
          </cell>
          <cell r="M464">
            <v>0</v>
          </cell>
          <cell r="N464">
            <v>0</v>
          </cell>
          <cell r="O464">
            <v>320000</v>
          </cell>
          <cell r="P464">
            <v>0</v>
          </cell>
          <cell r="Q464">
            <v>0</v>
          </cell>
          <cell r="R464">
            <v>0</v>
          </cell>
          <cell r="S464">
            <v>0</v>
          </cell>
          <cell r="T464">
            <v>0</v>
          </cell>
          <cell r="U464">
            <v>0</v>
          </cell>
          <cell r="V464">
            <v>0</v>
          </cell>
          <cell r="W464">
            <v>0</v>
          </cell>
        </row>
        <row r="465">
          <cell r="O465">
            <v>320000</v>
          </cell>
          <cell r="P465">
            <v>0</v>
          </cell>
          <cell r="Q465">
            <v>0</v>
          </cell>
          <cell r="R465">
            <v>0</v>
          </cell>
          <cell r="S465">
            <v>0</v>
          </cell>
          <cell r="T465">
            <v>0</v>
          </cell>
          <cell r="U465">
            <v>0</v>
          </cell>
          <cell r="V465">
            <v>0</v>
          </cell>
          <cell r="W465">
            <v>0</v>
          </cell>
        </row>
        <row r="466">
          <cell r="I466" t="str">
            <v>CORONA JR ADD 2 12KV CKTS</v>
          </cell>
          <cell r="J466">
            <v>41426</v>
          </cell>
          <cell r="K466" t="str">
            <v>X. Vazquez</v>
          </cell>
          <cell r="M466">
            <v>0</v>
          </cell>
          <cell r="N466">
            <v>0</v>
          </cell>
          <cell r="O466">
            <v>0</v>
          </cell>
          <cell r="P466">
            <v>0</v>
          </cell>
          <cell r="Q466">
            <v>0</v>
          </cell>
          <cell r="R466">
            <v>160000</v>
          </cell>
          <cell r="S466">
            <v>220000</v>
          </cell>
          <cell r="T466">
            <v>0</v>
          </cell>
          <cell r="U466">
            <v>0</v>
          </cell>
          <cell r="V466">
            <v>0</v>
          </cell>
          <cell r="W466">
            <v>0</v>
          </cell>
        </row>
        <row r="467">
          <cell r="O467">
            <v>0</v>
          </cell>
          <cell r="P467">
            <v>0</v>
          </cell>
          <cell r="Q467">
            <v>0</v>
          </cell>
          <cell r="R467">
            <v>160000</v>
          </cell>
          <cell r="S467">
            <v>220000</v>
          </cell>
          <cell r="T467">
            <v>0</v>
          </cell>
          <cell r="U467">
            <v>0</v>
          </cell>
          <cell r="V467">
            <v>0</v>
          </cell>
          <cell r="W467">
            <v>0</v>
          </cell>
        </row>
        <row r="468">
          <cell r="I468" t="str">
            <v>HIGHLAND ADD 1 12KV CKT</v>
          </cell>
          <cell r="J468">
            <v>40695</v>
          </cell>
          <cell r="K468" t="str">
            <v>X. Vazquez</v>
          </cell>
          <cell r="M468">
            <v>0</v>
          </cell>
          <cell r="N468">
            <v>0</v>
          </cell>
          <cell r="O468">
            <v>0</v>
          </cell>
          <cell r="P468">
            <v>60000</v>
          </cell>
          <cell r="Q468">
            <v>200000</v>
          </cell>
          <cell r="R468">
            <v>0</v>
          </cell>
          <cell r="S468">
            <v>0</v>
          </cell>
          <cell r="T468">
            <v>0</v>
          </cell>
          <cell r="U468">
            <v>0</v>
          </cell>
          <cell r="V468">
            <v>0</v>
          </cell>
          <cell r="W468">
            <v>0</v>
          </cell>
        </row>
        <row r="469">
          <cell r="O469">
            <v>0</v>
          </cell>
          <cell r="P469">
            <v>60000</v>
          </cell>
          <cell r="Q469">
            <v>200000</v>
          </cell>
          <cell r="R469">
            <v>0</v>
          </cell>
          <cell r="S469">
            <v>0</v>
          </cell>
          <cell r="T469">
            <v>0</v>
          </cell>
          <cell r="U469">
            <v>0</v>
          </cell>
          <cell r="V469">
            <v>0</v>
          </cell>
          <cell r="W469">
            <v>0</v>
          </cell>
        </row>
        <row r="470">
          <cell r="I470" t="str">
            <v>MIRAGE JR :INSTALL 2ND BANK, ADD 3 12KV CKTS, ADD 4.8MVAR CAPS.</v>
          </cell>
          <cell r="J470">
            <v>40695</v>
          </cell>
          <cell r="K470" t="str">
            <v>X. Vazquez</v>
          </cell>
          <cell r="M470">
            <v>0</v>
          </cell>
          <cell r="N470">
            <v>0</v>
          </cell>
          <cell r="O470">
            <v>0</v>
          </cell>
          <cell r="P470">
            <v>700000</v>
          </cell>
          <cell r="Q470">
            <v>800000</v>
          </cell>
          <cell r="R470">
            <v>0</v>
          </cell>
          <cell r="S470">
            <v>0</v>
          </cell>
          <cell r="T470">
            <v>0</v>
          </cell>
          <cell r="U470">
            <v>0</v>
          </cell>
          <cell r="V470">
            <v>0</v>
          </cell>
          <cell r="W470">
            <v>0</v>
          </cell>
        </row>
        <row r="471">
          <cell r="O471">
            <v>0</v>
          </cell>
          <cell r="P471">
            <v>700000</v>
          </cell>
          <cell r="Q471">
            <v>800000</v>
          </cell>
          <cell r="R471">
            <v>0</v>
          </cell>
          <cell r="S471">
            <v>0</v>
          </cell>
          <cell r="T471">
            <v>0</v>
          </cell>
          <cell r="U471">
            <v>0</v>
          </cell>
          <cell r="V471">
            <v>0</v>
          </cell>
          <cell r="W471">
            <v>0</v>
          </cell>
        </row>
        <row r="472">
          <cell r="I472" t="str">
            <v>APPLE VALLEY ADD 4TH BANK AND ADD 2 12KV LINE POS</v>
          </cell>
          <cell r="J472">
            <v>40695</v>
          </cell>
          <cell r="K472" t="str">
            <v>X. Vazquez</v>
          </cell>
          <cell r="M472">
            <v>0</v>
          </cell>
          <cell r="N472">
            <v>0</v>
          </cell>
          <cell r="O472">
            <v>0</v>
          </cell>
          <cell r="P472">
            <v>600000</v>
          </cell>
          <cell r="Q472">
            <v>1200000</v>
          </cell>
          <cell r="R472">
            <v>0</v>
          </cell>
          <cell r="S472">
            <v>0</v>
          </cell>
          <cell r="T472">
            <v>0</v>
          </cell>
          <cell r="U472">
            <v>0</v>
          </cell>
          <cell r="V472">
            <v>0</v>
          </cell>
          <cell r="W472">
            <v>0</v>
          </cell>
        </row>
        <row r="473">
          <cell r="O473">
            <v>0</v>
          </cell>
          <cell r="P473">
            <v>600000</v>
          </cell>
          <cell r="Q473">
            <v>1200000</v>
          </cell>
          <cell r="R473">
            <v>0</v>
          </cell>
          <cell r="S473">
            <v>0</v>
          </cell>
          <cell r="T473">
            <v>0</v>
          </cell>
          <cell r="U473">
            <v>0</v>
          </cell>
          <cell r="V473">
            <v>0</v>
          </cell>
          <cell r="W473">
            <v>0</v>
          </cell>
        </row>
        <row r="474">
          <cell r="I474" t="str">
            <v>AQUEDUCT ADD 1 12 KV CKT</v>
          </cell>
          <cell r="J474">
            <v>42522</v>
          </cell>
          <cell r="K474" t="str">
            <v>X. Vazquez</v>
          </cell>
          <cell r="M474">
            <v>0</v>
          </cell>
          <cell r="N474">
            <v>0</v>
          </cell>
          <cell r="O474">
            <v>0</v>
          </cell>
          <cell r="P474">
            <v>0</v>
          </cell>
          <cell r="Q474">
            <v>0</v>
          </cell>
          <cell r="R474">
            <v>0</v>
          </cell>
          <cell r="S474">
            <v>0</v>
          </cell>
          <cell r="T474">
            <v>0</v>
          </cell>
          <cell r="U474">
            <v>100000</v>
          </cell>
          <cell r="V474">
            <v>150000</v>
          </cell>
          <cell r="W474">
            <v>0</v>
          </cell>
        </row>
        <row r="475">
          <cell r="O475">
            <v>0</v>
          </cell>
          <cell r="P475">
            <v>0</v>
          </cell>
          <cell r="Q475">
            <v>0</v>
          </cell>
          <cell r="R475">
            <v>0</v>
          </cell>
          <cell r="S475">
            <v>0</v>
          </cell>
          <cell r="T475">
            <v>0</v>
          </cell>
          <cell r="U475">
            <v>100000</v>
          </cell>
          <cell r="V475">
            <v>150000</v>
          </cell>
          <cell r="W475">
            <v>0</v>
          </cell>
        </row>
        <row r="476">
          <cell r="H476" t="str">
            <v>A006</v>
          </cell>
          <cell r="I476" t="str">
            <v>SUBTRANS NEW VICTOR</v>
          </cell>
          <cell r="J476">
            <v>41061</v>
          </cell>
          <cell r="K476" t="str">
            <v>X. Vazquez</v>
          </cell>
          <cell r="M476">
            <v>0</v>
          </cell>
          <cell r="N476">
            <v>0</v>
          </cell>
          <cell r="O476">
            <v>0</v>
          </cell>
          <cell r="P476">
            <v>0</v>
          </cell>
          <cell r="Q476">
            <v>2000000</v>
          </cell>
          <cell r="R476">
            <v>3000000</v>
          </cell>
          <cell r="S476">
            <v>0</v>
          </cell>
          <cell r="T476">
            <v>0</v>
          </cell>
          <cell r="U476">
            <v>0</v>
          </cell>
          <cell r="V476">
            <v>0</v>
          </cell>
          <cell r="W476">
            <v>0</v>
          </cell>
        </row>
        <row r="477">
          <cell r="H477" t="str">
            <v>800063785</v>
          </cell>
          <cell r="I477" t="str">
            <v>NEW VICTOR CONSTRUCT NEW SUB WITH 56MVA 3 12KV LINE POS, 9.6MVAR CAP BANK</v>
          </cell>
          <cell r="J477">
            <v>41061</v>
          </cell>
          <cell r="K477" t="str">
            <v>X. Vazquez</v>
          </cell>
          <cell r="M477">
            <v>0</v>
          </cell>
          <cell r="N477">
            <v>0</v>
          </cell>
          <cell r="O477">
            <v>250000</v>
          </cell>
          <cell r="P477">
            <v>450000</v>
          </cell>
          <cell r="Q477">
            <v>4000000</v>
          </cell>
          <cell r="R477">
            <v>6750000</v>
          </cell>
          <cell r="S477">
            <v>0</v>
          </cell>
          <cell r="T477">
            <v>0</v>
          </cell>
          <cell r="U477">
            <v>0</v>
          </cell>
          <cell r="V477">
            <v>0</v>
          </cell>
          <cell r="W477">
            <v>0</v>
          </cell>
        </row>
        <row r="478">
          <cell r="O478">
            <v>250000</v>
          </cell>
          <cell r="P478">
            <v>450000</v>
          </cell>
          <cell r="Q478">
            <v>6000000</v>
          </cell>
          <cell r="R478">
            <v>9750000</v>
          </cell>
          <cell r="S478">
            <v>0</v>
          </cell>
          <cell r="T478">
            <v>0</v>
          </cell>
          <cell r="U478">
            <v>0</v>
          </cell>
          <cell r="V478">
            <v>0</v>
          </cell>
          <cell r="W478">
            <v>0</v>
          </cell>
        </row>
        <row r="479">
          <cell r="I479" t="str">
            <v>TORTILLA ADD 1 12KV CKT</v>
          </cell>
          <cell r="J479">
            <v>41426</v>
          </cell>
          <cell r="K479" t="str">
            <v>X. Vazquez</v>
          </cell>
          <cell r="M479">
            <v>0</v>
          </cell>
          <cell r="N479">
            <v>0</v>
          </cell>
          <cell r="O479">
            <v>0</v>
          </cell>
          <cell r="P479">
            <v>0</v>
          </cell>
          <cell r="Q479">
            <v>0</v>
          </cell>
          <cell r="R479">
            <v>110000</v>
          </cell>
          <cell r="S479">
            <v>120000</v>
          </cell>
          <cell r="T479">
            <v>0</v>
          </cell>
          <cell r="U479">
            <v>0</v>
          </cell>
          <cell r="V479">
            <v>0</v>
          </cell>
          <cell r="W479">
            <v>0</v>
          </cell>
        </row>
        <row r="480">
          <cell r="O480">
            <v>0</v>
          </cell>
          <cell r="P480">
            <v>0</v>
          </cell>
          <cell r="Q480">
            <v>0</v>
          </cell>
          <cell r="R480">
            <v>110000</v>
          </cell>
          <cell r="S480">
            <v>120000</v>
          </cell>
          <cell r="T480">
            <v>0</v>
          </cell>
          <cell r="U480">
            <v>0</v>
          </cell>
          <cell r="V480">
            <v>0</v>
          </cell>
          <cell r="W480">
            <v>0</v>
          </cell>
        </row>
        <row r="481">
          <cell r="I481" t="str">
            <v>ALHAMBRA ADD 1 16KV CKT</v>
          </cell>
          <cell r="J481">
            <v>42522</v>
          </cell>
          <cell r="K481" t="str">
            <v>X. Vazquez</v>
          </cell>
          <cell r="M481">
            <v>0</v>
          </cell>
          <cell r="N481">
            <v>0</v>
          </cell>
          <cell r="O481">
            <v>0</v>
          </cell>
          <cell r="P481">
            <v>0</v>
          </cell>
          <cell r="Q481">
            <v>0</v>
          </cell>
          <cell r="R481">
            <v>0</v>
          </cell>
          <cell r="S481">
            <v>0</v>
          </cell>
          <cell r="T481">
            <v>0</v>
          </cell>
          <cell r="U481">
            <v>300000</v>
          </cell>
          <cell r="V481">
            <v>500000</v>
          </cell>
          <cell r="W481">
            <v>0</v>
          </cell>
        </row>
        <row r="482">
          <cell r="O482">
            <v>0</v>
          </cell>
          <cell r="P482">
            <v>0</v>
          </cell>
          <cell r="Q482">
            <v>0</v>
          </cell>
          <cell r="R482">
            <v>0</v>
          </cell>
          <cell r="S482">
            <v>0</v>
          </cell>
          <cell r="T482">
            <v>0</v>
          </cell>
          <cell r="U482">
            <v>300000</v>
          </cell>
          <cell r="V482">
            <v>500000</v>
          </cell>
          <cell r="W482">
            <v>0</v>
          </cell>
        </row>
        <row r="483">
          <cell r="I483" t="str">
            <v>SAN BERNARDINO INCREASE CAPACITY TO 84MVA, ADD 2 12KV POS</v>
          </cell>
          <cell r="J483">
            <v>41426</v>
          </cell>
          <cell r="K483" t="str">
            <v>X. Vazquez</v>
          </cell>
          <cell r="M483">
            <v>0</v>
          </cell>
          <cell r="N483">
            <v>0</v>
          </cell>
          <cell r="O483">
            <v>0</v>
          </cell>
          <cell r="P483">
            <v>0</v>
          </cell>
          <cell r="Q483">
            <v>0</v>
          </cell>
          <cell r="R483">
            <v>2100000</v>
          </cell>
          <cell r="S483">
            <v>1900000</v>
          </cell>
          <cell r="T483">
            <v>0</v>
          </cell>
          <cell r="U483">
            <v>0</v>
          </cell>
          <cell r="V483">
            <v>0</v>
          </cell>
          <cell r="W483">
            <v>0</v>
          </cell>
        </row>
        <row r="484">
          <cell r="O484">
            <v>0</v>
          </cell>
          <cell r="P484">
            <v>0</v>
          </cell>
          <cell r="Q484">
            <v>0</v>
          </cell>
          <cell r="R484">
            <v>2100000</v>
          </cell>
          <cell r="S484">
            <v>1900000</v>
          </cell>
          <cell r="T484">
            <v>0</v>
          </cell>
          <cell r="U484">
            <v>0</v>
          </cell>
          <cell r="V484">
            <v>0</v>
          </cell>
          <cell r="W484">
            <v>0</v>
          </cell>
        </row>
        <row r="485">
          <cell r="I485" t="str">
            <v>TROPHY ADD 2 12KV CKTS</v>
          </cell>
          <cell r="J485">
            <v>42522</v>
          </cell>
          <cell r="K485" t="str">
            <v>X. Vazquez</v>
          </cell>
          <cell r="M485">
            <v>0</v>
          </cell>
          <cell r="N485">
            <v>0</v>
          </cell>
          <cell r="O485">
            <v>0</v>
          </cell>
          <cell r="P485">
            <v>0</v>
          </cell>
          <cell r="Q485">
            <v>0</v>
          </cell>
          <cell r="R485">
            <v>0</v>
          </cell>
          <cell r="S485">
            <v>0</v>
          </cell>
          <cell r="T485">
            <v>0</v>
          </cell>
          <cell r="U485">
            <v>400000</v>
          </cell>
          <cell r="V485">
            <v>300000</v>
          </cell>
          <cell r="W485">
            <v>0</v>
          </cell>
        </row>
        <row r="486">
          <cell r="O486">
            <v>0</v>
          </cell>
          <cell r="P486">
            <v>0</v>
          </cell>
          <cell r="Q486">
            <v>0</v>
          </cell>
          <cell r="R486">
            <v>0</v>
          </cell>
          <cell r="S486">
            <v>0</v>
          </cell>
          <cell r="T486">
            <v>0</v>
          </cell>
          <cell r="U486">
            <v>400000</v>
          </cell>
          <cell r="V486">
            <v>300000</v>
          </cell>
          <cell r="W486">
            <v>0</v>
          </cell>
        </row>
        <row r="487">
          <cell r="I487" t="str">
            <v>ACTON ADD 1 12KV CKT</v>
          </cell>
          <cell r="J487">
            <v>41061</v>
          </cell>
          <cell r="K487" t="str">
            <v>X. Vazquez</v>
          </cell>
          <cell r="M487">
            <v>0</v>
          </cell>
          <cell r="N487">
            <v>0</v>
          </cell>
          <cell r="O487">
            <v>0</v>
          </cell>
          <cell r="P487">
            <v>0</v>
          </cell>
          <cell r="Q487">
            <v>155000</v>
          </cell>
          <cell r="R487">
            <v>115000</v>
          </cell>
          <cell r="S487">
            <v>0</v>
          </cell>
          <cell r="T487">
            <v>0</v>
          </cell>
          <cell r="U487">
            <v>0</v>
          </cell>
          <cell r="V487">
            <v>0</v>
          </cell>
          <cell r="W487">
            <v>0</v>
          </cell>
        </row>
        <row r="488">
          <cell r="O488">
            <v>0</v>
          </cell>
          <cell r="P488">
            <v>0</v>
          </cell>
          <cell r="Q488">
            <v>155000</v>
          </cell>
          <cell r="R488">
            <v>115000</v>
          </cell>
          <cell r="S488">
            <v>0</v>
          </cell>
          <cell r="T488">
            <v>0</v>
          </cell>
          <cell r="U488">
            <v>0</v>
          </cell>
          <cell r="V488">
            <v>0</v>
          </cell>
          <cell r="W488">
            <v>0</v>
          </cell>
        </row>
        <row r="489">
          <cell r="I489" t="str">
            <v>QUARTZ HILLADD 2ND 28MVA TANSFORMAER, EQUIP 2 12 KV POS AND ADD 4.8MVAR CAP BANK.</v>
          </cell>
          <cell r="J489">
            <v>41791</v>
          </cell>
          <cell r="K489" t="str">
            <v>X. Vazquez</v>
          </cell>
          <cell r="M489">
            <v>0</v>
          </cell>
          <cell r="N489">
            <v>0</v>
          </cell>
          <cell r="O489">
            <v>0</v>
          </cell>
          <cell r="P489">
            <v>0</v>
          </cell>
          <cell r="Q489">
            <v>0</v>
          </cell>
          <cell r="R489">
            <v>0</v>
          </cell>
          <cell r="S489">
            <v>700000</v>
          </cell>
          <cell r="T489">
            <v>1400000</v>
          </cell>
          <cell r="U489">
            <v>0</v>
          </cell>
          <cell r="V489">
            <v>0</v>
          </cell>
          <cell r="W489">
            <v>0</v>
          </cell>
        </row>
        <row r="490">
          <cell r="O490">
            <v>0</v>
          </cell>
          <cell r="P490">
            <v>0</v>
          </cell>
          <cell r="Q490">
            <v>0</v>
          </cell>
          <cell r="R490">
            <v>0</v>
          </cell>
          <cell r="S490">
            <v>700000</v>
          </cell>
          <cell r="T490">
            <v>1400000</v>
          </cell>
          <cell r="U490">
            <v>0</v>
          </cell>
          <cell r="V490">
            <v>0</v>
          </cell>
          <cell r="W490">
            <v>0</v>
          </cell>
        </row>
        <row r="491">
          <cell r="I491" t="str">
            <v>RITTER RANCH:ADD 1 12KV CKT POS</v>
          </cell>
          <cell r="J491">
            <v>41426</v>
          </cell>
          <cell r="K491" t="str">
            <v>X. Vazquez</v>
          </cell>
          <cell r="M491">
            <v>0</v>
          </cell>
          <cell r="N491">
            <v>0</v>
          </cell>
          <cell r="O491">
            <v>0</v>
          </cell>
          <cell r="P491">
            <v>0</v>
          </cell>
          <cell r="Q491">
            <v>0</v>
          </cell>
          <cell r="R491">
            <v>200000</v>
          </cell>
          <cell r="S491">
            <v>200000</v>
          </cell>
          <cell r="T491">
            <v>0</v>
          </cell>
          <cell r="U491">
            <v>0</v>
          </cell>
          <cell r="V491">
            <v>0</v>
          </cell>
          <cell r="W491">
            <v>0</v>
          </cell>
        </row>
        <row r="492">
          <cell r="O492">
            <v>0</v>
          </cell>
          <cell r="P492">
            <v>0</v>
          </cell>
          <cell r="Q492">
            <v>0</v>
          </cell>
          <cell r="R492">
            <v>200000</v>
          </cell>
          <cell r="S492">
            <v>200000</v>
          </cell>
          <cell r="T492">
            <v>0</v>
          </cell>
          <cell r="U492">
            <v>0</v>
          </cell>
          <cell r="V492">
            <v>0</v>
          </cell>
          <cell r="W492">
            <v>0</v>
          </cell>
        </row>
        <row r="493">
          <cell r="I493" t="str">
            <v>RIVERWAY ADD 1 12KV CKT</v>
          </cell>
          <cell r="J493">
            <v>41061</v>
          </cell>
          <cell r="K493" t="str">
            <v>X. Vazquez</v>
          </cell>
          <cell r="M493">
            <v>0</v>
          </cell>
          <cell r="N493">
            <v>0</v>
          </cell>
          <cell r="O493">
            <v>0</v>
          </cell>
          <cell r="P493">
            <v>0</v>
          </cell>
          <cell r="Q493">
            <v>60000</v>
          </cell>
          <cell r="R493">
            <v>150000</v>
          </cell>
          <cell r="S493">
            <v>0</v>
          </cell>
          <cell r="T493">
            <v>0</v>
          </cell>
          <cell r="U493">
            <v>0</v>
          </cell>
          <cell r="V493">
            <v>0</v>
          </cell>
          <cell r="W493">
            <v>0</v>
          </cell>
        </row>
        <row r="494">
          <cell r="O494">
            <v>0</v>
          </cell>
          <cell r="P494">
            <v>0</v>
          </cell>
          <cell r="Q494">
            <v>60000</v>
          </cell>
          <cell r="R494">
            <v>150000</v>
          </cell>
          <cell r="S494">
            <v>0</v>
          </cell>
          <cell r="T494">
            <v>0</v>
          </cell>
          <cell r="U494">
            <v>0</v>
          </cell>
          <cell r="V494">
            <v>0</v>
          </cell>
          <cell r="W494">
            <v>0</v>
          </cell>
        </row>
        <row r="495">
          <cell r="H495" t="str">
            <v>800192141</v>
          </cell>
          <cell r="I495" t="str">
            <v>YOKOHL CONSTRUCT NEW 28MVA SUB WITH 2 14MVA TRANSFORMERS, 4-12KV POS ADD 4.8MVAR CAPS</v>
          </cell>
          <cell r="J495">
            <v>41791</v>
          </cell>
          <cell r="K495" t="str">
            <v>X. Vazquez</v>
          </cell>
          <cell r="M495">
            <v>0</v>
          </cell>
          <cell r="N495">
            <v>0</v>
          </cell>
          <cell r="O495">
            <v>150000</v>
          </cell>
          <cell r="P495">
            <v>0</v>
          </cell>
          <cell r="Q495">
            <v>200000</v>
          </cell>
          <cell r="R495">
            <v>500000</v>
          </cell>
          <cell r="S495">
            <v>4300000</v>
          </cell>
          <cell r="T495">
            <v>1200000</v>
          </cell>
          <cell r="U495">
            <v>0</v>
          </cell>
          <cell r="V495">
            <v>0</v>
          </cell>
          <cell r="W495">
            <v>0</v>
          </cell>
        </row>
        <row r="496">
          <cell r="I496" t="str">
            <v>YOHOHL SUBTRANS INSTALL 66KV T/L</v>
          </cell>
          <cell r="J496">
            <v>41791</v>
          </cell>
          <cell r="K496" t="str">
            <v>X. Vazquez</v>
          </cell>
          <cell r="M496">
            <v>0</v>
          </cell>
          <cell r="N496">
            <v>0</v>
          </cell>
          <cell r="O496">
            <v>0</v>
          </cell>
          <cell r="P496">
            <v>0</v>
          </cell>
          <cell r="Q496">
            <v>0</v>
          </cell>
          <cell r="R496">
            <v>339000</v>
          </cell>
          <cell r="S496">
            <v>5299000</v>
          </cell>
          <cell r="T496">
            <v>2187000</v>
          </cell>
          <cell r="U496">
            <v>0</v>
          </cell>
          <cell r="V496">
            <v>0</v>
          </cell>
          <cell r="W496">
            <v>0</v>
          </cell>
        </row>
        <row r="497">
          <cell r="O497">
            <v>150000</v>
          </cell>
          <cell r="P497">
            <v>0</v>
          </cell>
          <cell r="Q497">
            <v>200000</v>
          </cell>
          <cell r="R497">
            <v>839000</v>
          </cell>
          <cell r="S497">
            <v>9599000</v>
          </cell>
          <cell r="T497">
            <v>3387000</v>
          </cell>
          <cell r="U497">
            <v>0</v>
          </cell>
          <cell r="V497">
            <v>0</v>
          </cell>
          <cell r="W497">
            <v>0</v>
          </cell>
        </row>
        <row r="498">
          <cell r="H498">
            <v>800063418</v>
          </cell>
          <cell r="I498" t="str">
            <v>IRVINE BUILD NEW 12 SWRK AND ADD 2 CKTS</v>
          </cell>
          <cell r="J498">
            <v>39965</v>
          </cell>
          <cell r="K498" t="str">
            <v>X. Vazquez</v>
          </cell>
          <cell r="M498">
            <v>0</v>
          </cell>
          <cell r="N498">
            <v>0</v>
          </cell>
          <cell r="O498">
            <v>6163000</v>
          </cell>
          <cell r="P498">
            <v>0</v>
          </cell>
          <cell r="Q498">
            <v>0</v>
          </cell>
          <cell r="R498">
            <v>0</v>
          </cell>
          <cell r="S498">
            <v>0</v>
          </cell>
          <cell r="T498">
            <v>0</v>
          </cell>
          <cell r="U498">
            <v>0</v>
          </cell>
          <cell r="V498">
            <v>0</v>
          </cell>
          <cell r="W498">
            <v>0</v>
          </cell>
        </row>
        <row r="499">
          <cell r="O499">
            <v>6163000</v>
          </cell>
          <cell r="P499">
            <v>0</v>
          </cell>
          <cell r="Q499">
            <v>0</v>
          </cell>
          <cell r="R499">
            <v>0</v>
          </cell>
          <cell r="S499">
            <v>0</v>
          </cell>
          <cell r="T499">
            <v>0</v>
          </cell>
          <cell r="U499">
            <v>0</v>
          </cell>
          <cell r="V499">
            <v>0</v>
          </cell>
          <cell r="W499">
            <v>0</v>
          </cell>
        </row>
        <row r="500">
          <cell r="I500" t="str">
            <v>ETIWANDA : NEW 66KV LINE POS</v>
          </cell>
          <cell r="J500">
            <v>41426</v>
          </cell>
          <cell r="K500" t="e">
            <v>#N/A</v>
          </cell>
          <cell r="M500">
            <v>0</v>
          </cell>
          <cell r="N500">
            <v>0</v>
          </cell>
          <cell r="O500">
            <v>0</v>
          </cell>
          <cell r="P500">
            <v>0</v>
          </cell>
          <cell r="Q500">
            <v>0</v>
          </cell>
          <cell r="R500">
            <v>300000</v>
          </cell>
          <cell r="S500">
            <v>200000</v>
          </cell>
          <cell r="T500">
            <v>0</v>
          </cell>
          <cell r="U500">
            <v>0</v>
          </cell>
          <cell r="V500">
            <v>0</v>
          </cell>
          <cell r="W500">
            <v>0</v>
          </cell>
        </row>
        <row r="501">
          <cell r="I501" t="str">
            <v>GENAMIC ADD 1 28MVA TRANSFORMER, ADD 2 12KV POS AND 4.8MVAR CAP BANK.</v>
          </cell>
          <cell r="J501">
            <v>41426</v>
          </cell>
          <cell r="K501" t="e">
            <v>#N/A</v>
          </cell>
          <cell r="M501">
            <v>0</v>
          </cell>
          <cell r="N501">
            <v>0</v>
          </cell>
          <cell r="O501">
            <v>0</v>
          </cell>
          <cell r="P501">
            <v>0</v>
          </cell>
          <cell r="Q501">
            <v>0</v>
          </cell>
          <cell r="R501">
            <v>1500000</v>
          </cell>
          <cell r="S501">
            <v>2000000</v>
          </cell>
          <cell r="T501">
            <v>0</v>
          </cell>
          <cell r="U501">
            <v>0</v>
          </cell>
          <cell r="V501">
            <v>0</v>
          </cell>
          <cell r="W501">
            <v>0</v>
          </cell>
        </row>
        <row r="502">
          <cell r="I502" t="str">
            <v>SUBTRANS INSTALL 66KV T/L</v>
          </cell>
          <cell r="J502">
            <v>41426</v>
          </cell>
          <cell r="K502" t="e">
            <v>#N/A</v>
          </cell>
          <cell r="M502">
            <v>0</v>
          </cell>
          <cell r="N502">
            <v>0</v>
          </cell>
          <cell r="O502">
            <v>0</v>
          </cell>
          <cell r="P502">
            <v>0</v>
          </cell>
          <cell r="Q502">
            <v>8000</v>
          </cell>
          <cell r="R502">
            <v>547000</v>
          </cell>
          <cell r="S502">
            <v>1486000</v>
          </cell>
          <cell r="T502">
            <v>0</v>
          </cell>
          <cell r="U502">
            <v>0</v>
          </cell>
          <cell r="V502">
            <v>0</v>
          </cell>
          <cell r="W502">
            <v>0</v>
          </cell>
        </row>
        <row r="503">
          <cell r="O503">
            <v>0</v>
          </cell>
          <cell r="P503">
            <v>0</v>
          </cell>
          <cell r="Q503">
            <v>8000</v>
          </cell>
          <cell r="R503">
            <v>2347000</v>
          </cell>
          <cell r="S503">
            <v>3686000</v>
          </cell>
          <cell r="T503">
            <v>0</v>
          </cell>
          <cell r="U503">
            <v>0</v>
          </cell>
          <cell r="V503">
            <v>0</v>
          </cell>
          <cell r="W503">
            <v>0</v>
          </cell>
        </row>
        <row r="504">
          <cell r="I504" t="str">
            <v>PADUA  ADD 1 12KV CKT</v>
          </cell>
          <cell r="J504">
            <v>41426</v>
          </cell>
          <cell r="K504" t="e">
            <v>#N/A</v>
          </cell>
          <cell r="M504">
            <v>0</v>
          </cell>
          <cell r="N504">
            <v>0</v>
          </cell>
          <cell r="O504">
            <v>0</v>
          </cell>
          <cell r="P504">
            <v>0</v>
          </cell>
          <cell r="Q504">
            <v>0</v>
          </cell>
          <cell r="R504">
            <v>120000</v>
          </cell>
          <cell r="S504">
            <v>120000</v>
          </cell>
          <cell r="T504">
            <v>0</v>
          </cell>
          <cell r="U504">
            <v>0</v>
          </cell>
          <cell r="V504">
            <v>0</v>
          </cell>
          <cell r="W504">
            <v>0</v>
          </cell>
        </row>
        <row r="505">
          <cell r="O505">
            <v>0</v>
          </cell>
          <cell r="P505">
            <v>0</v>
          </cell>
          <cell r="Q505">
            <v>0</v>
          </cell>
          <cell r="R505">
            <v>120000</v>
          </cell>
          <cell r="S505">
            <v>120000</v>
          </cell>
          <cell r="T505">
            <v>0</v>
          </cell>
          <cell r="U505">
            <v>0</v>
          </cell>
          <cell r="V505">
            <v>0</v>
          </cell>
          <cell r="W505">
            <v>0</v>
          </cell>
        </row>
        <row r="506">
          <cell r="I506" t="str">
            <v>FOXFIELD ADD 1 12KV CKTS</v>
          </cell>
          <cell r="J506">
            <v>42156</v>
          </cell>
          <cell r="K506" t="e">
            <v>#N/A</v>
          </cell>
          <cell r="M506">
            <v>0</v>
          </cell>
          <cell r="N506">
            <v>0</v>
          </cell>
          <cell r="O506">
            <v>0</v>
          </cell>
          <cell r="P506">
            <v>0</v>
          </cell>
          <cell r="Q506">
            <v>0</v>
          </cell>
          <cell r="R506">
            <v>0</v>
          </cell>
          <cell r="S506">
            <v>0</v>
          </cell>
          <cell r="T506">
            <v>100000</v>
          </cell>
          <cell r="U506">
            <v>150000</v>
          </cell>
          <cell r="V506">
            <v>0</v>
          </cell>
          <cell r="W506">
            <v>0</v>
          </cell>
        </row>
        <row r="507">
          <cell r="O507">
            <v>0</v>
          </cell>
          <cell r="P507">
            <v>0</v>
          </cell>
          <cell r="Q507">
            <v>0</v>
          </cell>
          <cell r="R507">
            <v>0</v>
          </cell>
          <cell r="S507">
            <v>0</v>
          </cell>
          <cell r="T507">
            <v>100000</v>
          </cell>
          <cell r="U507">
            <v>150000</v>
          </cell>
          <cell r="V507">
            <v>0</v>
          </cell>
          <cell r="W507">
            <v>0</v>
          </cell>
        </row>
        <row r="508">
          <cell r="I508" t="str">
            <v>PALMDALE ADD 1 12KV CKT</v>
          </cell>
          <cell r="J508">
            <v>41426</v>
          </cell>
          <cell r="K508" t="e">
            <v>#N/A</v>
          </cell>
          <cell r="M508">
            <v>0</v>
          </cell>
          <cell r="N508">
            <v>0</v>
          </cell>
          <cell r="O508">
            <v>0</v>
          </cell>
          <cell r="P508">
            <v>0</v>
          </cell>
          <cell r="Q508">
            <v>0</v>
          </cell>
          <cell r="R508">
            <v>85000</v>
          </cell>
          <cell r="S508">
            <v>153000</v>
          </cell>
          <cell r="T508">
            <v>0</v>
          </cell>
          <cell r="U508">
            <v>0</v>
          </cell>
          <cell r="V508">
            <v>0</v>
          </cell>
          <cell r="W508">
            <v>0</v>
          </cell>
        </row>
        <row r="509">
          <cell r="O509">
            <v>0</v>
          </cell>
          <cell r="P509">
            <v>0</v>
          </cell>
          <cell r="Q509">
            <v>0</v>
          </cell>
          <cell r="R509">
            <v>85000</v>
          </cell>
          <cell r="S509">
            <v>153000</v>
          </cell>
          <cell r="T509">
            <v>0</v>
          </cell>
          <cell r="U509">
            <v>0</v>
          </cell>
          <cell r="V509">
            <v>0</v>
          </cell>
          <cell r="W509">
            <v>0</v>
          </cell>
        </row>
        <row r="510">
          <cell r="I510" t="str">
            <v>ROADWAY ADD 1 12KV CKT</v>
          </cell>
          <cell r="J510">
            <v>41426</v>
          </cell>
          <cell r="K510" t="e">
            <v>#N/A</v>
          </cell>
          <cell r="M510">
            <v>0</v>
          </cell>
          <cell r="N510">
            <v>0</v>
          </cell>
          <cell r="O510">
            <v>0</v>
          </cell>
          <cell r="P510">
            <v>0</v>
          </cell>
          <cell r="Q510">
            <v>0</v>
          </cell>
          <cell r="R510">
            <v>140000</v>
          </cell>
          <cell r="S510">
            <v>155000</v>
          </cell>
          <cell r="T510">
            <v>0</v>
          </cell>
          <cell r="U510">
            <v>0</v>
          </cell>
          <cell r="V510">
            <v>0</v>
          </cell>
          <cell r="W510">
            <v>0</v>
          </cell>
        </row>
        <row r="511">
          <cell r="O511">
            <v>0</v>
          </cell>
          <cell r="P511">
            <v>0</v>
          </cell>
          <cell r="Q511">
            <v>0</v>
          </cell>
          <cell r="R511">
            <v>140000</v>
          </cell>
          <cell r="S511">
            <v>155000</v>
          </cell>
          <cell r="T511">
            <v>0</v>
          </cell>
          <cell r="U511">
            <v>0</v>
          </cell>
          <cell r="V511">
            <v>0</v>
          </cell>
          <cell r="W511">
            <v>0</v>
          </cell>
        </row>
        <row r="512">
          <cell r="H512" t="str">
            <v>800063021</v>
          </cell>
          <cell r="I512" t="str">
            <v>SANTIAGO ADD 1 28MVA TRANSFORMER, 2 12KV POS AND 4.8MVAR CAP BANK</v>
          </cell>
          <cell r="J512">
            <v>39965</v>
          </cell>
          <cell r="K512" t="str">
            <v>X. Vazquez</v>
          </cell>
          <cell r="M512">
            <v>0</v>
          </cell>
          <cell r="N512">
            <v>0</v>
          </cell>
          <cell r="O512">
            <v>2580000</v>
          </cell>
          <cell r="P512">
            <v>0</v>
          </cell>
          <cell r="Q512">
            <v>0</v>
          </cell>
          <cell r="R512">
            <v>0</v>
          </cell>
          <cell r="S512">
            <v>0</v>
          </cell>
          <cell r="T512">
            <v>0</v>
          </cell>
          <cell r="U512">
            <v>0</v>
          </cell>
          <cell r="V512">
            <v>0</v>
          </cell>
          <cell r="W512">
            <v>0</v>
          </cell>
        </row>
        <row r="513">
          <cell r="O513">
            <v>2580000</v>
          </cell>
          <cell r="P513">
            <v>0</v>
          </cell>
          <cell r="Q513">
            <v>0</v>
          </cell>
          <cell r="R513">
            <v>0</v>
          </cell>
          <cell r="S513">
            <v>0</v>
          </cell>
          <cell r="T513">
            <v>0</v>
          </cell>
          <cell r="U513">
            <v>0</v>
          </cell>
          <cell r="V513">
            <v>0</v>
          </cell>
          <cell r="W513">
            <v>0</v>
          </cell>
        </row>
        <row r="514">
          <cell r="I514" t="str">
            <v>TENAJA ADD 1 12KV CKT</v>
          </cell>
          <cell r="J514">
            <v>41426</v>
          </cell>
          <cell r="K514" t="e">
            <v>#N/A</v>
          </cell>
          <cell r="M514">
            <v>0</v>
          </cell>
          <cell r="N514">
            <v>0</v>
          </cell>
          <cell r="O514">
            <v>0</v>
          </cell>
          <cell r="P514">
            <v>0</v>
          </cell>
          <cell r="Q514">
            <v>0</v>
          </cell>
          <cell r="R514">
            <v>100000</v>
          </cell>
          <cell r="S514">
            <v>120000</v>
          </cell>
          <cell r="T514">
            <v>0</v>
          </cell>
          <cell r="U514">
            <v>0</v>
          </cell>
          <cell r="V514">
            <v>0</v>
          </cell>
          <cell r="W514">
            <v>0</v>
          </cell>
        </row>
        <row r="515">
          <cell r="O515">
            <v>0</v>
          </cell>
          <cell r="P515">
            <v>0</v>
          </cell>
          <cell r="Q515">
            <v>0</v>
          </cell>
          <cell r="R515">
            <v>100000</v>
          </cell>
          <cell r="S515">
            <v>120000</v>
          </cell>
          <cell r="T515">
            <v>0</v>
          </cell>
          <cell r="U515">
            <v>0</v>
          </cell>
          <cell r="V515">
            <v>0</v>
          </cell>
          <cell r="W515">
            <v>0</v>
          </cell>
        </row>
        <row r="516">
          <cell r="I516" t="str">
            <v>GALLATIN REPLACE 2 22.4 WITH 2 28MVA TANSFORMERS, ADD 2 12KV POS AND ADD 4.8MVAR CAP BANK</v>
          </cell>
          <cell r="J516">
            <v>41791</v>
          </cell>
          <cell r="K516" t="e">
            <v>#N/A</v>
          </cell>
          <cell r="M516">
            <v>0</v>
          </cell>
          <cell r="N516">
            <v>0</v>
          </cell>
          <cell r="O516">
            <v>0</v>
          </cell>
          <cell r="P516">
            <v>0</v>
          </cell>
          <cell r="Q516">
            <v>0</v>
          </cell>
          <cell r="R516">
            <v>0</v>
          </cell>
          <cell r="S516">
            <v>1000000</v>
          </cell>
          <cell r="T516">
            <v>2000000</v>
          </cell>
          <cell r="U516">
            <v>0</v>
          </cell>
          <cell r="V516">
            <v>0</v>
          </cell>
          <cell r="W516">
            <v>0</v>
          </cell>
        </row>
        <row r="517">
          <cell r="O517">
            <v>0</v>
          </cell>
          <cell r="P517">
            <v>0</v>
          </cell>
          <cell r="Q517">
            <v>0</v>
          </cell>
          <cell r="R517">
            <v>0</v>
          </cell>
          <cell r="S517">
            <v>1000000</v>
          </cell>
          <cell r="T517">
            <v>2000000</v>
          </cell>
          <cell r="U517">
            <v>0</v>
          </cell>
          <cell r="V517">
            <v>0</v>
          </cell>
          <cell r="W517">
            <v>0</v>
          </cell>
        </row>
        <row r="518">
          <cell r="I518" t="str">
            <v>BLOOMINGTON ADD 1 12KV CKTS</v>
          </cell>
          <cell r="J518">
            <v>41791</v>
          </cell>
          <cell r="K518" t="e">
            <v>#N/A</v>
          </cell>
          <cell r="M518">
            <v>0</v>
          </cell>
          <cell r="N518">
            <v>0</v>
          </cell>
          <cell r="O518">
            <v>0</v>
          </cell>
          <cell r="P518">
            <v>0</v>
          </cell>
          <cell r="Q518">
            <v>0</v>
          </cell>
          <cell r="R518">
            <v>0</v>
          </cell>
          <cell r="S518">
            <v>100000</v>
          </cell>
          <cell r="T518">
            <v>120000</v>
          </cell>
          <cell r="U518">
            <v>0</v>
          </cell>
          <cell r="V518">
            <v>0</v>
          </cell>
          <cell r="W518">
            <v>0</v>
          </cell>
        </row>
        <row r="519">
          <cell r="O519">
            <v>0</v>
          </cell>
          <cell r="P519">
            <v>0</v>
          </cell>
          <cell r="Q519">
            <v>0</v>
          </cell>
          <cell r="R519">
            <v>0</v>
          </cell>
          <cell r="S519">
            <v>100000</v>
          </cell>
          <cell r="T519">
            <v>120000</v>
          </cell>
          <cell r="U519">
            <v>0</v>
          </cell>
          <cell r="V519">
            <v>0</v>
          </cell>
          <cell r="W519">
            <v>0</v>
          </cell>
        </row>
        <row r="520">
          <cell r="I520" t="str">
            <v>FIREHOUSE ADD 2 12KV CKTS</v>
          </cell>
          <cell r="J520">
            <v>41791</v>
          </cell>
          <cell r="K520" t="e">
            <v>#N/A</v>
          </cell>
          <cell r="M520">
            <v>0</v>
          </cell>
          <cell r="N520">
            <v>0</v>
          </cell>
          <cell r="O520">
            <v>0</v>
          </cell>
          <cell r="P520">
            <v>0</v>
          </cell>
          <cell r="Q520">
            <v>0</v>
          </cell>
          <cell r="R520">
            <v>0</v>
          </cell>
          <cell r="S520">
            <v>450000</v>
          </cell>
          <cell r="T520">
            <v>450000</v>
          </cell>
          <cell r="U520">
            <v>0</v>
          </cell>
          <cell r="V520">
            <v>0</v>
          </cell>
          <cell r="W520">
            <v>0</v>
          </cell>
        </row>
        <row r="521">
          <cell r="O521">
            <v>0</v>
          </cell>
          <cell r="P521">
            <v>0</v>
          </cell>
          <cell r="Q521">
            <v>0</v>
          </cell>
          <cell r="R521">
            <v>0</v>
          </cell>
          <cell r="S521">
            <v>450000</v>
          </cell>
          <cell r="T521">
            <v>450000</v>
          </cell>
          <cell r="U521">
            <v>0</v>
          </cell>
          <cell r="V521">
            <v>0</v>
          </cell>
          <cell r="W521">
            <v>0</v>
          </cell>
        </row>
        <row r="522">
          <cell r="I522" t="str">
            <v>GOULD SUB: EQUIP 1 16KV CKT POS</v>
          </cell>
          <cell r="J522">
            <v>42522</v>
          </cell>
          <cell r="K522" t="e">
            <v>#N/A</v>
          </cell>
          <cell r="M522">
            <v>0</v>
          </cell>
          <cell r="N522">
            <v>0</v>
          </cell>
          <cell r="O522">
            <v>0</v>
          </cell>
          <cell r="P522">
            <v>0</v>
          </cell>
          <cell r="Q522">
            <v>0</v>
          </cell>
          <cell r="R522">
            <v>0</v>
          </cell>
          <cell r="S522">
            <v>0</v>
          </cell>
          <cell r="T522">
            <v>0</v>
          </cell>
          <cell r="U522">
            <v>150000</v>
          </cell>
          <cell r="V522">
            <v>150000</v>
          </cell>
          <cell r="W522">
            <v>0</v>
          </cell>
        </row>
        <row r="523">
          <cell r="O523">
            <v>0</v>
          </cell>
          <cell r="P523">
            <v>0</v>
          </cell>
          <cell r="Q523">
            <v>0</v>
          </cell>
          <cell r="R523">
            <v>0</v>
          </cell>
          <cell r="S523">
            <v>0</v>
          </cell>
          <cell r="T523">
            <v>0</v>
          </cell>
          <cell r="U523">
            <v>150000</v>
          </cell>
          <cell r="V523">
            <v>150000</v>
          </cell>
          <cell r="W523">
            <v>0</v>
          </cell>
        </row>
        <row r="524">
          <cell r="I524" t="str">
            <v>TENNESSEE ADD 1 28MVA TRANSFORMER, 2 12KV POS AND 4.8MVAR CAP BANK.</v>
          </cell>
          <cell r="J524">
            <v>42156</v>
          </cell>
          <cell r="K524" t="e">
            <v>#N/A</v>
          </cell>
          <cell r="M524">
            <v>0</v>
          </cell>
          <cell r="N524">
            <v>0</v>
          </cell>
          <cell r="O524">
            <v>0</v>
          </cell>
          <cell r="P524">
            <v>0</v>
          </cell>
          <cell r="Q524">
            <v>0</v>
          </cell>
          <cell r="R524">
            <v>0</v>
          </cell>
          <cell r="S524">
            <v>0</v>
          </cell>
          <cell r="T524">
            <v>1000000</v>
          </cell>
          <cell r="U524">
            <v>1000000</v>
          </cell>
          <cell r="V524">
            <v>0</v>
          </cell>
          <cell r="W524">
            <v>0</v>
          </cell>
        </row>
        <row r="525">
          <cell r="O525">
            <v>0</v>
          </cell>
          <cell r="P525">
            <v>0</v>
          </cell>
          <cell r="Q525">
            <v>0</v>
          </cell>
          <cell r="R525">
            <v>0</v>
          </cell>
          <cell r="S525">
            <v>0</v>
          </cell>
          <cell r="T525">
            <v>1000000</v>
          </cell>
          <cell r="U525">
            <v>1000000</v>
          </cell>
          <cell r="V525">
            <v>0</v>
          </cell>
          <cell r="W525">
            <v>0</v>
          </cell>
        </row>
        <row r="526">
          <cell r="I526" t="str">
            <v>APPLE VALLEY ADD 1 12KV CKT</v>
          </cell>
          <cell r="J526">
            <v>41791</v>
          </cell>
          <cell r="K526" t="e">
            <v>#N/A</v>
          </cell>
          <cell r="M526">
            <v>0</v>
          </cell>
          <cell r="N526">
            <v>0</v>
          </cell>
          <cell r="O526">
            <v>0</v>
          </cell>
          <cell r="P526">
            <v>0</v>
          </cell>
          <cell r="Q526">
            <v>0</v>
          </cell>
          <cell r="R526">
            <v>0</v>
          </cell>
          <cell r="S526">
            <v>35000</v>
          </cell>
          <cell r="T526">
            <v>195000</v>
          </cell>
          <cell r="U526">
            <v>0</v>
          </cell>
          <cell r="V526">
            <v>0</v>
          </cell>
          <cell r="W526">
            <v>0</v>
          </cell>
        </row>
        <row r="527">
          <cell r="O527">
            <v>0</v>
          </cell>
          <cell r="P527">
            <v>0</v>
          </cell>
          <cell r="Q527">
            <v>0</v>
          </cell>
          <cell r="R527">
            <v>0</v>
          </cell>
          <cell r="S527">
            <v>35000</v>
          </cell>
          <cell r="T527">
            <v>195000</v>
          </cell>
          <cell r="U527">
            <v>0</v>
          </cell>
          <cell r="V527">
            <v>0</v>
          </cell>
          <cell r="W527">
            <v>0</v>
          </cell>
        </row>
        <row r="528">
          <cell r="I528" t="str">
            <v>AQUEDUCT ADD 1 12KV CKT</v>
          </cell>
          <cell r="J528">
            <v>41791</v>
          </cell>
          <cell r="K528" t="e">
            <v>#N/A</v>
          </cell>
          <cell r="M528">
            <v>0</v>
          </cell>
          <cell r="N528">
            <v>0</v>
          </cell>
          <cell r="O528">
            <v>0</v>
          </cell>
          <cell r="P528">
            <v>0</v>
          </cell>
          <cell r="Q528">
            <v>0</v>
          </cell>
          <cell r="R528">
            <v>0</v>
          </cell>
          <cell r="S528">
            <v>100000</v>
          </cell>
          <cell r="T528">
            <v>120000</v>
          </cell>
          <cell r="U528">
            <v>0</v>
          </cell>
          <cell r="V528">
            <v>0</v>
          </cell>
          <cell r="W528">
            <v>0</v>
          </cell>
        </row>
        <row r="529">
          <cell r="O529">
            <v>0</v>
          </cell>
          <cell r="P529">
            <v>0</v>
          </cell>
          <cell r="Q529">
            <v>0</v>
          </cell>
          <cell r="R529">
            <v>0</v>
          </cell>
          <cell r="S529">
            <v>100000</v>
          </cell>
          <cell r="T529">
            <v>120000</v>
          </cell>
          <cell r="U529">
            <v>0</v>
          </cell>
          <cell r="V529">
            <v>0</v>
          </cell>
          <cell r="W529">
            <v>0</v>
          </cell>
        </row>
        <row r="530">
          <cell r="I530" t="str">
            <v>HERITAGE ADD 1 16KV CKT</v>
          </cell>
          <cell r="J530">
            <v>41791</v>
          </cell>
          <cell r="K530" t="e">
            <v>#N/A</v>
          </cell>
          <cell r="M530">
            <v>0</v>
          </cell>
          <cell r="N530">
            <v>0</v>
          </cell>
          <cell r="O530">
            <v>0</v>
          </cell>
          <cell r="P530">
            <v>0</v>
          </cell>
          <cell r="Q530">
            <v>0</v>
          </cell>
          <cell r="R530">
            <v>0</v>
          </cell>
          <cell r="S530">
            <v>100000</v>
          </cell>
          <cell r="T530">
            <v>140000</v>
          </cell>
          <cell r="U530">
            <v>0</v>
          </cell>
          <cell r="V530">
            <v>0</v>
          </cell>
          <cell r="W530">
            <v>0</v>
          </cell>
        </row>
        <row r="531">
          <cell r="O531">
            <v>0</v>
          </cell>
          <cell r="P531">
            <v>0</v>
          </cell>
          <cell r="Q531">
            <v>0</v>
          </cell>
          <cell r="R531">
            <v>0</v>
          </cell>
          <cell r="S531">
            <v>100000</v>
          </cell>
          <cell r="T531">
            <v>140000</v>
          </cell>
          <cell r="U531">
            <v>0</v>
          </cell>
          <cell r="V531">
            <v>0</v>
          </cell>
          <cell r="W531">
            <v>0</v>
          </cell>
        </row>
        <row r="532">
          <cell r="H532" t="str">
            <v>800063246</v>
          </cell>
          <cell r="I532" t="str">
            <v>OASIS ADD 1 12KV CKT</v>
          </cell>
          <cell r="J532">
            <v>41791</v>
          </cell>
          <cell r="K532" t="str">
            <v>X. Vazquez</v>
          </cell>
          <cell r="M532">
            <v>0</v>
          </cell>
          <cell r="N532">
            <v>0</v>
          </cell>
          <cell r="O532">
            <v>110000</v>
          </cell>
          <cell r="P532">
            <v>0</v>
          </cell>
          <cell r="Q532">
            <v>0</v>
          </cell>
          <cell r="R532">
            <v>0</v>
          </cell>
          <cell r="S532">
            <v>124000</v>
          </cell>
          <cell r="T532">
            <v>135000</v>
          </cell>
          <cell r="U532">
            <v>0</v>
          </cell>
          <cell r="V532">
            <v>0</v>
          </cell>
          <cell r="W532">
            <v>0</v>
          </cell>
        </row>
        <row r="533">
          <cell r="O533">
            <v>110000</v>
          </cell>
          <cell r="P533">
            <v>0</v>
          </cell>
          <cell r="Q533">
            <v>0</v>
          </cell>
          <cell r="R533">
            <v>0</v>
          </cell>
          <cell r="S533">
            <v>124000</v>
          </cell>
          <cell r="T533">
            <v>135000</v>
          </cell>
          <cell r="U533">
            <v>0</v>
          </cell>
          <cell r="V533">
            <v>0</v>
          </cell>
          <cell r="W533">
            <v>0</v>
          </cell>
        </row>
        <row r="534">
          <cell r="I534" t="str">
            <v>RITTER RANCH ADD 2 12KV CKTS</v>
          </cell>
          <cell r="J534">
            <v>42156</v>
          </cell>
          <cell r="K534" t="e">
            <v>#N/A</v>
          </cell>
          <cell r="M534">
            <v>0</v>
          </cell>
          <cell r="N534">
            <v>0</v>
          </cell>
          <cell r="O534">
            <v>0</v>
          </cell>
          <cell r="P534">
            <v>0</v>
          </cell>
          <cell r="Q534">
            <v>0</v>
          </cell>
          <cell r="R534">
            <v>0</v>
          </cell>
          <cell r="S534">
            <v>0</v>
          </cell>
          <cell r="T534">
            <v>190000</v>
          </cell>
          <cell r="U534">
            <v>300000</v>
          </cell>
          <cell r="V534">
            <v>0</v>
          </cell>
          <cell r="W534">
            <v>0</v>
          </cell>
        </row>
        <row r="535">
          <cell r="O535">
            <v>0</v>
          </cell>
          <cell r="P535">
            <v>0</v>
          </cell>
          <cell r="Q535">
            <v>0</v>
          </cell>
          <cell r="R535">
            <v>0</v>
          </cell>
          <cell r="S535">
            <v>0</v>
          </cell>
          <cell r="T535">
            <v>190000</v>
          </cell>
          <cell r="U535">
            <v>300000</v>
          </cell>
          <cell r="V535">
            <v>0</v>
          </cell>
          <cell r="W535">
            <v>0</v>
          </cell>
        </row>
        <row r="536">
          <cell r="I536" t="str">
            <v>LAS LOMAS INCREASE CAPACITY TO 84MVA 2 12KV POS AND 4.8MVAR CAP BANK</v>
          </cell>
          <cell r="J536">
            <v>41791</v>
          </cell>
          <cell r="K536" t="e">
            <v>#N/A</v>
          </cell>
          <cell r="M536">
            <v>0</v>
          </cell>
          <cell r="N536">
            <v>0</v>
          </cell>
          <cell r="O536">
            <v>0</v>
          </cell>
          <cell r="P536">
            <v>0</v>
          </cell>
          <cell r="Q536">
            <v>0</v>
          </cell>
          <cell r="R536">
            <v>0</v>
          </cell>
          <cell r="S536">
            <v>1000000</v>
          </cell>
          <cell r="T536">
            <v>1500000</v>
          </cell>
          <cell r="U536">
            <v>0</v>
          </cell>
          <cell r="V536">
            <v>0</v>
          </cell>
          <cell r="W536">
            <v>0</v>
          </cell>
        </row>
        <row r="537">
          <cell r="O537">
            <v>0</v>
          </cell>
          <cell r="P537">
            <v>0</v>
          </cell>
          <cell r="Q537">
            <v>0</v>
          </cell>
          <cell r="R537">
            <v>0</v>
          </cell>
          <cell r="S537">
            <v>1000000</v>
          </cell>
          <cell r="T537">
            <v>1500000</v>
          </cell>
          <cell r="U537">
            <v>0</v>
          </cell>
          <cell r="V537">
            <v>0</v>
          </cell>
          <cell r="W537">
            <v>0</v>
          </cell>
        </row>
        <row r="538">
          <cell r="I538" t="str">
            <v>MAYBERRY SUB: EQUIP 2 12KV CKT POS</v>
          </cell>
          <cell r="J538">
            <v>42156</v>
          </cell>
          <cell r="K538" t="e">
            <v>#N/A</v>
          </cell>
          <cell r="M538">
            <v>0</v>
          </cell>
          <cell r="N538">
            <v>0</v>
          </cell>
          <cell r="O538">
            <v>0</v>
          </cell>
          <cell r="P538">
            <v>0</v>
          </cell>
          <cell r="Q538">
            <v>0</v>
          </cell>
          <cell r="R538">
            <v>0</v>
          </cell>
          <cell r="S538">
            <v>0</v>
          </cell>
          <cell r="T538">
            <v>250000</v>
          </cell>
          <cell r="U538">
            <v>230000</v>
          </cell>
          <cell r="V538">
            <v>0</v>
          </cell>
          <cell r="W538">
            <v>0</v>
          </cell>
        </row>
        <row r="539">
          <cell r="O539">
            <v>0</v>
          </cell>
          <cell r="P539">
            <v>0</v>
          </cell>
          <cell r="Q539">
            <v>0</v>
          </cell>
          <cell r="R539">
            <v>0</v>
          </cell>
          <cell r="S539">
            <v>0</v>
          </cell>
          <cell r="T539">
            <v>250000</v>
          </cell>
          <cell r="U539">
            <v>230000</v>
          </cell>
          <cell r="V539">
            <v>0</v>
          </cell>
          <cell r="W539">
            <v>0</v>
          </cell>
        </row>
        <row r="540">
          <cell r="I540" t="str">
            <v>MURRIETTA RETIRE SUB</v>
          </cell>
          <cell r="J540">
            <v>41791</v>
          </cell>
          <cell r="K540" t="e">
            <v>#N/A</v>
          </cell>
          <cell r="M540">
            <v>0</v>
          </cell>
          <cell r="N540">
            <v>0</v>
          </cell>
          <cell r="O540">
            <v>0</v>
          </cell>
          <cell r="P540">
            <v>0</v>
          </cell>
          <cell r="Q540">
            <v>0</v>
          </cell>
          <cell r="R540">
            <v>0</v>
          </cell>
          <cell r="S540">
            <v>0</v>
          </cell>
          <cell r="T540">
            <v>245000</v>
          </cell>
          <cell r="U540">
            <v>0</v>
          </cell>
          <cell r="V540">
            <v>0</v>
          </cell>
          <cell r="W540">
            <v>0</v>
          </cell>
        </row>
        <row r="541">
          <cell r="O541">
            <v>0</v>
          </cell>
          <cell r="P541">
            <v>0</v>
          </cell>
          <cell r="Q541">
            <v>0</v>
          </cell>
          <cell r="R541">
            <v>0</v>
          </cell>
          <cell r="S541">
            <v>0</v>
          </cell>
          <cell r="T541">
            <v>245000</v>
          </cell>
          <cell r="U541">
            <v>0</v>
          </cell>
          <cell r="V541">
            <v>0</v>
          </cell>
          <cell r="W541">
            <v>0</v>
          </cell>
        </row>
        <row r="542">
          <cell r="H542" t="str">
            <v>800063398</v>
          </cell>
          <cell r="I542" t="str">
            <v>SLATER ADD 1 12KV CKTS</v>
          </cell>
          <cell r="J542">
            <v>39965</v>
          </cell>
          <cell r="K542" t="str">
            <v>X. Vazquez</v>
          </cell>
          <cell r="M542">
            <v>0</v>
          </cell>
          <cell r="N542">
            <v>0</v>
          </cell>
          <cell r="O542">
            <v>150000</v>
          </cell>
          <cell r="P542">
            <v>0</v>
          </cell>
          <cell r="Q542">
            <v>0</v>
          </cell>
          <cell r="R542">
            <v>0</v>
          </cell>
          <cell r="S542">
            <v>0</v>
          </cell>
          <cell r="T542">
            <v>0</v>
          </cell>
          <cell r="U542">
            <v>0</v>
          </cell>
          <cell r="V542">
            <v>0</v>
          </cell>
          <cell r="W542">
            <v>0</v>
          </cell>
        </row>
        <row r="543">
          <cell r="O543">
            <v>150000</v>
          </cell>
          <cell r="P543">
            <v>0</v>
          </cell>
          <cell r="Q543">
            <v>0</v>
          </cell>
          <cell r="R543">
            <v>0</v>
          </cell>
          <cell r="S543">
            <v>0</v>
          </cell>
          <cell r="T543">
            <v>0</v>
          </cell>
          <cell r="U543">
            <v>0</v>
          </cell>
          <cell r="V543">
            <v>0</v>
          </cell>
          <cell r="W543">
            <v>0</v>
          </cell>
        </row>
        <row r="544">
          <cell r="H544" t="str">
            <v>800063054</v>
          </cell>
          <cell r="I544" t="str">
            <v>ETIWANDA ADD 1 28MVA TRANSFORMER 2 12KV POS AND 4.8MVAR CAP BANK</v>
          </cell>
          <cell r="J544">
            <v>40330</v>
          </cell>
          <cell r="K544" t="e">
            <v>#N/A</v>
          </cell>
          <cell r="M544">
            <v>0</v>
          </cell>
          <cell r="N544">
            <v>0</v>
          </cell>
          <cell r="O544">
            <v>700000</v>
          </cell>
          <cell r="P544">
            <v>1500000</v>
          </cell>
          <cell r="Q544">
            <v>0</v>
          </cell>
          <cell r="R544">
            <v>0</v>
          </cell>
          <cell r="S544">
            <v>0</v>
          </cell>
          <cell r="T544">
            <v>0</v>
          </cell>
          <cell r="U544">
            <v>0</v>
          </cell>
          <cell r="V544">
            <v>0</v>
          </cell>
          <cell r="W544">
            <v>0</v>
          </cell>
        </row>
        <row r="545">
          <cell r="O545">
            <v>700000</v>
          </cell>
          <cell r="P545">
            <v>1500000</v>
          </cell>
          <cell r="Q545">
            <v>0</v>
          </cell>
          <cell r="R545">
            <v>0</v>
          </cell>
          <cell r="S545">
            <v>0</v>
          </cell>
          <cell r="T545">
            <v>0</v>
          </cell>
          <cell r="U545">
            <v>0</v>
          </cell>
          <cell r="V545">
            <v>0</v>
          </cell>
          <cell r="W545">
            <v>0</v>
          </cell>
        </row>
        <row r="546">
          <cell r="I546" t="str">
            <v>KIMBALL ADD 1 28MVA TRANSFORMER, 3 12 KV POS AND 4.8MVAR CAP BANK</v>
          </cell>
          <cell r="J546">
            <v>41426</v>
          </cell>
          <cell r="K546" t="e">
            <v>#N/A</v>
          </cell>
          <cell r="M546">
            <v>0</v>
          </cell>
          <cell r="N546">
            <v>0</v>
          </cell>
          <cell r="O546">
            <v>0</v>
          </cell>
          <cell r="P546">
            <v>0</v>
          </cell>
          <cell r="Q546">
            <v>0</v>
          </cell>
          <cell r="R546">
            <v>1500000</v>
          </cell>
          <cell r="S546">
            <v>1500000</v>
          </cell>
          <cell r="T546">
            <v>0</v>
          </cell>
          <cell r="U546">
            <v>0</v>
          </cell>
          <cell r="V546">
            <v>0</v>
          </cell>
          <cell r="W546">
            <v>0</v>
          </cell>
        </row>
        <row r="547">
          <cell r="O547">
            <v>0</v>
          </cell>
          <cell r="P547">
            <v>0</v>
          </cell>
          <cell r="Q547">
            <v>0</v>
          </cell>
          <cell r="R547">
            <v>1500000</v>
          </cell>
          <cell r="S547">
            <v>1500000</v>
          </cell>
          <cell r="T547">
            <v>0</v>
          </cell>
          <cell r="U547">
            <v>0</v>
          </cell>
          <cell r="V547">
            <v>0</v>
          </cell>
          <cell r="W547">
            <v>0</v>
          </cell>
        </row>
        <row r="548">
          <cell r="I548" t="str">
            <v>MILLIKEN: INSTALL 1 12KV CKT POS</v>
          </cell>
          <cell r="J548">
            <v>41426</v>
          </cell>
          <cell r="K548" t="e">
            <v>#N/A</v>
          </cell>
          <cell r="M548">
            <v>0</v>
          </cell>
          <cell r="N548">
            <v>0</v>
          </cell>
          <cell r="O548">
            <v>0</v>
          </cell>
          <cell r="P548">
            <v>0</v>
          </cell>
          <cell r="Q548">
            <v>12000</v>
          </cell>
          <cell r="R548">
            <v>70000</v>
          </cell>
          <cell r="S548">
            <v>108000</v>
          </cell>
          <cell r="T548">
            <v>0</v>
          </cell>
          <cell r="U548">
            <v>0</v>
          </cell>
          <cell r="V548">
            <v>0</v>
          </cell>
          <cell r="W548">
            <v>0</v>
          </cell>
        </row>
        <row r="549">
          <cell r="O549">
            <v>0</v>
          </cell>
          <cell r="P549">
            <v>0</v>
          </cell>
          <cell r="Q549">
            <v>12000</v>
          </cell>
          <cell r="R549">
            <v>70000</v>
          </cell>
          <cell r="S549">
            <v>108000</v>
          </cell>
          <cell r="T549">
            <v>0</v>
          </cell>
          <cell r="U549">
            <v>0</v>
          </cell>
          <cell r="V549">
            <v>0</v>
          </cell>
          <cell r="W549">
            <v>0</v>
          </cell>
        </row>
        <row r="550">
          <cell r="I550" t="str">
            <v>SAN BERNARDINO ADD 1 12KV CKT</v>
          </cell>
          <cell r="J550">
            <v>42522</v>
          </cell>
          <cell r="K550" t="e">
            <v>#N/A</v>
          </cell>
          <cell r="M550">
            <v>0</v>
          </cell>
          <cell r="N550">
            <v>0</v>
          </cell>
          <cell r="O550">
            <v>0</v>
          </cell>
          <cell r="P550">
            <v>0</v>
          </cell>
          <cell r="Q550">
            <v>0</v>
          </cell>
          <cell r="R550">
            <v>0</v>
          </cell>
          <cell r="S550">
            <v>0</v>
          </cell>
          <cell r="T550">
            <v>0</v>
          </cell>
          <cell r="U550">
            <v>140000</v>
          </cell>
          <cell r="V550">
            <v>100000</v>
          </cell>
          <cell r="W550">
            <v>0</v>
          </cell>
        </row>
        <row r="551">
          <cell r="O551">
            <v>0</v>
          </cell>
          <cell r="P551">
            <v>0</v>
          </cell>
          <cell r="Q551">
            <v>0</v>
          </cell>
          <cell r="R551">
            <v>0</v>
          </cell>
          <cell r="S551">
            <v>0</v>
          </cell>
          <cell r="T551">
            <v>0</v>
          </cell>
          <cell r="U551">
            <v>140000</v>
          </cell>
          <cell r="V551">
            <v>100000</v>
          </cell>
          <cell r="W551">
            <v>0</v>
          </cell>
        </row>
        <row r="552">
          <cell r="I552" t="str">
            <v>DEL SUR ADD 1 12KV CKT</v>
          </cell>
          <cell r="J552">
            <v>40695</v>
          </cell>
          <cell r="K552" t="e">
            <v>#N/A</v>
          </cell>
          <cell r="M552">
            <v>0</v>
          </cell>
          <cell r="N552">
            <v>0</v>
          </cell>
          <cell r="O552">
            <v>0</v>
          </cell>
          <cell r="P552">
            <v>100000</v>
          </cell>
          <cell r="Q552">
            <v>100000</v>
          </cell>
          <cell r="R552">
            <v>0</v>
          </cell>
          <cell r="S552">
            <v>0</v>
          </cell>
          <cell r="T552">
            <v>0</v>
          </cell>
          <cell r="U552">
            <v>0</v>
          </cell>
          <cell r="V552">
            <v>0</v>
          </cell>
          <cell r="W552">
            <v>0</v>
          </cell>
        </row>
        <row r="553">
          <cell r="O553">
            <v>0</v>
          </cell>
          <cell r="P553">
            <v>100000</v>
          </cell>
          <cell r="Q553">
            <v>100000</v>
          </cell>
          <cell r="R553">
            <v>0</v>
          </cell>
          <cell r="S553">
            <v>0</v>
          </cell>
          <cell r="T553">
            <v>0</v>
          </cell>
          <cell r="U553">
            <v>0</v>
          </cell>
          <cell r="V553">
            <v>0</v>
          </cell>
          <cell r="W553">
            <v>0</v>
          </cell>
        </row>
        <row r="554">
          <cell r="I554" t="str">
            <v>QUARTZ HILL ADD 1 12KV CKT</v>
          </cell>
          <cell r="J554">
            <v>42156</v>
          </cell>
          <cell r="K554" t="e">
            <v>#N/A</v>
          </cell>
          <cell r="M554">
            <v>0</v>
          </cell>
          <cell r="N554">
            <v>0</v>
          </cell>
          <cell r="O554">
            <v>0</v>
          </cell>
          <cell r="P554">
            <v>0</v>
          </cell>
          <cell r="Q554">
            <v>0</v>
          </cell>
          <cell r="R554">
            <v>0</v>
          </cell>
          <cell r="S554">
            <v>0</v>
          </cell>
          <cell r="T554">
            <v>100000</v>
          </cell>
          <cell r="U554">
            <v>140000</v>
          </cell>
          <cell r="V554">
            <v>0</v>
          </cell>
          <cell r="W554">
            <v>0</v>
          </cell>
        </row>
        <row r="555">
          <cell r="O555">
            <v>0</v>
          </cell>
          <cell r="P555">
            <v>0</v>
          </cell>
          <cell r="Q555">
            <v>0</v>
          </cell>
          <cell r="R555">
            <v>0</v>
          </cell>
          <cell r="S555">
            <v>0</v>
          </cell>
          <cell r="T555">
            <v>100000</v>
          </cell>
          <cell r="U555">
            <v>140000</v>
          </cell>
          <cell r="V555">
            <v>0</v>
          </cell>
          <cell r="W555">
            <v>0</v>
          </cell>
        </row>
        <row r="556">
          <cell r="I556" t="str">
            <v>VALDEZ SUB: REPLACE #4 BANK WITH 2 28MVA. EQUIP 1 LINE POS, INCREADE BANK AND BUS PARRALLELING CBS TO 3000A. INCREASE CAP BANK TO 4.8MVAR.</v>
          </cell>
          <cell r="J556">
            <v>42156</v>
          </cell>
          <cell r="K556" t="e">
            <v>#N/A</v>
          </cell>
          <cell r="M556">
            <v>0</v>
          </cell>
          <cell r="N556">
            <v>0</v>
          </cell>
          <cell r="O556">
            <v>0</v>
          </cell>
          <cell r="P556">
            <v>0</v>
          </cell>
          <cell r="Q556">
            <v>0</v>
          </cell>
          <cell r="R556">
            <v>0</v>
          </cell>
          <cell r="S556">
            <v>0</v>
          </cell>
          <cell r="T556">
            <v>500000</v>
          </cell>
          <cell r="U556">
            <v>1000000</v>
          </cell>
          <cell r="V556">
            <v>0</v>
          </cell>
          <cell r="W556">
            <v>0</v>
          </cell>
        </row>
        <row r="557">
          <cell r="O557">
            <v>0</v>
          </cell>
          <cell r="P557">
            <v>0</v>
          </cell>
          <cell r="Q557">
            <v>0</v>
          </cell>
          <cell r="R557">
            <v>0</v>
          </cell>
          <cell r="S557">
            <v>0</v>
          </cell>
          <cell r="T557">
            <v>500000</v>
          </cell>
          <cell r="U557">
            <v>1000000</v>
          </cell>
          <cell r="V557">
            <v>0</v>
          </cell>
          <cell r="W557">
            <v>0</v>
          </cell>
        </row>
        <row r="558">
          <cell r="I558" t="str">
            <v>FOGARTY ADD 1 28MVA TRANSFORMER, 2 12KV POS AND 4.8MVAR CAP BANK</v>
          </cell>
          <cell r="J558">
            <v>41791</v>
          </cell>
          <cell r="K558" t="e">
            <v>#N/A</v>
          </cell>
          <cell r="M558">
            <v>0</v>
          </cell>
          <cell r="N558">
            <v>0</v>
          </cell>
          <cell r="O558">
            <v>0</v>
          </cell>
          <cell r="P558">
            <v>0</v>
          </cell>
          <cell r="Q558">
            <v>0</v>
          </cell>
          <cell r="R558">
            <v>0</v>
          </cell>
          <cell r="S558">
            <v>1000000</v>
          </cell>
          <cell r="T558">
            <v>800000</v>
          </cell>
          <cell r="U558">
            <v>0</v>
          </cell>
          <cell r="V558">
            <v>0</v>
          </cell>
          <cell r="W558">
            <v>0</v>
          </cell>
        </row>
        <row r="559">
          <cell r="O559">
            <v>0</v>
          </cell>
          <cell r="P559">
            <v>0</v>
          </cell>
          <cell r="Q559">
            <v>0</v>
          </cell>
          <cell r="R559">
            <v>0</v>
          </cell>
          <cell r="S559">
            <v>1000000</v>
          </cell>
          <cell r="T559">
            <v>800000</v>
          </cell>
          <cell r="U559">
            <v>0</v>
          </cell>
          <cell r="V559">
            <v>0</v>
          </cell>
          <cell r="W559">
            <v>0</v>
          </cell>
        </row>
        <row r="560">
          <cell r="I560" t="str">
            <v>IVYGLEN :INCREAE CAPACITY TO 84MVA ADD 1 12KV CKT</v>
          </cell>
          <cell r="J560">
            <v>42522</v>
          </cell>
          <cell r="K560" t="e">
            <v>#N/A</v>
          </cell>
          <cell r="M560">
            <v>0</v>
          </cell>
          <cell r="N560">
            <v>0</v>
          </cell>
          <cell r="O560">
            <v>0</v>
          </cell>
          <cell r="P560">
            <v>0</v>
          </cell>
          <cell r="Q560">
            <v>0</v>
          </cell>
          <cell r="R560">
            <v>0</v>
          </cell>
          <cell r="S560">
            <v>0</v>
          </cell>
          <cell r="T560">
            <v>0</v>
          </cell>
          <cell r="U560">
            <v>1000000</v>
          </cell>
          <cell r="V560">
            <v>1000000</v>
          </cell>
          <cell r="W560">
            <v>0</v>
          </cell>
        </row>
        <row r="561">
          <cell r="O561">
            <v>0</v>
          </cell>
          <cell r="P561">
            <v>0</v>
          </cell>
          <cell r="Q561">
            <v>0</v>
          </cell>
          <cell r="R561">
            <v>0</v>
          </cell>
          <cell r="S561">
            <v>0</v>
          </cell>
          <cell r="T561">
            <v>0</v>
          </cell>
          <cell r="U561">
            <v>1000000</v>
          </cell>
          <cell r="V561">
            <v>1000000</v>
          </cell>
          <cell r="W561">
            <v>0</v>
          </cell>
        </row>
        <row r="562">
          <cell r="I562" t="str">
            <v>NUEVO ADD 1 12KV CKT</v>
          </cell>
          <cell r="J562">
            <v>42156</v>
          </cell>
          <cell r="K562" t="e">
            <v>#N/A</v>
          </cell>
          <cell r="M562">
            <v>0</v>
          </cell>
          <cell r="N562">
            <v>0</v>
          </cell>
          <cell r="O562">
            <v>0</v>
          </cell>
          <cell r="P562">
            <v>0</v>
          </cell>
          <cell r="Q562">
            <v>0</v>
          </cell>
          <cell r="R562">
            <v>0</v>
          </cell>
          <cell r="S562">
            <v>0</v>
          </cell>
          <cell r="T562">
            <v>100000</v>
          </cell>
          <cell r="U562">
            <v>140000</v>
          </cell>
          <cell r="V562">
            <v>0</v>
          </cell>
          <cell r="W562">
            <v>0</v>
          </cell>
        </row>
        <row r="563">
          <cell r="O563">
            <v>0</v>
          </cell>
          <cell r="P563">
            <v>0</v>
          </cell>
          <cell r="Q563">
            <v>0</v>
          </cell>
          <cell r="R563">
            <v>0</v>
          </cell>
          <cell r="S563">
            <v>0</v>
          </cell>
          <cell r="T563">
            <v>100000</v>
          </cell>
          <cell r="U563">
            <v>140000</v>
          </cell>
          <cell r="V563">
            <v>0</v>
          </cell>
          <cell r="W563">
            <v>0</v>
          </cell>
        </row>
        <row r="564">
          <cell r="I564" t="str">
            <v>SUN CITY ADD 1 12KV CKT</v>
          </cell>
          <cell r="J564">
            <v>42156</v>
          </cell>
          <cell r="K564" t="e">
            <v>#N/A</v>
          </cell>
          <cell r="M564">
            <v>0</v>
          </cell>
          <cell r="N564">
            <v>0</v>
          </cell>
          <cell r="O564">
            <v>0</v>
          </cell>
          <cell r="P564">
            <v>0</v>
          </cell>
          <cell r="Q564">
            <v>0</v>
          </cell>
          <cell r="R564">
            <v>0</v>
          </cell>
          <cell r="S564">
            <v>0</v>
          </cell>
          <cell r="T564">
            <v>265000</v>
          </cell>
          <cell r="U564">
            <v>225000</v>
          </cell>
          <cell r="V564">
            <v>0</v>
          </cell>
          <cell r="W564">
            <v>0</v>
          </cell>
        </row>
        <row r="565">
          <cell r="O565">
            <v>0</v>
          </cell>
          <cell r="P565">
            <v>0</v>
          </cell>
          <cell r="Q565">
            <v>0</v>
          </cell>
          <cell r="R565">
            <v>0</v>
          </cell>
          <cell r="S565">
            <v>0</v>
          </cell>
          <cell r="T565">
            <v>265000</v>
          </cell>
          <cell r="U565">
            <v>225000</v>
          </cell>
          <cell r="V565">
            <v>0</v>
          </cell>
          <cell r="W565">
            <v>0</v>
          </cell>
        </row>
        <row r="566">
          <cell r="H566" t="str">
            <v>800063489</v>
          </cell>
          <cell r="I566" t="str">
            <v>SKINWATER: INSTALL NEW 33/4KV STATION.</v>
          </cell>
          <cell r="J566">
            <v>39813</v>
          </cell>
          <cell r="K566" t="str">
            <v>X. Vazquez</v>
          </cell>
          <cell r="M566">
            <v>0</v>
          </cell>
          <cell r="N566">
            <v>0</v>
          </cell>
          <cell r="O566">
            <v>0</v>
          </cell>
          <cell r="P566">
            <v>0</v>
          </cell>
          <cell r="Q566">
            <v>0</v>
          </cell>
          <cell r="R566">
            <v>0</v>
          </cell>
          <cell r="S566">
            <v>0</v>
          </cell>
          <cell r="T566">
            <v>0</v>
          </cell>
          <cell r="U566">
            <v>0</v>
          </cell>
          <cell r="V566">
            <v>0</v>
          </cell>
          <cell r="W566">
            <v>0</v>
          </cell>
        </row>
        <row r="567">
          <cell r="O567">
            <v>0</v>
          </cell>
          <cell r="P567">
            <v>0</v>
          </cell>
          <cell r="Q567">
            <v>0</v>
          </cell>
          <cell r="R567">
            <v>0</v>
          </cell>
          <cell r="S567">
            <v>0</v>
          </cell>
          <cell r="T567">
            <v>0</v>
          </cell>
          <cell r="U567">
            <v>0</v>
          </cell>
          <cell r="V567">
            <v>0</v>
          </cell>
          <cell r="W567">
            <v>0</v>
          </cell>
        </row>
        <row r="568">
          <cell r="I568" t="str">
            <v>ETIWANDA ADD 1 12KV CKT</v>
          </cell>
          <cell r="J568">
            <v>41061</v>
          </cell>
          <cell r="K568" t="e">
            <v>#N/A</v>
          </cell>
          <cell r="M568">
            <v>0</v>
          </cell>
          <cell r="N568">
            <v>0</v>
          </cell>
          <cell r="O568">
            <v>0</v>
          </cell>
          <cell r="P568">
            <v>0</v>
          </cell>
          <cell r="Q568">
            <v>100000</v>
          </cell>
          <cell r="R568">
            <v>110000</v>
          </cell>
          <cell r="S568">
            <v>0</v>
          </cell>
          <cell r="T568">
            <v>0</v>
          </cell>
          <cell r="U568">
            <v>0</v>
          </cell>
          <cell r="V568">
            <v>0</v>
          </cell>
          <cell r="W568">
            <v>0</v>
          </cell>
        </row>
        <row r="569">
          <cell r="O569">
            <v>0</v>
          </cell>
          <cell r="P569">
            <v>0</v>
          </cell>
          <cell r="Q569">
            <v>100000</v>
          </cell>
          <cell r="R569">
            <v>110000</v>
          </cell>
          <cell r="S569">
            <v>0</v>
          </cell>
          <cell r="T569">
            <v>0</v>
          </cell>
          <cell r="U569">
            <v>0</v>
          </cell>
          <cell r="V569">
            <v>0</v>
          </cell>
          <cell r="W569">
            <v>0</v>
          </cell>
        </row>
        <row r="570">
          <cell r="H570" t="str">
            <v>800063644</v>
          </cell>
          <cell r="I570" t="str">
            <v>SAN BERNARDINO: INCREASE CAPACITY FROM 28 TO 56MVA. ADD 3 POS EQUIP 1 12KV</v>
          </cell>
          <cell r="J570">
            <v>39600</v>
          </cell>
          <cell r="K570" t="str">
            <v>X. Vazquez</v>
          </cell>
          <cell r="M570">
            <v>0</v>
          </cell>
          <cell r="N570">
            <v>0</v>
          </cell>
          <cell r="O570">
            <v>0</v>
          </cell>
          <cell r="P570">
            <v>0</v>
          </cell>
          <cell r="Q570">
            <v>0</v>
          </cell>
          <cell r="R570">
            <v>0</v>
          </cell>
          <cell r="S570">
            <v>0</v>
          </cell>
          <cell r="T570">
            <v>0</v>
          </cell>
          <cell r="U570">
            <v>0</v>
          </cell>
          <cell r="V570">
            <v>0</v>
          </cell>
          <cell r="W570">
            <v>0</v>
          </cell>
        </row>
        <row r="571">
          <cell r="O571">
            <v>0</v>
          </cell>
          <cell r="P571">
            <v>0</v>
          </cell>
          <cell r="Q571">
            <v>0</v>
          </cell>
          <cell r="R571">
            <v>0</v>
          </cell>
          <cell r="S571">
            <v>0</v>
          </cell>
          <cell r="T571">
            <v>0</v>
          </cell>
          <cell r="U571">
            <v>0</v>
          </cell>
          <cell r="V571">
            <v>0</v>
          </cell>
          <cell r="W571">
            <v>0</v>
          </cell>
        </row>
        <row r="572">
          <cell r="H572" t="str">
            <v>800063180</v>
          </cell>
          <cell r="I572" t="str">
            <v>TULARE SUB-INCREASE TRANSFORMER CAPACITY FROM 106.4 TO 112 MVA ADD 1 12KV CKT</v>
          </cell>
          <cell r="J572">
            <v>39965</v>
          </cell>
          <cell r="K572" t="str">
            <v>X. Vazquez</v>
          </cell>
          <cell r="M572">
            <v>0</v>
          </cell>
          <cell r="N572">
            <v>0</v>
          </cell>
          <cell r="O572">
            <v>800000</v>
          </cell>
          <cell r="P572">
            <v>0</v>
          </cell>
          <cell r="Q572">
            <v>0</v>
          </cell>
          <cell r="R572">
            <v>0</v>
          </cell>
          <cell r="S572">
            <v>0</v>
          </cell>
          <cell r="T572">
            <v>0</v>
          </cell>
          <cell r="U572">
            <v>0</v>
          </cell>
          <cell r="V572">
            <v>0</v>
          </cell>
          <cell r="W572">
            <v>0</v>
          </cell>
        </row>
        <row r="573">
          <cell r="O573">
            <v>800000</v>
          </cell>
          <cell r="P573">
            <v>0</v>
          </cell>
          <cell r="Q573">
            <v>0</v>
          </cell>
          <cell r="R573">
            <v>0</v>
          </cell>
          <cell r="S573">
            <v>0</v>
          </cell>
          <cell r="T573">
            <v>0</v>
          </cell>
          <cell r="U573">
            <v>0</v>
          </cell>
          <cell r="V573">
            <v>0</v>
          </cell>
          <cell r="W573">
            <v>0</v>
          </cell>
        </row>
        <row r="574">
          <cell r="I574" t="str">
            <v>CAL CITY : INSTALL 1 12KV CKT POS</v>
          </cell>
          <cell r="J574">
            <v>40695</v>
          </cell>
          <cell r="K574" t="e">
            <v>#N/A</v>
          </cell>
          <cell r="M574">
            <v>0</v>
          </cell>
          <cell r="N574">
            <v>0</v>
          </cell>
          <cell r="O574">
            <v>0</v>
          </cell>
          <cell r="P574">
            <v>100000</v>
          </cell>
          <cell r="Q574">
            <v>100000</v>
          </cell>
          <cell r="R574">
            <v>0</v>
          </cell>
          <cell r="S574">
            <v>0</v>
          </cell>
          <cell r="T574">
            <v>0</v>
          </cell>
          <cell r="U574">
            <v>0</v>
          </cell>
          <cell r="V574">
            <v>0</v>
          </cell>
          <cell r="W574">
            <v>0</v>
          </cell>
        </row>
        <row r="575">
          <cell r="O575">
            <v>0</v>
          </cell>
          <cell r="P575">
            <v>100000</v>
          </cell>
          <cell r="Q575">
            <v>100000</v>
          </cell>
          <cell r="R575">
            <v>0</v>
          </cell>
          <cell r="S575">
            <v>0</v>
          </cell>
          <cell r="T575">
            <v>0</v>
          </cell>
          <cell r="U575">
            <v>0</v>
          </cell>
          <cell r="V575">
            <v>0</v>
          </cell>
          <cell r="W575">
            <v>0</v>
          </cell>
        </row>
        <row r="576">
          <cell r="I576" t="str">
            <v>BROWNING: INCREASE CAPACITY FROM 13 TO 24MVA</v>
          </cell>
          <cell r="J576">
            <v>40695</v>
          </cell>
          <cell r="K576" t="e">
            <v>#N/A</v>
          </cell>
          <cell r="M576">
            <v>0</v>
          </cell>
          <cell r="N576">
            <v>0</v>
          </cell>
          <cell r="O576">
            <v>0</v>
          </cell>
          <cell r="P576">
            <v>1000000</v>
          </cell>
          <cell r="Q576">
            <v>1100000</v>
          </cell>
          <cell r="R576">
            <v>0</v>
          </cell>
          <cell r="S576">
            <v>0</v>
          </cell>
          <cell r="T576">
            <v>0</v>
          </cell>
          <cell r="U576">
            <v>0</v>
          </cell>
          <cell r="V576">
            <v>0</v>
          </cell>
          <cell r="W576">
            <v>0</v>
          </cell>
        </row>
        <row r="577">
          <cell r="O577">
            <v>0</v>
          </cell>
          <cell r="P577">
            <v>1000000</v>
          </cell>
          <cell r="Q577">
            <v>1100000</v>
          </cell>
          <cell r="R577">
            <v>0</v>
          </cell>
          <cell r="S577">
            <v>0</v>
          </cell>
          <cell r="T577">
            <v>0</v>
          </cell>
          <cell r="U577">
            <v>0</v>
          </cell>
          <cell r="V577">
            <v>0</v>
          </cell>
          <cell r="W577">
            <v>0</v>
          </cell>
        </row>
        <row r="578">
          <cell r="H578" t="str">
            <v>800205235</v>
          </cell>
          <cell r="I578" t="str">
            <v>BLOOMINGTON : INSTALL 1 12KV CKT POS</v>
          </cell>
          <cell r="J578">
            <v>40695</v>
          </cell>
          <cell r="K578" t="e">
            <v>#N/A</v>
          </cell>
          <cell r="M578">
            <v>0</v>
          </cell>
          <cell r="N578">
            <v>0</v>
          </cell>
          <cell r="O578">
            <v>100000</v>
          </cell>
          <cell r="P578">
            <v>100000</v>
          </cell>
          <cell r="Q578">
            <v>100000</v>
          </cell>
          <cell r="R578">
            <v>0</v>
          </cell>
          <cell r="S578">
            <v>0</v>
          </cell>
          <cell r="T578">
            <v>0</v>
          </cell>
          <cell r="U578">
            <v>0</v>
          </cell>
          <cell r="V578">
            <v>0</v>
          </cell>
          <cell r="W578">
            <v>0</v>
          </cell>
        </row>
        <row r="579">
          <cell r="O579">
            <v>100000</v>
          </cell>
          <cell r="P579">
            <v>100000</v>
          </cell>
          <cell r="Q579">
            <v>100000</v>
          </cell>
          <cell r="R579">
            <v>0</v>
          </cell>
          <cell r="S579">
            <v>0</v>
          </cell>
          <cell r="T579">
            <v>0</v>
          </cell>
          <cell r="U579">
            <v>0</v>
          </cell>
          <cell r="V579">
            <v>0</v>
          </cell>
          <cell r="W579">
            <v>0</v>
          </cell>
        </row>
        <row r="580">
          <cell r="I580" t="str">
            <v>TRASK: INSTALL 1 12KV CKT POS</v>
          </cell>
          <cell r="J580">
            <v>40695</v>
          </cell>
          <cell r="K580" t="e">
            <v>#N/A</v>
          </cell>
          <cell r="M580">
            <v>0</v>
          </cell>
          <cell r="N580">
            <v>0</v>
          </cell>
          <cell r="O580">
            <v>0</v>
          </cell>
          <cell r="P580">
            <v>100000</v>
          </cell>
          <cell r="Q580">
            <v>100000</v>
          </cell>
          <cell r="R580">
            <v>0</v>
          </cell>
          <cell r="S580">
            <v>0</v>
          </cell>
          <cell r="T580">
            <v>0</v>
          </cell>
          <cell r="U580">
            <v>0</v>
          </cell>
          <cell r="V580">
            <v>0</v>
          </cell>
          <cell r="W580">
            <v>0</v>
          </cell>
        </row>
        <row r="581">
          <cell r="O581">
            <v>0</v>
          </cell>
          <cell r="P581">
            <v>100000</v>
          </cell>
          <cell r="Q581">
            <v>100000</v>
          </cell>
          <cell r="R581">
            <v>0</v>
          </cell>
          <cell r="S581">
            <v>0</v>
          </cell>
          <cell r="T581">
            <v>0</v>
          </cell>
          <cell r="U581">
            <v>0</v>
          </cell>
          <cell r="V581">
            <v>0</v>
          </cell>
          <cell r="W581">
            <v>0</v>
          </cell>
        </row>
        <row r="582">
          <cell r="I582" t="str">
            <v>SUN CITY: INSTALL 1 12KV CKT POS</v>
          </cell>
          <cell r="J582">
            <v>40695</v>
          </cell>
          <cell r="K582" t="e">
            <v>#N/A</v>
          </cell>
          <cell r="M582">
            <v>0</v>
          </cell>
          <cell r="N582">
            <v>0</v>
          </cell>
          <cell r="O582">
            <v>0</v>
          </cell>
          <cell r="P582">
            <v>100000</v>
          </cell>
          <cell r="Q582">
            <v>100000</v>
          </cell>
          <cell r="R582">
            <v>0</v>
          </cell>
          <cell r="S582">
            <v>0</v>
          </cell>
          <cell r="T582">
            <v>0</v>
          </cell>
          <cell r="U582">
            <v>0</v>
          </cell>
          <cell r="V582">
            <v>0</v>
          </cell>
          <cell r="W582">
            <v>0</v>
          </cell>
        </row>
        <row r="583">
          <cell r="O583">
            <v>0</v>
          </cell>
          <cell r="P583">
            <v>100000</v>
          </cell>
          <cell r="Q583">
            <v>100000</v>
          </cell>
          <cell r="R583">
            <v>0</v>
          </cell>
          <cell r="S583">
            <v>0</v>
          </cell>
          <cell r="T583">
            <v>0</v>
          </cell>
          <cell r="U583">
            <v>0</v>
          </cell>
          <cell r="V583">
            <v>0</v>
          </cell>
          <cell r="W583">
            <v>0</v>
          </cell>
        </row>
        <row r="584">
          <cell r="I584" t="str">
            <v>SAN BERNARDINO : INSTALL 1 12KV CKT POS</v>
          </cell>
          <cell r="J584">
            <v>40695</v>
          </cell>
          <cell r="K584" t="e">
            <v>#N/A</v>
          </cell>
          <cell r="M584">
            <v>0</v>
          </cell>
          <cell r="N584">
            <v>0</v>
          </cell>
          <cell r="O584">
            <v>0</v>
          </cell>
          <cell r="P584">
            <v>100000</v>
          </cell>
          <cell r="Q584">
            <v>100000</v>
          </cell>
          <cell r="R584">
            <v>0</v>
          </cell>
          <cell r="S584">
            <v>0</v>
          </cell>
          <cell r="T584">
            <v>0</v>
          </cell>
          <cell r="U584">
            <v>0</v>
          </cell>
          <cell r="V584">
            <v>0</v>
          </cell>
          <cell r="W584">
            <v>0</v>
          </cell>
        </row>
        <row r="585">
          <cell r="O585">
            <v>0</v>
          </cell>
          <cell r="P585">
            <v>100000</v>
          </cell>
          <cell r="Q585">
            <v>100000</v>
          </cell>
          <cell r="R585">
            <v>0</v>
          </cell>
          <cell r="S585">
            <v>0</v>
          </cell>
          <cell r="T585">
            <v>0</v>
          </cell>
          <cell r="U585">
            <v>0</v>
          </cell>
          <cell r="V585">
            <v>0</v>
          </cell>
          <cell r="W585">
            <v>0</v>
          </cell>
        </row>
        <row r="586">
          <cell r="I586" t="str">
            <v>OLIVE LAKE: INCREASE CAPACITY FROM 10.5 TO 24.5</v>
          </cell>
          <cell r="J586">
            <v>40695</v>
          </cell>
          <cell r="K586" t="e">
            <v>#N/A</v>
          </cell>
          <cell r="M586">
            <v>0</v>
          </cell>
          <cell r="N586">
            <v>0</v>
          </cell>
          <cell r="O586">
            <v>0</v>
          </cell>
          <cell r="P586">
            <v>600000</v>
          </cell>
          <cell r="Q586">
            <v>600000</v>
          </cell>
          <cell r="R586">
            <v>0</v>
          </cell>
          <cell r="S586">
            <v>0</v>
          </cell>
          <cell r="T586">
            <v>0</v>
          </cell>
          <cell r="U586">
            <v>0</v>
          </cell>
          <cell r="V586">
            <v>0</v>
          </cell>
          <cell r="W586">
            <v>0</v>
          </cell>
        </row>
        <row r="587">
          <cell r="O587">
            <v>0</v>
          </cell>
          <cell r="P587">
            <v>600000</v>
          </cell>
          <cell r="Q587">
            <v>600000</v>
          </cell>
          <cell r="R587">
            <v>0</v>
          </cell>
          <cell r="S587">
            <v>0</v>
          </cell>
          <cell r="T587">
            <v>0</v>
          </cell>
          <cell r="U587">
            <v>0</v>
          </cell>
          <cell r="V587">
            <v>0</v>
          </cell>
          <cell r="W587">
            <v>0</v>
          </cell>
        </row>
        <row r="588">
          <cell r="I588" t="str">
            <v>OCEANVIEW: INCREAE CAPACITY FROM 39.34 TO 56.9 &amp; ADD 4.8MVAR CAPACITORS</v>
          </cell>
          <cell r="J588">
            <v>40695</v>
          </cell>
          <cell r="K588" t="e">
            <v>#N/A</v>
          </cell>
          <cell r="M588">
            <v>0</v>
          </cell>
          <cell r="N588">
            <v>0</v>
          </cell>
          <cell r="O588">
            <v>0</v>
          </cell>
          <cell r="P588">
            <v>800000</v>
          </cell>
          <cell r="Q588">
            <v>400000</v>
          </cell>
          <cell r="R588">
            <v>0</v>
          </cell>
          <cell r="S588">
            <v>0</v>
          </cell>
          <cell r="T588">
            <v>0</v>
          </cell>
          <cell r="U588">
            <v>0</v>
          </cell>
          <cell r="V588">
            <v>0</v>
          </cell>
          <cell r="W588">
            <v>0</v>
          </cell>
        </row>
        <row r="589">
          <cell r="O589">
            <v>0</v>
          </cell>
          <cell r="P589">
            <v>800000</v>
          </cell>
          <cell r="Q589">
            <v>400000</v>
          </cell>
          <cell r="R589">
            <v>0</v>
          </cell>
          <cell r="S589">
            <v>0</v>
          </cell>
          <cell r="T589">
            <v>0</v>
          </cell>
          <cell r="U589">
            <v>0</v>
          </cell>
          <cell r="V589">
            <v>0</v>
          </cell>
          <cell r="W589">
            <v>0</v>
          </cell>
        </row>
        <row r="590">
          <cell r="H590" t="str">
            <v>800063485</v>
          </cell>
          <cell r="I590" t="str">
            <v>NIGUEL : INSTALL 1 12KV CKT POS</v>
          </cell>
          <cell r="J590">
            <v>39965</v>
          </cell>
          <cell r="K590" t="str">
            <v>X. Vazquez</v>
          </cell>
          <cell r="M590">
            <v>0</v>
          </cell>
          <cell r="N590">
            <v>0</v>
          </cell>
          <cell r="O590">
            <v>100000</v>
          </cell>
          <cell r="P590">
            <v>0</v>
          </cell>
          <cell r="Q590">
            <v>0</v>
          </cell>
          <cell r="R590">
            <v>0</v>
          </cell>
          <cell r="S590">
            <v>0</v>
          </cell>
          <cell r="T590">
            <v>0</v>
          </cell>
          <cell r="U590">
            <v>0</v>
          </cell>
          <cell r="V590">
            <v>0</v>
          </cell>
          <cell r="W590">
            <v>0</v>
          </cell>
        </row>
        <row r="591">
          <cell r="O591">
            <v>100000</v>
          </cell>
          <cell r="P591">
            <v>0</v>
          </cell>
          <cell r="Q591">
            <v>0</v>
          </cell>
          <cell r="R591">
            <v>0</v>
          </cell>
          <cell r="S591">
            <v>0</v>
          </cell>
          <cell r="T591">
            <v>0</v>
          </cell>
          <cell r="U591">
            <v>0</v>
          </cell>
          <cell r="V591">
            <v>0</v>
          </cell>
          <cell r="W591">
            <v>0</v>
          </cell>
        </row>
        <row r="592">
          <cell r="I592" t="str">
            <v>KIMBALL : INSTALL 2 12KV CKT POS</v>
          </cell>
          <cell r="J592">
            <v>40695</v>
          </cell>
          <cell r="K592" t="e">
            <v>#N/A</v>
          </cell>
          <cell r="M592">
            <v>0</v>
          </cell>
          <cell r="N592">
            <v>0</v>
          </cell>
          <cell r="O592">
            <v>0</v>
          </cell>
          <cell r="P592">
            <v>150000</v>
          </cell>
          <cell r="Q592">
            <v>200000</v>
          </cell>
          <cell r="R592">
            <v>0</v>
          </cell>
          <cell r="S592">
            <v>0</v>
          </cell>
          <cell r="T592">
            <v>0</v>
          </cell>
          <cell r="U592">
            <v>0</v>
          </cell>
          <cell r="V592">
            <v>0</v>
          </cell>
          <cell r="W592">
            <v>0</v>
          </cell>
        </row>
        <row r="593">
          <cell r="O593">
            <v>0</v>
          </cell>
          <cell r="P593">
            <v>150000</v>
          </cell>
          <cell r="Q593">
            <v>200000</v>
          </cell>
          <cell r="R593">
            <v>0</v>
          </cell>
          <cell r="S593">
            <v>0</v>
          </cell>
          <cell r="T593">
            <v>0</v>
          </cell>
          <cell r="U593">
            <v>0</v>
          </cell>
          <cell r="V593">
            <v>0</v>
          </cell>
          <cell r="W593">
            <v>0</v>
          </cell>
        </row>
        <row r="594">
          <cell r="I594" t="str">
            <v>FILLMORE : INCREASE CAPACITY TO 50.4, ADD 6.6 MVAR CAP</v>
          </cell>
          <cell r="J594">
            <v>40695</v>
          </cell>
          <cell r="K594" t="e">
            <v>#N/A</v>
          </cell>
          <cell r="M594">
            <v>0</v>
          </cell>
          <cell r="N594">
            <v>0</v>
          </cell>
          <cell r="O594">
            <v>0</v>
          </cell>
          <cell r="P594">
            <v>1000000</v>
          </cell>
          <cell r="Q594">
            <v>1000000</v>
          </cell>
          <cell r="R594">
            <v>0</v>
          </cell>
          <cell r="S594">
            <v>0</v>
          </cell>
          <cell r="T594">
            <v>0</v>
          </cell>
          <cell r="U594">
            <v>0</v>
          </cell>
          <cell r="V594">
            <v>0</v>
          </cell>
          <cell r="W594">
            <v>0</v>
          </cell>
        </row>
        <row r="595">
          <cell r="O595">
            <v>0</v>
          </cell>
          <cell r="P595">
            <v>1000000</v>
          </cell>
          <cell r="Q595">
            <v>1000000</v>
          </cell>
          <cell r="R595">
            <v>0</v>
          </cell>
          <cell r="S595">
            <v>0</v>
          </cell>
          <cell r="T595">
            <v>0</v>
          </cell>
          <cell r="U595">
            <v>0</v>
          </cell>
          <cell r="V595">
            <v>0</v>
          </cell>
          <cell r="W595">
            <v>0</v>
          </cell>
        </row>
        <row r="596">
          <cell r="I596" t="str">
            <v>DEVERS JR.: INSTALL 1 28 MVA, 2 12KV CKT POS</v>
          </cell>
          <cell r="J596">
            <v>40695</v>
          </cell>
          <cell r="K596" t="e">
            <v>#N/A</v>
          </cell>
          <cell r="M596">
            <v>0</v>
          </cell>
          <cell r="N596">
            <v>0</v>
          </cell>
          <cell r="O596">
            <v>0</v>
          </cell>
          <cell r="P596">
            <v>150000</v>
          </cell>
          <cell r="Q596">
            <v>1350000</v>
          </cell>
          <cell r="R596">
            <v>0</v>
          </cell>
          <cell r="S596">
            <v>0</v>
          </cell>
          <cell r="T596">
            <v>0</v>
          </cell>
          <cell r="U596">
            <v>0</v>
          </cell>
          <cell r="V596">
            <v>0</v>
          </cell>
          <cell r="W596">
            <v>0</v>
          </cell>
        </row>
        <row r="597">
          <cell r="O597">
            <v>0</v>
          </cell>
          <cell r="P597">
            <v>150000</v>
          </cell>
          <cell r="Q597">
            <v>1350000</v>
          </cell>
          <cell r="R597">
            <v>0</v>
          </cell>
          <cell r="S597">
            <v>0</v>
          </cell>
          <cell r="T597">
            <v>0</v>
          </cell>
          <cell r="U597">
            <v>0</v>
          </cell>
          <cell r="V597">
            <v>0</v>
          </cell>
          <cell r="W597">
            <v>0</v>
          </cell>
        </row>
        <row r="598">
          <cell r="I598" t="str">
            <v>JEFFERSON:: INSTALL 1 12KV CKT POS</v>
          </cell>
          <cell r="J598">
            <v>40695</v>
          </cell>
          <cell r="K598" t="e">
            <v>#N/A</v>
          </cell>
          <cell r="M598">
            <v>0</v>
          </cell>
          <cell r="N598">
            <v>0</v>
          </cell>
          <cell r="O598">
            <v>0</v>
          </cell>
          <cell r="P598">
            <v>103000</v>
          </cell>
          <cell r="Q598">
            <v>90000</v>
          </cell>
          <cell r="R598">
            <v>0</v>
          </cell>
          <cell r="S598">
            <v>0</v>
          </cell>
          <cell r="T598">
            <v>0</v>
          </cell>
          <cell r="U598">
            <v>0</v>
          </cell>
          <cell r="V598">
            <v>0</v>
          </cell>
          <cell r="W598">
            <v>0</v>
          </cell>
        </row>
        <row r="599">
          <cell r="O599">
            <v>0</v>
          </cell>
          <cell r="P599">
            <v>103000</v>
          </cell>
          <cell r="Q599">
            <v>90000</v>
          </cell>
          <cell r="R599">
            <v>0</v>
          </cell>
          <cell r="S599">
            <v>0</v>
          </cell>
          <cell r="T599">
            <v>0</v>
          </cell>
          <cell r="U599">
            <v>0</v>
          </cell>
          <cell r="V599">
            <v>0</v>
          </cell>
          <cell r="W599">
            <v>0</v>
          </cell>
        </row>
        <row r="600">
          <cell r="I600" t="str">
            <v>LINDSAY: REMOVE NO3 66/4KV BANK, BREAKERS,</v>
          </cell>
          <cell r="J600">
            <v>42887</v>
          </cell>
          <cell r="K600" t="e">
            <v>#N/A</v>
          </cell>
          <cell r="M600">
            <v>0</v>
          </cell>
          <cell r="N600">
            <v>0</v>
          </cell>
          <cell r="O600">
            <v>0</v>
          </cell>
          <cell r="P600">
            <v>200000</v>
          </cell>
          <cell r="Q600">
            <v>0</v>
          </cell>
          <cell r="R600">
            <v>0</v>
          </cell>
          <cell r="S600">
            <v>0</v>
          </cell>
          <cell r="T600">
            <v>0</v>
          </cell>
          <cell r="U600">
            <v>0</v>
          </cell>
          <cell r="V600">
            <v>0</v>
          </cell>
          <cell r="W600">
            <v>200000</v>
          </cell>
        </row>
        <row r="601">
          <cell r="O601">
            <v>0</v>
          </cell>
          <cell r="P601">
            <v>200000</v>
          </cell>
          <cell r="Q601">
            <v>0</v>
          </cell>
          <cell r="R601">
            <v>0</v>
          </cell>
          <cell r="S601">
            <v>0</v>
          </cell>
          <cell r="T601">
            <v>0</v>
          </cell>
          <cell r="U601">
            <v>0</v>
          </cell>
          <cell r="V601">
            <v>0</v>
          </cell>
          <cell r="W601">
            <v>200000</v>
          </cell>
        </row>
        <row r="602">
          <cell r="I602" t="str">
            <v>NIGUEL : REPLACE TR BANK # 4 AND INSTALL 1 12KV CKT POS</v>
          </cell>
          <cell r="J602">
            <v>40330</v>
          </cell>
          <cell r="K602" t="e">
            <v>#N/A</v>
          </cell>
          <cell r="M602">
            <v>0</v>
          </cell>
          <cell r="N602">
            <v>0</v>
          </cell>
          <cell r="O602">
            <v>0</v>
          </cell>
          <cell r="P602">
            <v>1175000</v>
          </cell>
          <cell r="Q602">
            <v>0</v>
          </cell>
          <cell r="R602">
            <v>0</v>
          </cell>
          <cell r="S602">
            <v>0</v>
          </cell>
          <cell r="T602">
            <v>0</v>
          </cell>
          <cell r="U602">
            <v>0</v>
          </cell>
          <cell r="V602">
            <v>0</v>
          </cell>
          <cell r="W602">
            <v>0</v>
          </cell>
        </row>
        <row r="603">
          <cell r="O603">
            <v>0</v>
          </cell>
          <cell r="P603">
            <v>1175000</v>
          </cell>
          <cell r="Q603">
            <v>0</v>
          </cell>
          <cell r="R603">
            <v>0</v>
          </cell>
          <cell r="S603">
            <v>0</v>
          </cell>
          <cell r="T603">
            <v>0</v>
          </cell>
          <cell r="U603">
            <v>0</v>
          </cell>
          <cell r="V603">
            <v>0</v>
          </cell>
          <cell r="W603">
            <v>0</v>
          </cell>
        </row>
        <row r="604">
          <cell r="I604" t="str">
            <v>LAFAYETTE: INCREASE CAPACITY TO 73.4MVA, ADD 1 12KV CKT POS &amp; 4.8MVAR CAP</v>
          </cell>
          <cell r="J604">
            <v>40330</v>
          </cell>
          <cell r="K604" t="e">
            <v>#N/A</v>
          </cell>
          <cell r="M604">
            <v>0</v>
          </cell>
          <cell r="N604">
            <v>0</v>
          </cell>
          <cell r="O604">
            <v>0</v>
          </cell>
          <cell r="P604">
            <v>700000</v>
          </cell>
          <cell r="Q604">
            <v>0</v>
          </cell>
          <cell r="R604">
            <v>0</v>
          </cell>
          <cell r="S604">
            <v>0</v>
          </cell>
          <cell r="T604">
            <v>0</v>
          </cell>
          <cell r="U604">
            <v>0</v>
          </cell>
          <cell r="V604">
            <v>0</v>
          </cell>
          <cell r="W604">
            <v>0</v>
          </cell>
        </row>
        <row r="605">
          <cell r="O605">
            <v>0</v>
          </cell>
          <cell r="P605">
            <v>700000</v>
          </cell>
          <cell r="Q605">
            <v>0</v>
          </cell>
          <cell r="R605">
            <v>0</v>
          </cell>
          <cell r="S605">
            <v>0</v>
          </cell>
          <cell r="T605">
            <v>0</v>
          </cell>
          <cell r="U605">
            <v>0</v>
          </cell>
          <cell r="V605">
            <v>0</v>
          </cell>
          <cell r="W605">
            <v>0</v>
          </cell>
        </row>
        <row r="606">
          <cell r="H606">
            <v>800063724</v>
          </cell>
          <cell r="I606" t="str">
            <v>MURRIETA SUB</v>
          </cell>
          <cell r="J606">
            <v>39965</v>
          </cell>
          <cell r="K606" t="str">
            <v>X. Vazquez</v>
          </cell>
          <cell r="M606">
            <v>0</v>
          </cell>
          <cell r="N606">
            <v>0</v>
          </cell>
          <cell r="O606">
            <v>90000</v>
          </cell>
          <cell r="P606">
            <v>0</v>
          </cell>
          <cell r="Q606">
            <v>0</v>
          </cell>
          <cell r="R606">
            <v>0</v>
          </cell>
          <cell r="S606">
            <v>0</v>
          </cell>
          <cell r="T606">
            <v>0</v>
          </cell>
          <cell r="U606">
            <v>0</v>
          </cell>
          <cell r="V606">
            <v>0</v>
          </cell>
          <cell r="W606">
            <v>0</v>
          </cell>
        </row>
        <row r="607">
          <cell r="O607">
            <v>90000</v>
          </cell>
          <cell r="P607">
            <v>0</v>
          </cell>
          <cell r="Q607">
            <v>0</v>
          </cell>
          <cell r="R607">
            <v>0</v>
          </cell>
          <cell r="S607">
            <v>0</v>
          </cell>
          <cell r="T607">
            <v>0</v>
          </cell>
          <cell r="U607">
            <v>0</v>
          </cell>
          <cell r="V607">
            <v>0</v>
          </cell>
          <cell r="W607">
            <v>0</v>
          </cell>
        </row>
        <row r="608">
          <cell r="I608" t="str">
            <v>VISALIA: REMOVE 4KV BANK, BREAKERS,</v>
          </cell>
          <cell r="J608">
            <v>40330</v>
          </cell>
          <cell r="K608" t="e">
            <v>#N/A</v>
          </cell>
          <cell r="M608">
            <v>0</v>
          </cell>
          <cell r="N608">
            <v>0</v>
          </cell>
          <cell r="O608">
            <v>0</v>
          </cell>
          <cell r="P608">
            <v>200000</v>
          </cell>
          <cell r="Q608">
            <v>0</v>
          </cell>
          <cell r="R608">
            <v>0</v>
          </cell>
          <cell r="S608">
            <v>0</v>
          </cell>
          <cell r="T608">
            <v>0</v>
          </cell>
          <cell r="U608">
            <v>0</v>
          </cell>
          <cell r="V608">
            <v>0</v>
          </cell>
          <cell r="W608">
            <v>0</v>
          </cell>
        </row>
        <row r="609">
          <cell r="O609">
            <v>0</v>
          </cell>
          <cell r="P609">
            <v>200000</v>
          </cell>
          <cell r="Q609">
            <v>0</v>
          </cell>
          <cell r="R609">
            <v>0</v>
          </cell>
          <cell r="S609">
            <v>0</v>
          </cell>
          <cell r="T609">
            <v>0</v>
          </cell>
          <cell r="U609">
            <v>0</v>
          </cell>
          <cell r="V609">
            <v>0</v>
          </cell>
          <cell r="W609">
            <v>0</v>
          </cell>
        </row>
        <row r="610">
          <cell r="H610" t="str">
            <v>800063522</v>
          </cell>
          <cell r="I610" t="str">
            <v>AULD SUB; ADD 1-12KV CKT POS</v>
          </cell>
          <cell r="J610">
            <v>39965</v>
          </cell>
          <cell r="K610" t="str">
            <v>X. Vazquez</v>
          </cell>
          <cell r="M610">
            <v>0</v>
          </cell>
          <cell r="N610">
            <v>0</v>
          </cell>
          <cell r="O610">
            <v>211000</v>
          </cell>
          <cell r="P610">
            <v>0</v>
          </cell>
          <cell r="Q610">
            <v>0</v>
          </cell>
          <cell r="R610">
            <v>0</v>
          </cell>
          <cell r="S610">
            <v>0</v>
          </cell>
          <cell r="T610">
            <v>0</v>
          </cell>
          <cell r="U610">
            <v>0</v>
          </cell>
          <cell r="V610">
            <v>0</v>
          </cell>
          <cell r="W610">
            <v>0</v>
          </cell>
        </row>
        <row r="611">
          <cell r="O611">
            <v>211000</v>
          </cell>
          <cell r="P611">
            <v>0</v>
          </cell>
          <cell r="Q611">
            <v>0</v>
          </cell>
          <cell r="R611">
            <v>0</v>
          </cell>
          <cell r="S611">
            <v>0</v>
          </cell>
          <cell r="T611">
            <v>0</v>
          </cell>
          <cell r="U611">
            <v>0</v>
          </cell>
          <cell r="V611">
            <v>0</v>
          </cell>
          <cell r="W611">
            <v>0</v>
          </cell>
        </row>
        <row r="612">
          <cell r="H612" t="str">
            <v>800063137</v>
          </cell>
          <cell r="I612" t="str">
            <v>HANFORD: INSTALL TEMPORARY 28MVA BAK TO BE RETIRED IN 2011.</v>
          </cell>
          <cell r="J612">
            <v>39965</v>
          </cell>
          <cell r="K612" t="str">
            <v>X. Vazquez</v>
          </cell>
          <cell r="M612">
            <v>0</v>
          </cell>
          <cell r="N612">
            <v>0</v>
          </cell>
          <cell r="O612">
            <v>4782000</v>
          </cell>
          <cell r="P612">
            <v>0</v>
          </cell>
          <cell r="Q612">
            <v>0</v>
          </cell>
          <cell r="R612">
            <v>0</v>
          </cell>
          <cell r="S612">
            <v>0</v>
          </cell>
          <cell r="T612">
            <v>0</v>
          </cell>
          <cell r="U612">
            <v>0</v>
          </cell>
          <cell r="V612">
            <v>0</v>
          </cell>
          <cell r="W612">
            <v>0</v>
          </cell>
        </row>
        <row r="613">
          <cell r="O613">
            <v>4782000</v>
          </cell>
          <cell r="P613">
            <v>0</v>
          </cell>
          <cell r="Q613">
            <v>0</v>
          </cell>
          <cell r="R613">
            <v>0</v>
          </cell>
          <cell r="S613">
            <v>0</v>
          </cell>
          <cell r="T613">
            <v>0</v>
          </cell>
          <cell r="U613">
            <v>0</v>
          </cell>
          <cell r="V613">
            <v>0</v>
          </cell>
          <cell r="W613">
            <v>0</v>
          </cell>
        </row>
        <row r="614">
          <cell r="H614" t="str">
            <v>800063739</v>
          </cell>
          <cell r="I614" t="str">
            <v>JEFFERSON : INSTALL 1 12KV CKT POS</v>
          </cell>
          <cell r="J614">
            <v>39965</v>
          </cell>
          <cell r="K614" t="str">
            <v>X. Vazquez</v>
          </cell>
          <cell r="M614">
            <v>0</v>
          </cell>
          <cell r="N614">
            <v>0</v>
          </cell>
          <cell r="O614">
            <v>300000</v>
          </cell>
          <cell r="P614">
            <v>0</v>
          </cell>
          <cell r="Q614">
            <v>0</v>
          </cell>
          <cell r="R614">
            <v>0</v>
          </cell>
          <cell r="S614">
            <v>0</v>
          </cell>
          <cell r="T614">
            <v>0</v>
          </cell>
          <cell r="U614">
            <v>0</v>
          </cell>
          <cell r="V614">
            <v>0</v>
          </cell>
          <cell r="W614">
            <v>0</v>
          </cell>
        </row>
        <row r="615">
          <cell r="O615">
            <v>300000</v>
          </cell>
          <cell r="P615">
            <v>0</v>
          </cell>
          <cell r="Q615">
            <v>0</v>
          </cell>
          <cell r="R615">
            <v>0</v>
          </cell>
          <cell r="S615">
            <v>0</v>
          </cell>
          <cell r="T615">
            <v>0</v>
          </cell>
          <cell r="U615">
            <v>0</v>
          </cell>
          <cell r="V615">
            <v>0</v>
          </cell>
          <cell r="W615">
            <v>0</v>
          </cell>
        </row>
        <row r="616">
          <cell r="I616" t="str">
            <v>RINDGE: RETIRE SUB</v>
          </cell>
          <cell r="J616">
            <v>39965</v>
          </cell>
          <cell r="K616" t="e">
            <v>#N/A</v>
          </cell>
          <cell r="M616">
            <v>0</v>
          </cell>
          <cell r="N616">
            <v>0</v>
          </cell>
          <cell r="O616">
            <v>0</v>
          </cell>
          <cell r="P616">
            <v>0</v>
          </cell>
          <cell r="Q616">
            <v>0</v>
          </cell>
          <cell r="R616">
            <v>0</v>
          </cell>
          <cell r="S616">
            <v>0</v>
          </cell>
          <cell r="T616">
            <v>0</v>
          </cell>
          <cell r="U616">
            <v>0</v>
          </cell>
          <cell r="V616">
            <v>0</v>
          </cell>
          <cell r="W616">
            <v>0</v>
          </cell>
        </row>
        <row r="617">
          <cell r="O617">
            <v>0</v>
          </cell>
          <cell r="P617">
            <v>0</v>
          </cell>
          <cell r="Q617">
            <v>0</v>
          </cell>
          <cell r="R617">
            <v>0</v>
          </cell>
          <cell r="S617">
            <v>0</v>
          </cell>
          <cell r="T617">
            <v>0</v>
          </cell>
          <cell r="U617">
            <v>0</v>
          </cell>
          <cell r="V617">
            <v>0</v>
          </cell>
          <cell r="W617">
            <v>0</v>
          </cell>
        </row>
        <row r="618">
          <cell r="H618" t="str">
            <v>800063475</v>
          </cell>
          <cell r="I618" t="str">
            <v>YORBA LINDA : INSTALL 1 12KV CKT POS</v>
          </cell>
          <cell r="J618">
            <v>39965</v>
          </cell>
          <cell r="K618" t="str">
            <v>X. Vazquez</v>
          </cell>
          <cell r="M618">
            <v>0</v>
          </cell>
          <cell r="N618">
            <v>0</v>
          </cell>
          <cell r="O618">
            <v>100000</v>
          </cell>
          <cell r="P618">
            <v>0</v>
          </cell>
          <cell r="Q618">
            <v>0</v>
          </cell>
          <cell r="R618">
            <v>0</v>
          </cell>
          <cell r="S618">
            <v>0</v>
          </cell>
          <cell r="T618">
            <v>0</v>
          </cell>
          <cell r="U618">
            <v>0</v>
          </cell>
          <cell r="V618">
            <v>0</v>
          </cell>
          <cell r="W618">
            <v>0</v>
          </cell>
        </row>
        <row r="619">
          <cell r="O619">
            <v>100000</v>
          </cell>
          <cell r="P619">
            <v>0</v>
          </cell>
          <cell r="Q619">
            <v>0</v>
          </cell>
          <cell r="R619">
            <v>0</v>
          </cell>
          <cell r="S619">
            <v>0</v>
          </cell>
          <cell r="T619">
            <v>0</v>
          </cell>
          <cell r="U619">
            <v>0</v>
          </cell>
          <cell r="V619">
            <v>0</v>
          </cell>
          <cell r="W619">
            <v>0</v>
          </cell>
        </row>
        <row r="620">
          <cell r="H620" t="str">
            <v>800062974</v>
          </cell>
          <cell r="I620" t="str">
            <v>BARRE : EXTEND RACK, INSTALL CABLE TRENCH AND EQUIP 1 12KV CKT POS.</v>
          </cell>
          <cell r="J620">
            <v>39965</v>
          </cell>
          <cell r="K620" t="str">
            <v>X. Vazquez</v>
          </cell>
          <cell r="M620">
            <v>0</v>
          </cell>
          <cell r="N620">
            <v>0</v>
          </cell>
          <cell r="O620">
            <v>264000</v>
          </cell>
          <cell r="P620">
            <v>0</v>
          </cell>
          <cell r="Q620">
            <v>0</v>
          </cell>
          <cell r="R620">
            <v>0</v>
          </cell>
          <cell r="S620">
            <v>0</v>
          </cell>
          <cell r="T620">
            <v>0</v>
          </cell>
          <cell r="U620">
            <v>0</v>
          </cell>
          <cell r="V620">
            <v>0</v>
          </cell>
          <cell r="W620">
            <v>0</v>
          </cell>
        </row>
        <row r="621">
          <cell r="O621">
            <v>264000</v>
          </cell>
          <cell r="P621">
            <v>0</v>
          </cell>
          <cell r="Q621">
            <v>0</v>
          </cell>
          <cell r="R621">
            <v>0</v>
          </cell>
          <cell r="S621">
            <v>0</v>
          </cell>
          <cell r="T621">
            <v>0</v>
          </cell>
          <cell r="U621">
            <v>0</v>
          </cell>
          <cell r="V621">
            <v>0</v>
          </cell>
          <cell r="W621">
            <v>0</v>
          </cell>
        </row>
        <row r="622">
          <cell r="H622" t="str">
            <v>800063775</v>
          </cell>
          <cell r="I622" t="str">
            <v>INDIAN WELLS: INSTALL 1 12KV CKT POS</v>
          </cell>
          <cell r="J622">
            <v>39965</v>
          </cell>
          <cell r="K622" t="str">
            <v>X. Vazquez</v>
          </cell>
          <cell r="M622">
            <v>0</v>
          </cell>
          <cell r="N622">
            <v>0</v>
          </cell>
          <cell r="O622">
            <v>72000</v>
          </cell>
          <cell r="P622">
            <v>0</v>
          </cell>
          <cell r="Q622">
            <v>0</v>
          </cell>
          <cell r="R622">
            <v>0</v>
          </cell>
          <cell r="S622">
            <v>0</v>
          </cell>
          <cell r="T622">
            <v>0</v>
          </cell>
          <cell r="U622">
            <v>0</v>
          </cell>
          <cell r="V622">
            <v>0</v>
          </cell>
          <cell r="W622">
            <v>0</v>
          </cell>
        </row>
        <row r="623">
          <cell r="O623">
            <v>72000</v>
          </cell>
          <cell r="P623">
            <v>0</v>
          </cell>
          <cell r="Q623">
            <v>0</v>
          </cell>
          <cell r="R623">
            <v>0</v>
          </cell>
          <cell r="S623">
            <v>0</v>
          </cell>
          <cell r="T623">
            <v>0</v>
          </cell>
          <cell r="U623">
            <v>0</v>
          </cell>
          <cell r="V623">
            <v>0</v>
          </cell>
          <cell r="W623">
            <v>0</v>
          </cell>
        </row>
        <row r="624">
          <cell r="H624">
            <v>800062997</v>
          </cell>
          <cell r="I624" t="str">
            <v>JOHANNA : INSTALL 1 12KV CKT POS</v>
          </cell>
          <cell r="J624">
            <v>39965</v>
          </cell>
          <cell r="K624" t="str">
            <v>X. Vazquez</v>
          </cell>
          <cell r="M624">
            <v>0</v>
          </cell>
          <cell r="N624">
            <v>0</v>
          </cell>
          <cell r="O624">
            <v>180000</v>
          </cell>
          <cell r="P624">
            <v>0</v>
          </cell>
          <cell r="Q624">
            <v>0</v>
          </cell>
          <cell r="R624">
            <v>0</v>
          </cell>
          <cell r="S624">
            <v>0</v>
          </cell>
          <cell r="T624">
            <v>0</v>
          </cell>
          <cell r="U624">
            <v>0</v>
          </cell>
          <cell r="V624">
            <v>0</v>
          </cell>
          <cell r="W624">
            <v>0</v>
          </cell>
        </row>
        <row r="625">
          <cell r="O625">
            <v>180000</v>
          </cell>
          <cell r="P625">
            <v>0</v>
          </cell>
          <cell r="Q625">
            <v>0</v>
          </cell>
          <cell r="R625">
            <v>0</v>
          </cell>
          <cell r="S625">
            <v>0</v>
          </cell>
          <cell r="T625">
            <v>0</v>
          </cell>
          <cell r="U625">
            <v>0</v>
          </cell>
          <cell r="V625">
            <v>0</v>
          </cell>
          <cell r="W625">
            <v>0</v>
          </cell>
        </row>
        <row r="626">
          <cell r="H626">
            <v>800063274</v>
          </cell>
          <cell r="I626" t="str">
            <v>OAK PARK : INSTALL 1 12KV CKT POS</v>
          </cell>
          <cell r="J626">
            <v>39965</v>
          </cell>
          <cell r="K626" t="str">
            <v>X. Vazquez</v>
          </cell>
          <cell r="M626">
            <v>0</v>
          </cell>
          <cell r="N626">
            <v>0</v>
          </cell>
          <cell r="O626">
            <v>100000</v>
          </cell>
          <cell r="P626">
            <v>0</v>
          </cell>
          <cell r="Q626">
            <v>0</v>
          </cell>
          <cell r="R626">
            <v>0</v>
          </cell>
          <cell r="S626">
            <v>0</v>
          </cell>
          <cell r="T626">
            <v>0</v>
          </cell>
          <cell r="U626">
            <v>0</v>
          </cell>
          <cell r="V626">
            <v>0</v>
          </cell>
          <cell r="W626">
            <v>0</v>
          </cell>
        </row>
        <row r="627">
          <cell r="O627">
            <v>100000</v>
          </cell>
          <cell r="P627">
            <v>0</v>
          </cell>
          <cell r="Q627">
            <v>0</v>
          </cell>
          <cell r="R627">
            <v>0</v>
          </cell>
          <cell r="S627">
            <v>0</v>
          </cell>
          <cell r="T627">
            <v>0</v>
          </cell>
          <cell r="U627">
            <v>0</v>
          </cell>
          <cell r="V627">
            <v>0</v>
          </cell>
          <cell r="W627">
            <v>0</v>
          </cell>
        </row>
        <row r="628">
          <cell r="H628" t="str">
            <v>800063573</v>
          </cell>
          <cell r="I628" t="str">
            <v>TORTILLA : INSTALL 1 12KV CKT POS</v>
          </cell>
          <cell r="J628">
            <v>39965</v>
          </cell>
          <cell r="K628" t="str">
            <v>X. Vazquez</v>
          </cell>
          <cell r="M628">
            <v>0</v>
          </cell>
          <cell r="N628">
            <v>0</v>
          </cell>
          <cell r="O628">
            <v>60000</v>
          </cell>
          <cell r="P628">
            <v>0</v>
          </cell>
          <cell r="Q628">
            <v>0</v>
          </cell>
          <cell r="R628">
            <v>0</v>
          </cell>
          <cell r="S628">
            <v>0</v>
          </cell>
          <cell r="T628">
            <v>0</v>
          </cell>
          <cell r="U628">
            <v>0</v>
          </cell>
          <cell r="V628">
            <v>0</v>
          </cell>
          <cell r="W628">
            <v>0</v>
          </cell>
        </row>
        <row r="629">
          <cell r="O629">
            <v>60000</v>
          </cell>
          <cell r="P629">
            <v>0</v>
          </cell>
          <cell r="Q629">
            <v>0</v>
          </cell>
          <cell r="R629">
            <v>0</v>
          </cell>
          <cell r="S629">
            <v>0</v>
          </cell>
          <cell r="T629">
            <v>0</v>
          </cell>
          <cell r="U629">
            <v>0</v>
          </cell>
          <cell r="V629">
            <v>0</v>
          </cell>
          <cell r="W629">
            <v>0</v>
          </cell>
        </row>
        <row r="630">
          <cell r="H630" t="str">
            <v>800062891</v>
          </cell>
          <cell r="I630" t="str">
            <v>VALLEY : INSTALL 1 12KV CKT POS</v>
          </cell>
          <cell r="J630">
            <v>39965</v>
          </cell>
          <cell r="K630" t="str">
            <v>X. Vazquez</v>
          </cell>
          <cell r="M630">
            <v>0</v>
          </cell>
          <cell r="N630">
            <v>0</v>
          </cell>
          <cell r="O630">
            <v>140000</v>
          </cell>
          <cell r="P630">
            <v>0</v>
          </cell>
          <cell r="Q630">
            <v>0</v>
          </cell>
          <cell r="R630">
            <v>0</v>
          </cell>
          <cell r="S630">
            <v>0</v>
          </cell>
          <cell r="T630">
            <v>0</v>
          </cell>
          <cell r="U630">
            <v>0</v>
          </cell>
          <cell r="V630">
            <v>0</v>
          </cell>
          <cell r="W630">
            <v>0</v>
          </cell>
        </row>
        <row r="631">
          <cell r="O631">
            <v>140000</v>
          </cell>
          <cell r="P631">
            <v>0</v>
          </cell>
          <cell r="Q631">
            <v>0</v>
          </cell>
          <cell r="R631">
            <v>0</v>
          </cell>
          <cell r="S631">
            <v>0</v>
          </cell>
          <cell r="T631">
            <v>0</v>
          </cell>
          <cell r="U631">
            <v>0</v>
          </cell>
          <cell r="V631">
            <v>0</v>
          </cell>
          <cell r="W631">
            <v>0</v>
          </cell>
        </row>
        <row r="632">
          <cell r="H632" t="str">
            <v>800063273</v>
          </cell>
          <cell r="I632" t="str">
            <v>OAK PARK : INSTALL 1 16KV CKT POS</v>
          </cell>
          <cell r="J632">
            <v>39600</v>
          </cell>
          <cell r="K632" t="str">
            <v>X. Vazquez</v>
          </cell>
          <cell r="M632">
            <v>0</v>
          </cell>
          <cell r="N632">
            <v>0</v>
          </cell>
          <cell r="O632">
            <v>0</v>
          </cell>
          <cell r="P632">
            <v>0</v>
          </cell>
          <cell r="Q632">
            <v>0</v>
          </cell>
          <cell r="R632">
            <v>0</v>
          </cell>
          <cell r="S632">
            <v>0</v>
          </cell>
          <cell r="T632">
            <v>0</v>
          </cell>
          <cell r="U632">
            <v>0</v>
          </cell>
          <cell r="V632">
            <v>0</v>
          </cell>
          <cell r="W632">
            <v>0</v>
          </cell>
        </row>
        <row r="633">
          <cell r="O633">
            <v>0</v>
          </cell>
          <cell r="P633">
            <v>0</v>
          </cell>
          <cell r="Q633">
            <v>0</v>
          </cell>
          <cell r="R633">
            <v>0</v>
          </cell>
          <cell r="S633">
            <v>0</v>
          </cell>
          <cell r="T633">
            <v>0</v>
          </cell>
          <cell r="U633">
            <v>0</v>
          </cell>
          <cell r="V633">
            <v>0</v>
          </cell>
          <cell r="W633">
            <v>0</v>
          </cell>
        </row>
        <row r="634">
          <cell r="H634" t="str">
            <v>800063683</v>
          </cell>
          <cell r="I634" t="str">
            <v>SKYLARK: EQUIP 1 12KV CKT POS</v>
          </cell>
          <cell r="J634">
            <v>39600</v>
          </cell>
          <cell r="K634" t="str">
            <v>X. Vazquez</v>
          </cell>
          <cell r="M634">
            <v>0</v>
          </cell>
          <cell r="N634">
            <v>0</v>
          </cell>
          <cell r="O634">
            <v>0</v>
          </cell>
          <cell r="P634">
            <v>0</v>
          </cell>
          <cell r="Q634">
            <v>0</v>
          </cell>
          <cell r="R634">
            <v>0</v>
          </cell>
          <cell r="S634">
            <v>0</v>
          </cell>
          <cell r="T634">
            <v>0</v>
          </cell>
          <cell r="U634">
            <v>0</v>
          </cell>
          <cell r="V634">
            <v>0</v>
          </cell>
          <cell r="W634">
            <v>0</v>
          </cell>
        </row>
        <row r="635">
          <cell r="O635">
            <v>0</v>
          </cell>
          <cell r="P635">
            <v>0</v>
          </cell>
          <cell r="Q635">
            <v>0</v>
          </cell>
          <cell r="R635">
            <v>0</v>
          </cell>
          <cell r="S635">
            <v>0</v>
          </cell>
          <cell r="T635">
            <v>0</v>
          </cell>
          <cell r="U635">
            <v>0</v>
          </cell>
          <cell r="V635">
            <v>0</v>
          </cell>
          <cell r="W635">
            <v>0</v>
          </cell>
        </row>
        <row r="636">
          <cell r="H636" t="str">
            <v>800063297</v>
          </cell>
          <cell r="I636" t="str">
            <v>DECLEZ : INSTALL 12KV LINE POS UGG.</v>
          </cell>
          <cell r="J636">
            <v>39600</v>
          </cell>
          <cell r="K636" t="str">
            <v>X. Vazquez</v>
          </cell>
          <cell r="M636">
            <v>0</v>
          </cell>
          <cell r="N636">
            <v>0</v>
          </cell>
          <cell r="O636">
            <v>0</v>
          </cell>
          <cell r="P636">
            <v>0</v>
          </cell>
          <cell r="Q636">
            <v>0</v>
          </cell>
          <cell r="R636">
            <v>0</v>
          </cell>
          <cell r="S636">
            <v>0</v>
          </cell>
          <cell r="T636">
            <v>0</v>
          </cell>
          <cell r="U636">
            <v>0</v>
          </cell>
          <cell r="V636">
            <v>0</v>
          </cell>
          <cell r="W636">
            <v>0</v>
          </cell>
        </row>
        <row r="637">
          <cell r="O637">
            <v>0</v>
          </cell>
          <cell r="P637">
            <v>0</v>
          </cell>
          <cell r="Q637">
            <v>0</v>
          </cell>
          <cell r="R637">
            <v>0</v>
          </cell>
          <cell r="S637">
            <v>0</v>
          </cell>
          <cell r="T637">
            <v>0</v>
          </cell>
          <cell r="U637">
            <v>0</v>
          </cell>
          <cell r="V637">
            <v>0</v>
          </cell>
          <cell r="W637">
            <v>0</v>
          </cell>
        </row>
        <row r="638">
          <cell r="H638" t="str">
            <v>800063707</v>
          </cell>
          <cell r="I638" t="str">
            <v>LITTLE LAKE; RETIRE SUB</v>
          </cell>
          <cell r="J638">
            <v>40543</v>
          </cell>
          <cell r="K638" t="str">
            <v>X. Vazquez</v>
          </cell>
          <cell r="M638">
            <v>0</v>
          </cell>
          <cell r="N638">
            <v>0</v>
          </cell>
          <cell r="O638">
            <v>0</v>
          </cell>
          <cell r="P638">
            <v>0</v>
          </cell>
          <cell r="Q638">
            <v>0</v>
          </cell>
          <cell r="R638">
            <v>0</v>
          </cell>
          <cell r="S638">
            <v>0</v>
          </cell>
          <cell r="T638">
            <v>0</v>
          </cell>
          <cell r="U638">
            <v>0</v>
          </cell>
          <cell r="V638">
            <v>0</v>
          </cell>
          <cell r="W638">
            <v>0</v>
          </cell>
        </row>
        <row r="639">
          <cell r="O639">
            <v>0</v>
          </cell>
          <cell r="P639">
            <v>0</v>
          </cell>
          <cell r="Q639">
            <v>0</v>
          </cell>
          <cell r="R639">
            <v>0</v>
          </cell>
          <cell r="S639">
            <v>0</v>
          </cell>
          <cell r="T639">
            <v>0</v>
          </cell>
          <cell r="U639">
            <v>0</v>
          </cell>
          <cell r="V639">
            <v>0</v>
          </cell>
          <cell r="W639">
            <v>0</v>
          </cell>
        </row>
        <row r="640">
          <cell r="H640" t="str">
            <v>800063527</v>
          </cell>
          <cell r="I640" t="str">
            <v>SAVAGE: EQUIP 1 12KV CKT POS</v>
          </cell>
          <cell r="J640">
            <v>39600</v>
          </cell>
          <cell r="K640" t="str">
            <v>X. Vazquez</v>
          </cell>
          <cell r="M640">
            <v>0</v>
          </cell>
          <cell r="N640">
            <v>0</v>
          </cell>
          <cell r="O640">
            <v>0</v>
          </cell>
          <cell r="P640">
            <v>0</v>
          </cell>
          <cell r="Q640">
            <v>0</v>
          </cell>
          <cell r="R640">
            <v>0</v>
          </cell>
          <cell r="S640">
            <v>0</v>
          </cell>
          <cell r="T640">
            <v>0</v>
          </cell>
          <cell r="U640">
            <v>0</v>
          </cell>
          <cell r="V640">
            <v>0</v>
          </cell>
          <cell r="W640">
            <v>0</v>
          </cell>
        </row>
        <row r="641">
          <cell r="O641">
            <v>0</v>
          </cell>
          <cell r="P641">
            <v>0</v>
          </cell>
          <cell r="Q641">
            <v>0</v>
          </cell>
          <cell r="R641">
            <v>0</v>
          </cell>
          <cell r="S641">
            <v>0</v>
          </cell>
          <cell r="T641">
            <v>0</v>
          </cell>
          <cell r="U641">
            <v>0</v>
          </cell>
          <cell r="V641">
            <v>0</v>
          </cell>
          <cell r="W641">
            <v>0</v>
          </cell>
        </row>
        <row r="642">
          <cell r="H642" t="str">
            <v>800063467</v>
          </cell>
          <cell r="I642" t="str">
            <v>YORBA LINDA: INSTALL 1 12KV CKT POS</v>
          </cell>
          <cell r="J642">
            <v>39600</v>
          </cell>
          <cell r="K642" t="str">
            <v>X. Vazquez</v>
          </cell>
          <cell r="M642">
            <v>0</v>
          </cell>
          <cell r="N642">
            <v>0</v>
          </cell>
          <cell r="O642">
            <v>0</v>
          </cell>
          <cell r="P642">
            <v>0</v>
          </cell>
          <cell r="Q642">
            <v>0</v>
          </cell>
          <cell r="R642">
            <v>0</v>
          </cell>
          <cell r="S642">
            <v>0</v>
          </cell>
          <cell r="T642">
            <v>0</v>
          </cell>
          <cell r="U642">
            <v>0</v>
          </cell>
          <cell r="V642">
            <v>0</v>
          </cell>
          <cell r="W642">
            <v>0</v>
          </cell>
        </row>
        <row r="643">
          <cell r="O643">
            <v>0</v>
          </cell>
          <cell r="P643">
            <v>0</v>
          </cell>
          <cell r="Q643">
            <v>0</v>
          </cell>
          <cell r="R643">
            <v>0</v>
          </cell>
          <cell r="S643">
            <v>0</v>
          </cell>
          <cell r="T643">
            <v>0</v>
          </cell>
          <cell r="U643">
            <v>0</v>
          </cell>
          <cell r="V643">
            <v>0</v>
          </cell>
          <cell r="W643">
            <v>0</v>
          </cell>
        </row>
        <row r="644">
          <cell r="I644" t="str">
            <v>YORBA LINDA: INSTALL 1 12KV CKT POS</v>
          </cell>
          <cell r="J644">
            <v>40695</v>
          </cell>
          <cell r="K644" t="str">
            <v>X. Vazquez</v>
          </cell>
          <cell r="M644">
            <v>0</v>
          </cell>
          <cell r="N644">
            <v>0</v>
          </cell>
          <cell r="O644">
            <v>0</v>
          </cell>
          <cell r="P644">
            <v>100000</v>
          </cell>
          <cell r="Q644">
            <v>100000</v>
          </cell>
          <cell r="R644">
            <v>0</v>
          </cell>
          <cell r="S644">
            <v>0</v>
          </cell>
          <cell r="T644">
            <v>0</v>
          </cell>
          <cell r="U644">
            <v>0</v>
          </cell>
          <cell r="V644">
            <v>0</v>
          </cell>
          <cell r="W644">
            <v>0</v>
          </cell>
        </row>
        <row r="645">
          <cell r="O645">
            <v>0</v>
          </cell>
          <cell r="P645">
            <v>100000</v>
          </cell>
          <cell r="Q645">
            <v>100000</v>
          </cell>
          <cell r="R645">
            <v>0</v>
          </cell>
          <cell r="S645">
            <v>0</v>
          </cell>
          <cell r="T645">
            <v>0</v>
          </cell>
          <cell r="U645">
            <v>0</v>
          </cell>
          <cell r="V645">
            <v>0</v>
          </cell>
          <cell r="W645">
            <v>0</v>
          </cell>
        </row>
        <row r="646">
          <cell r="I646" t="str">
            <v>VIEJO: INSTALL 1 12KV CKT POS</v>
          </cell>
          <cell r="J646">
            <v>41061</v>
          </cell>
          <cell r="K646" t="str">
            <v>X. Vazquez</v>
          </cell>
          <cell r="M646">
            <v>0</v>
          </cell>
          <cell r="N646">
            <v>0</v>
          </cell>
          <cell r="O646">
            <v>0</v>
          </cell>
          <cell r="P646">
            <v>0</v>
          </cell>
          <cell r="Q646">
            <v>60000</v>
          </cell>
          <cell r="R646">
            <v>110000</v>
          </cell>
          <cell r="S646">
            <v>0</v>
          </cell>
          <cell r="T646">
            <v>0</v>
          </cell>
          <cell r="U646">
            <v>0</v>
          </cell>
          <cell r="V646">
            <v>0</v>
          </cell>
          <cell r="W646">
            <v>0</v>
          </cell>
        </row>
        <row r="647">
          <cell r="O647">
            <v>0</v>
          </cell>
          <cell r="P647">
            <v>0</v>
          </cell>
          <cell r="Q647">
            <v>60000</v>
          </cell>
          <cell r="R647">
            <v>110000</v>
          </cell>
          <cell r="S647">
            <v>0</v>
          </cell>
          <cell r="T647">
            <v>0</v>
          </cell>
          <cell r="U647">
            <v>0</v>
          </cell>
          <cell r="V647">
            <v>0</v>
          </cell>
          <cell r="W647">
            <v>0</v>
          </cell>
        </row>
        <row r="648">
          <cell r="I648" t="str">
            <v>VALDEZ: INSTALL 1 16KV CKT POS</v>
          </cell>
          <cell r="J648">
            <v>41061</v>
          </cell>
          <cell r="K648" t="str">
            <v>X. Vazquez</v>
          </cell>
          <cell r="M648">
            <v>0</v>
          </cell>
          <cell r="N648">
            <v>0</v>
          </cell>
          <cell r="O648">
            <v>0</v>
          </cell>
          <cell r="P648">
            <v>0</v>
          </cell>
          <cell r="Q648">
            <v>75000</v>
          </cell>
          <cell r="R648">
            <v>115000</v>
          </cell>
          <cell r="S648">
            <v>0</v>
          </cell>
          <cell r="T648">
            <v>0</v>
          </cell>
          <cell r="U648">
            <v>0</v>
          </cell>
          <cell r="V648">
            <v>0</v>
          </cell>
          <cell r="W648">
            <v>0</v>
          </cell>
        </row>
        <row r="649">
          <cell r="O649">
            <v>0</v>
          </cell>
          <cell r="P649">
            <v>0</v>
          </cell>
          <cell r="Q649">
            <v>75000</v>
          </cell>
          <cell r="R649">
            <v>115000</v>
          </cell>
          <cell r="S649">
            <v>0</v>
          </cell>
          <cell r="T649">
            <v>0</v>
          </cell>
          <cell r="U649">
            <v>0</v>
          </cell>
          <cell r="V649">
            <v>0</v>
          </cell>
          <cell r="W649">
            <v>0</v>
          </cell>
        </row>
        <row r="650">
          <cell r="I650" t="str">
            <v>TRITON: INSTALL 2 12KV CKT POS</v>
          </cell>
          <cell r="J650">
            <v>41061</v>
          </cell>
          <cell r="K650" t="str">
            <v>X. Vazquez</v>
          </cell>
          <cell r="M650">
            <v>0</v>
          </cell>
          <cell r="N650">
            <v>0</v>
          </cell>
          <cell r="O650">
            <v>0</v>
          </cell>
          <cell r="P650">
            <v>0</v>
          </cell>
          <cell r="Q650">
            <v>100000</v>
          </cell>
          <cell r="R650">
            <v>210000</v>
          </cell>
          <cell r="S650">
            <v>0</v>
          </cell>
          <cell r="T650">
            <v>0</v>
          </cell>
          <cell r="U650">
            <v>0</v>
          </cell>
          <cell r="V650">
            <v>0</v>
          </cell>
          <cell r="W650">
            <v>0</v>
          </cell>
        </row>
        <row r="651">
          <cell r="O651">
            <v>0</v>
          </cell>
          <cell r="P651">
            <v>0</v>
          </cell>
          <cell r="Q651">
            <v>100000</v>
          </cell>
          <cell r="R651">
            <v>210000</v>
          </cell>
          <cell r="S651">
            <v>0</v>
          </cell>
          <cell r="T651">
            <v>0</v>
          </cell>
          <cell r="U651">
            <v>0</v>
          </cell>
          <cell r="V651">
            <v>0</v>
          </cell>
          <cell r="W651">
            <v>0</v>
          </cell>
        </row>
        <row r="652">
          <cell r="I652" t="str">
            <v>SIMI: INSTALL 1 12KV CKT POS</v>
          </cell>
          <cell r="J652">
            <v>41061</v>
          </cell>
          <cell r="K652" t="str">
            <v>X. Vazquez</v>
          </cell>
          <cell r="M652">
            <v>0</v>
          </cell>
          <cell r="N652">
            <v>0</v>
          </cell>
          <cell r="O652">
            <v>0</v>
          </cell>
          <cell r="P652">
            <v>0</v>
          </cell>
          <cell r="Q652">
            <v>100000</v>
          </cell>
          <cell r="R652">
            <v>125000</v>
          </cell>
          <cell r="S652">
            <v>0</v>
          </cell>
          <cell r="T652">
            <v>0</v>
          </cell>
          <cell r="U652">
            <v>0</v>
          </cell>
          <cell r="V652">
            <v>0</v>
          </cell>
          <cell r="W652">
            <v>0</v>
          </cell>
        </row>
        <row r="653">
          <cell r="O653">
            <v>0</v>
          </cell>
          <cell r="P653">
            <v>0</v>
          </cell>
          <cell r="Q653">
            <v>100000</v>
          </cell>
          <cell r="R653">
            <v>125000</v>
          </cell>
          <cell r="S653">
            <v>0</v>
          </cell>
          <cell r="T653">
            <v>0</v>
          </cell>
          <cell r="U653">
            <v>0</v>
          </cell>
          <cell r="V653">
            <v>0</v>
          </cell>
          <cell r="W653">
            <v>0</v>
          </cell>
        </row>
        <row r="654">
          <cell r="I654" t="str">
            <v>NEW HANFORD: INSTALL 1 12KV CKT POS</v>
          </cell>
          <cell r="J654">
            <v>41061</v>
          </cell>
          <cell r="K654" t="str">
            <v>X. Vazquez</v>
          </cell>
          <cell r="M654">
            <v>0</v>
          </cell>
          <cell r="N654">
            <v>0</v>
          </cell>
          <cell r="O654">
            <v>0</v>
          </cell>
          <cell r="P654">
            <v>15000</v>
          </cell>
          <cell r="Q654">
            <v>59000</v>
          </cell>
          <cell r="R654">
            <v>129000</v>
          </cell>
          <cell r="S654">
            <v>0</v>
          </cell>
          <cell r="T654">
            <v>0</v>
          </cell>
          <cell r="U654">
            <v>0</v>
          </cell>
          <cell r="V654">
            <v>0</v>
          </cell>
          <cell r="W654">
            <v>0</v>
          </cell>
        </row>
        <row r="655">
          <cell r="O655">
            <v>0</v>
          </cell>
          <cell r="P655">
            <v>15000</v>
          </cell>
          <cell r="Q655">
            <v>59000</v>
          </cell>
          <cell r="R655">
            <v>129000</v>
          </cell>
          <cell r="S655">
            <v>0</v>
          </cell>
          <cell r="T655">
            <v>0</v>
          </cell>
          <cell r="U655">
            <v>0</v>
          </cell>
          <cell r="V655">
            <v>0</v>
          </cell>
          <cell r="W655">
            <v>0</v>
          </cell>
        </row>
        <row r="656">
          <cell r="I656" t="str">
            <v>MIRA LOMA: INSTALL 1 12KV CKT POS</v>
          </cell>
          <cell r="J656">
            <v>41061</v>
          </cell>
          <cell r="K656" t="str">
            <v>X. Vazquez</v>
          </cell>
          <cell r="M656">
            <v>0</v>
          </cell>
          <cell r="N656">
            <v>0</v>
          </cell>
          <cell r="O656">
            <v>0</v>
          </cell>
          <cell r="P656">
            <v>0</v>
          </cell>
          <cell r="Q656">
            <v>100000</v>
          </cell>
          <cell r="R656">
            <v>110000</v>
          </cell>
          <cell r="S656">
            <v>0</v>
          </cell>
          <cell r="T656">
            <v>0</v>
          </cell>
          <cell r="U656">
            <v>0</v>
          </cell>
          <cell r="V656">
            <v>0</v>
          </cell>
          <cell r="W656">
            <v>0</v>
          </cell>
        </row>
        <row r="657">
          <cell r="O657">
            <v>0</v>
          </cell>
          <cell r="P657">
            <v>0</v>
          </cell>
          <cell r="Q657">
            <v>100000</v>
          </cell>
          <cell r="R657">
            <v>110000</v>
          </cell>
          <cell r="S657">
            <v>0</v>
          </cell>
          <cell r="T657">
            <v>0</v>
          </cell>
          <cell r="U657">
            <v>0</v>
          </cell>
          <cell r="V657">
            <v>0</v>
          </cell>
          <cell r="W657">
            <v>0</v>
          </cell>
        </row>
        <row r="658">
          <cell r="I658" t="str">
            <v>LA VETA: INSTALL 1 12KV CKT POS</v>
          </cell>
          <cell r="J658">
            <v>41061</v>
          </cell>
          <cell r="K658" t="str">
            <v>X. Vazquez</v>
          </cell>
          <cell r="M658">
            <v>0</v>
          </cell>
          <cell r="N658">
            <v>0</v>
          </cell>
          <cell r="O658">
            <v>0</v>
          </cell>
          <cell r="P658">
            <v>0</v>
          </cell>
          <cell r="Q658">
            <v>100000</v>
          </cell>
          <cell r="R658">
            <v>110000</v>
          </cell>
          <cell r="S658">
            <v>0</v>
          </cell>
          <cell r="T658">
            <v>0</v>
          </cell>
          <cell r="U658">
            <v>0</v>
          </cell>
          <cell r="V658">
            <v>0</v>
          </cell>
          <cell r="W658">
            <v>0</v>
          </cell>
        </row>
        <row r="659">
          <cell r="O659">
            <v>0</v>
          </cell>
          <cell r="P659">
            <v>0</v>
          </cell>
          <cell r="Q659">
            <v>100000</v>
          </cell>
          <cell r="R659">
            <v>110000</v>
          </cell>
          <cell r="S659">
            <v>0</v>
          </cell>
          <cell r="T659">
            <v>0</v>
          </cell>
          <cell r="U659">
            <v>0</v>
          </cell>
          <cell r="V659">
            <v>0</v>
          </cell>
          <cell r="W659">
            <v>0</v>
          </cell>
        </row>
        <row r="660">
          <cell r="I660" t="str">
            <v>JEFFERSON: INSTALL 1 12KV CKT POS</v>
          </cell>
          <cell r="J660">
            <v>41061</v>
          </cell>
          <cell r="K660" t="str">
            <v>X. Vazquez</v>
          </cell>
          <cell r="M660">
            <v>0</v>
          </cell>
          <cell r="N660">
            <v>0</v>
          </cell>
          <cell r="O660">
            <v>0</v>
          </cell>
          <cell r="P660">
            <v>0</v>
          </cell>
          <cell r="Q660">
            <v>80000</v>
          </cell>
          <cell r="R660">
            <v>75000</v>
          </cell>
          <cell r="S660">
            <v>0</v>
          </cell>
          <cell r="T660">
            <v>0</v>
          </cell>
          <cell r="U660">
            <v>0</v>
          </cell>
          <cell r="V660">
            <v>0</v>
          </cell>
          <cell r="W660">
            <v>0</v>
          </cell>
        </row>
        <row r="661">
          <cell r="O661">
            <v>0</v>
          </cell>
          <cell r="P661">
            <v>0</v>
          </cell>
          <cell r="Q661">
            <v>80000</v>
          </cell>
          <cell r="R661">
            <v>75000</v>
          </cell>
          <cell r="S661">
            <v>0</v>
          </cell>
          <cell r="T661">
            <v>0</v>
          </cell>
          <cell r="U661">
            <v>0</v>
          </cell>
          <cell r="V661">
            <v>0</v>
          </cell>
          <cell r="W661">
            <v>0</v>
          </cell>
        </row>
        <row r="662">
          <cell r="I662" t="str">
            <v>INDIAN WELLS: INSTALL 1 12KV CKT POS</v>
          </cell>
          <cell r="J662">
            <v>41061</v>
          </cell>
          <cell r="K662" t="str">
            <v>X. Vazquez</v>
          </cell>
          <cell r="M662">
            <v>0</v>
          </cell>
          <cell r="N662">
            <v>0</v>
          </cell>
          <cell r="O662">
            <v>0</v>
          </cell>
          <cell r="P662">
            <v>9000</v>
          </cell>
          <cell r="Q662">
            <v>75000</v>
          </cell>
          <cell r="R662">
            <v>160000</v>
          </cell>
          <cell r="S662">
            <v>0</v>
          </cell>
          <cell r="T662">
            <v>0</v>
          </cell>
          <cell r="U662">
            <v>0</v>
          </cell>
          <cell r="V662">
            <v>0</v>
          </cell>
          <cell r="W662">
            <v>0</v>
          </cell>
        </row>
        <row r="663">
          <cell r="O663">
            <v>0</v>
          </cell>
          <cell r="P663">
            <v>9000</v>
          </cell>
          <cell r="Q663">
            <v>75000</v>
          </cell>
          <cell r="R663">
            <v>160000</v>
          </cell>
          <cell r="S663">
            <v>0</v>
          </cell>
          <cell r="T663">
            <v>0</v>
          </cell>
          <cell r="U663">
            <v>0</v>
          </cell>
          <cell r="V663">
            <v>0</v>
          </cell>
          <cell r="W663">
            <v>0</v>
          </cell>
        </row>
        <row r="664">
          <cell r="I664" t="str">
            <v>HANFORD: REMOVE 4KV BANKS, SWGR</v>
          </cell>
          <cell r="J664">
            <v>41061</v>
          </cell>
          <cell r="K664" t="str">
            <v>X. Vazquez</v>
          </cell>
          <cell r="M664">
            <v>0</v>
          </cell>
          <cell r="N664">
            <v>0</v>
          </cell>
          <cell r="O664">
            <v>0</v>
          </cell>
          <cell r="P664">
            <v>0</v>
          </cell>
          <cell r="Q664">
            <v>45000</v>
          </cell>
          <cell r="R664">
            <v>415000</v>
          </cell>
          <cell r="S664">
            <v>0</v>
          </cell>
          <cell r="T664">
            <v>0</v>
          </cell>
          <cell r="U664">
            <v>0</v>
          </cell>
          <cell r="V664">
            <v>0</v>
          </cell>
          <cell r="W664">
            <v>0</v>
          </cell>
        </row>
        <row r="665">
          <cell r="O665">
            <v>0</v>
          </cell>
          <cell r="P665">
            <v>0</v>
          </cell>
          <cell r="Q665">
            <v>45000</v>
          </cell>
          <cell r="R665">
            <v>415000</v>
          </cell>
          <cell r="S665">
            <v>0</v>
          </cell>
          <cell r="T665">
            <v>0</v>
          </cell>
          <cell r="U665">
            <v>0</v>
          </cell>
          <cell r="V665">
            <v>0</v>
          </cell>
          <cell r="W665">
            <v>0</v>
          </cell>
        </row>
        <row r="666">
          <cell r="I666" t="str">
            <v>BARRE: INSTALL 1 12KV CKT POS</v>
          </cell>
          <cell r="J666">
            <v>41061</v>
          </cell>
          <cell r="K666" t="str">
            <v>X. Vazquez</v>
          </cell>
          <cell r="M666">
            <v>0</v>
          </cell>
          <cell r="N666">
            <v>0</v>
          </cell>
          <cell r="O666">
            <v>0</v>
          </cell>
          <cell r="P666">
            <v>0</v>
          </cell>
          <cell r="Q666">
            <v>100000</v>
          </cell>
          <cell r="R666">
            <v>110000</v>
          </cell>
          <cell r="S666">
            <v>0</v>
          </cell>
          <cell r="T666">
            <v>0</v>
          </cell>
          <cell r="U666">
            <v>0</v>
          </cell>
          <cell r="V666">
            <v>0</v>
          </cell>
          <cell r="W666">
            <v>0</v>
          </cell>
        </row>
        <row r="667">
          <cell r="O667">
            <v>0</v>
          </cell>
          <cell r="P667">
            <v>0</v>
          </cell>
          <cell r="Q667">
            <v>100000</v>
          </cell>
          <cell r="R667">
            <v>110000</v>
          </cell>
          <cell r="S667">
            <v>0</v>
          </cell>
          <cell r="T667">
            <v>0</v>
          </cell>
          <cell r="U667">
            <v>0</v>
          </cell>
          <cell r="V667">
            <v>0</v>
          </cell>
          <cell r="W667">
            <v>0</v>
          </cell>
        </row>
        <row r="668">
          <cell r="I668" t="str">
            <v>SLATER: INSTALL 1 12KV CKT POS</v>
          </cell>
          <cell r="J668">
            <v>41426</v>
          </cell>
          <cell r="K668" t="str">
            <v>X. Vazquez</v>
          </cell>
          <cell r="M668">
            <v>0</v>
          </cell>
          <cell r="N668">
            <v>0</v>
          </cell>
          <cell r="O668">
            <v>0</v>
          </cell>
          <cell r="P668">
            <v>0</v>
          </cell>
          <cell r="Q668">
            <v>0</v>
          </cell>
          <cell r="R668">
            <v>110000</v>
          </cell>
          <cell r="S668">
            <v>110000</v>
          </cell>
          <cell r="T668">
            <v>0</v>
          </cell>
          <cell r="U668">
            <v>0</v>
          </cell>
          <cell r="V668">
            <v>0</v>
          </cell>
          <cell r="W668">
            <v>0</v>
          </cell>
        </row>
        <row r="669">
          <cell r="O669">
            <v>0</v>
          </cell>
          <cell r="P669">
            <v>0</v>
          </cell>
          <cell r="Q669">
            <v>0</v>
          </cell>
          <cell r="R669">
            <v>110000</v>
          </cell>
          <cell r="S669">
            <v>110000</v>
          </cell>
          <cell r="T669">
            <v>0</v>
          </cell>
          <cell r="U669">
            <v>0</v>
          </cell>
          <cell r="V669">
            <v>0</v>
          </cell>
          <cell r="W669">
            <v>0</v>
          </cell>
        </row>
        <row r="670">
          <cell r="I670" t="str">
            <v>SIMI: INSTALL 1 16KV CKT POS</v>
          </cell>
          <cell r="J670">
            <v>41426</v>
          </cell>
          <cell r="K670" t="str">
            <v>X. Vazquez</v>
          </cell>
          <cell r="M670">
            <v>0</v>
          </cell>
          <cell r="N670">
            <v>0</v>
          </cell>
          <cell r="O670">
            <v>0</v>
          </cell>
          <cell r="P670">
            <v>0</v>
          </cell>
          <cell r="Q670">
            <v>0</v>
          </cell>
          <cell r="R670">
            <v>110000</v>
          </cell>
          <cell r="S670">
            <v>110000</v>
          </cell>
          <cell r="T670">
            <v>0</v>
          </cell>
          <cell r="U670">
            <v>0</v>
          </cell>
          <cell r="V670">
            <v>0</v>
          </cell>
          <cell r="W670">
            <v>0</v>
          </cell>
        </row>
        <row r="671">
          <cell r="O671">
            <v>0</v>
          </cell>
          <cell r="P671">
            <v>0</v>
          </cell>
          <cell r="Q671">
            <v>0</v>
          </cell>
          <cell r="R671">
            <v>110000</v>
          </cell>
          <cell r="S671">
            <v>110000</v>
          </cell>
          <cell r="T671">
            <v>0</v>
          </cell>
          <cell r="U671">
            <v>0</v>
          </cell>
          <cell r="V671">
            <v>0</v>
          </cell>
          <cell r="W671">
            <v>0</v>
          </cell>
        </row>
        <row r="672">
          <cell r="I672" t="str">
            <v>SAWTELLE: INCREASE CAPACITY TO 39.2 MVA</v>
          </cell>
          <cell r="J672">
            <v>41426</v>
          </cell>
          <cell r="K672" t="str">
            <v>X. Vazquez</v>
          </cell>
          <cell r="M672">
            <v>0</v>
          </cell>
          <cell r="N672">
            <v>0</v>
          </cell>
          <cell r="O672">
            <v>0</v>
          </cell>
          <cell r="P672">
            <v>0</v>
          </cell>
          <cell r="Q672">
            <v>0</v>
          </cell>
          <cell r="R672">
            <v>700000</v>
          </cell>
          <cell r="S672">
            <v>700000</v>
          </cell>
          <cell r="T672">
            <v>0</v>
          </cell>
          <cell r="U672">
            <v>0</v>
          </cell>
          <cell r="V672">
            <v>0</v>
          </cell>
          <cell r="W672">
            <v>0</v>
          </cell>
        </row>
        <row r="673">
          <cell r="O673">
            <v>0</v>
          </cell>
          <cell r="P673">
            <v>0</v>
          </cell>
          <cell r="Q673">
            <v>0</v>
          </cell>
          <cell r="R673">
            <v>700000</v>
          </cell>
          <cell r="S673">
            <v>700000</v>
          </cell>
          <cell r="T673">
            <v>0</v>
          </cell>
          <cell r="U673">
            <v>0</v>
          </cell>
          <cell r="V673">
            <v>0</v>
          </cell>
          <cell r="W673">
            <v>0</v>
          </cell>
        </row>
        <row r="674">
          <cell r="I674" t="str">
            <v>SANTIAGO: INSTALL 2 12KV CKT POS</v>
          </cell>
          <cell r="J674">
            <v>41426</v>
          </cell>
          <cell r="K674" t="str">
            <v>X. Vazquez</v>
          </cell>
          <cell r="M674">
            <v>0</v>
          </cell>
          <cell r="N674">
            <v>0</v>
          </cell>
          <cell r="O674">
            <v>0</v>
          </cell>
          <cell r="P674">
            <v>0</v>
          </cell>
          <cell r="Q674">
            <v>0</v>
          </cell>
          <cell r="R674">
            <v>155000</v>
          </cell>
          <cell r="S674">
            <v>235000</v>
          </cell>
          <cell r="T674">
            <v>0</v>
          </cell>
          <cell r="U674">
            <v>0</v>
          </cell>
          <cell r="V674">
            <v>0</v>
          </cell>
          <cell r="W674">
            <v>0</v>
          </cell>
        </row>
        <row r="675">
          <cell r="O675">
            <v>0</v>
          </cell>
          <cell r="P675">
            <v>0</v>
          </cell>
          <cell r="Q675">
            <v>0</v>
          </cell>
          <cell r="R675">
            <v>155000</v>
          </cell>
          <cell r="S675">
            <v>235000</v>
          </cell>
          <cell r="T675">
            <v>0</v>
          </cell>
          <cell r="U675">
            <v>0</v>
          </cell>
          <cell r="V675">
            <v>0</v>
          </cell>
          <cell r="W675">
            <v>0</v>
          </cell>
        </row>
        <row r="676">
          <cell r="I676" t="str">
            <v>QUARTZ HILL: INSTALL 1 12KV CKT POS</v>
          </cell>
          <cell r="J676">
            <v>41426</v>
          </cell>
          <cell r="K676" t="str">
            <v>X. Vazquez</v>
          </cell>
          <cell r="M676">
            <v>0</v>
          </cell>
          <cell r="N676">
            <v>0</v>
          </cell>
          <cell r="O676">
            <v>0</v>
          </cell>
          <cell r="P676">
            <v>0</v>
          </cell>
          <cell r="Q676">
            <v>0</v>
          </cell>
          <cell r="R676">
            <v>70000</v>
          </cell>
          <cell r="S676">
            <v>70000</v>
          </cell>
          <cell r="T676">
            <v>0</v>
          </cell>
          <cell r="U676">
            <v>0</v>
          </cell>
          <cell r="V676">
            <v>0</v>
          </cell>
          <cell r="W676">
            <v>0</v>
          </cell>
        </row>
        <row r="677">
          <cell r="O677">
            <v>0</v>
          </cell>
          <cell r="P677">
            <v>0</v>
          </cell>
          <cell r="Q677">
            <v>0</v>
          </cell>
          <cell r="R677">
            <v>70000</v>
          </cell>
          <cell r="S677">
            <v>70000</v>
          </cell>
          <cell r="T677">
            <v>0</v>
          </cell>
          <cell r="U677">
            <v>0</v>
          </cell>
          <cell r="V677">
            <v>0</v>
          </cell>
          <cell r="W677">
            <v>0</v>
          </cell>
        </row>
        <row r="678">
          <cell r="I678" t="str">
            <v>PECHANGA: INSTALL 1 12KV CKT POS</v>
          </cell>
          <cell r="J678">
            <v>41426</v>
          </cell>
          <cell r="K678" t="str">
            <v>X. Vazquez</v>
          </cell>
          <cell r="M678">
            <v>0</v>
          </cell>
          <cell r="N678">
            <v>0</v>
          </cell>
          <cell r="O678">
            <v>0</v>
          </cell>
          <cell r="P678">
            <v>0</v>
          </cell>
          <cell r="Q678">
            <v>0</v>
          </cell>
          <cell r="R678">
            <v>110000</v>
          </cell>
          <cell r="S678">
            <v>110000</v>
          </cell>
          <cell r="T678">
            <v>0</v>
          </cell>
          <cell r="U678">
            <v>0</v>
          </cell>
          <cell r="V678">
            <v>0</v>
          </cell>
          <cell r="W678">
            <v>0</v>
          </cell>
        </row>
        <row r="679">
          <cell r="O679">
            <v>0</v>
          </cell>
          <cell r="P679">
            <v>0</v>
          </cell>
          <cell r="Q679">
            <v>0</v>
          </cell>
          <cell r="R679">
            <v>110000</v>
          </cell>
          <cell r="S679">
            <v>110000</v>
          </cell>
          <cell r="T679">
            <v>0</v>
          </cell>
          <cell r="U679">
            <v>0</v>
          </cell>
          <cell r="V679">
            <v>0</v>
          </cell>
          <cell r="W679">
            <v>0</v>
          </cell>
        </row>
        <row r="680">
          <cell r="I680" t="str">
            <v>PARKWOOD: INSTALL 1 12KV CKT POS</v>
          </cell>
          <cell r="J680">
            <v>41426</v>
          </cell>
          <cell r="K680" t="str">
            <v>X. Vazquez</v>
          </cell>
          <cell r="M680">
            <v>0</v>
          </cell>
          <cell r="N680">
            <v>0</v>
          </cell>
          <cell r="O680">
            <v>0</v>
          </cell>
          <cell r="P680">
            <v>0</v>
          </cell>
          <cell r="Q680">
            <v>0</v>
          </cell>
          <cell r="R680">
            <v>110000</v>
          </cell>
          <cell r="S680">
            <v>110000</v>
          </cell>
          <cell r="T680">
            <v>0</v>
          </cell>
          <cell r="U680">
            <v>0</v>
          </cell>
          <cell r="V680">
            <v>0</v>
          </cell>
          <cell r="W680">
            <v>0</v>
          </cell>
        </row>
        <row r="681">
          <cell r="O681">
            <v>0</v>
          </cell>
          <cell r="P681">
            <v>0</v>
          </cell>
          <cell r="Q681">
            <v>0</v>
          </cell>
          <cell r="R681">
            <v>110000</v>
          </cell>
          <cell r="S681">
            <v>110000</v>
          </cell>
          <cell r="T681">
            <v>0</v>
          </cell>
          <cell r="U681">
            <v>0</v>
          </cell>
          <cell r="V681">
            <v>0</v>
          </cell>
          <cell r="W681">
            <v>0</v>
          </cell>
        </row>
        <row r="682">
          <cell r="I682" t="str">
            <v>LAS LOMAS: INSTALL 1 12KV CKT POS</v>
          </cell>
          <cell r="J682">
            <v>41426</v>
          </cell>
          <cell r="K682" t="str">
            <v>X. Vazquez</v>
          </cell>
          <cell r="M682">
            <v>0</v>
          </cell>
          <cell r="N682">
            <v>0</v>
          </cell>
          <cell r="O682">
            <v>0</v>
          </cell>
          <cell r="P682">
            <v>0</v>
          </cell>
          <cell r="Q682">
            <v>0</v>
          </cell>
          <cell r="R682">
            <v>110000</v>
          </cell>
          <cell r="S682">
            <v>110000</v>
          </cell>
          <cell r="T682">
            <v>0</v>
          </cell>
          <cell r="U682">
            <v>0</v>
          </cell>
          <cell r="V682">
            <v>0</v>
          </cell>
          <cell r="W682">
            <v>0</v>
          </cell>
        </row>
        <row r="683">
          <cell r="O683">
            <v>0</v>
          </cell>
          <cell r="P683">
            <v>0</v>
          </cell>
          <cell r="Q683">
            <v>0</v>
          </cell>
          <cell r="R683">
            <v>110000</v>
          </cell>
          <cell r="S683">
            <v>110000</v>
          </cell>
          <cell r="T683">
            <v>0</v>
          </cell>
          <cell r="U683">
            <v>0</v>
          </cell>
          <cell r="V683">
            <v>0</v>
          </cell>
          <cell r="W683">
            <v>0</v>
          </cell>
        </row>
        <row r="684">
          <cell r="I684" t="str">
            <v>LAGUNA BELL: INCREASE CAPACITY TO 100.8 MVA.</v>
          </cell>
          <cell r="J684">
            <v>41426</v>
          </cell>
          <cell r="K684" t="str">
            <v>X. Vazquez</v>
          </cell>
          <cell r="M684">
            <v>0</v>
          </cell>
          <cell r="N684">
            <v>0</v>
          </cell>
          <cell r="O684">
            <v>0</v>
          </cell>
          <cell r="P684">
            <v>0</v>
          </cell>
          <cell r="Q684">
            <v>0</v>
          </cell>
          <cell r="R684">
            <v>490000</v>
          </cell>
          <cell r="S684">
            <v>380000</v>
          </cell>
          <cell r="T684">
            <v>0</v>
          </cell>
          <cell r="U684">
            <v>0</v>
          </cell>
          <cell r="V684">
            <v>0</v>
          </cell>
          <cell r="W684">
            <v>0</v>
          </cell>
        </row>
        <row r="685">
          <cell r="O685">
            <v>0</v>
          </cell>
          <cell r="P685">
            <v>0</v>
          </cell>
          <cell r="Q685">
            <v>0</v>
          </cell>
          <cell r="R685">
            <v>490000</v>
          </cell>
          <cell r="S685">
            <v>380000</v>
          </cell>
          <cell r="T685">
            <v>0</v>
          </cell>
          <cell r="U685">
            <v>0</v>
          </cell>
          <cell r="V685">
            <v>0</v>
          </cell>
          <cell r="W685">
            <v>0</v>
          </cell>
        </row>
        <row r="686">
          <cell r="I686" t="str">
            <v>CHANNEL ISLAND: INCREASE CAPACITY TO 56 MVA.</v>
          </cell>
          <cell r="J686">
            <v>39600</v>
          </cell>
          <cell r="K686" t="str">
            <v>X. Vazquez</v>
          </cell>
          <cell r="M686">
            <v>0</v>
          </cell>
          <cell r="N686">
            <v>0</v>
          </cell>
          <cell r="O686">
            <v>0</v>
          </cell>
          <cell r="P686">
            <v>0</v>
          </cell>
          <cell r="Q686">
            <v>0</v>
          </cell>
          <cell r="R686">
            <v>0</v>
          </cell>
          <cell r="S686">
            <v>0</v>
          </cell>
          <cell r="T686">
            <v>0</v>
          </cell>
          <cell r="U686">
            <v>0</v>
          </cell>
          <cell r="V686">
            <v>0</v>
          </cell>
          <cell r="W686">
            <v>0</v>
          </cell>
        </row>
        <row r="687">
          <cell r="O687">
            <v>0</v>
          </cell>
          <cell r="P687">
            <v>0</v>
          </cell>
          <cell r="Q687">
            <v>0</v>
          </cell>
          <cell r="R687">
            <v>0</v>
          </cell>
          <cell r="S687">
            <v>0</v>
          </cell>
          <cell r="T687">
            <v>0</v>
          </cell>
          <cell r="U687">
            <v>0</v>
          </cell>
          <cell r="V687">
            <v>0</v>
          </cell>
          <cell r="W687">
            <v>0</v>
          </cell>
        </row>
        <row r="688">
          <cell r="I688" t="str">
            <v>CAJALCO: INSTALL 2 12KV CKT POS</v>
          </cell>
          <cell r="J688">
            <v>41426</v>
          </cell>
          <cell r="K688" t="str">
            <v>X. Vazquez</v>
          </cell>
          <cell r="M688">
            <v>0</v>
          </cell>
          <cell r="N688">
            <v>0</v>
          </cell>
          <cell r="O688">
            <v>0</v>
          </cell>
          <cell r="P688">
            <v>0</v>
          </cell>
          <cell r="Q688">
            <v>0</v>
          </cell>
          <cell r="R688">
            <v>220000</v>
          </cell>
          <cell r="S688">
            <v>250000</v>
          </cell>
          <cell r="T688">
            <v>0</v>
          </cell>
          <cell r="U688">
            <v>0</v>
          </cell>
          <cell r="V688">
            <v>0</v>
          </cell>
          <cell r="W688">
            <v>0</v>
          </cell>
        </row>
        <row r="689">
          <cell r="O689">
            <v>0</v>
          </cell>
          <cell r="P689">
            <v>0</v>
          </cell>
          <cell r="Q689">
            <v>0</v>
          </cell>
          <cell r="R689">
            <v>220000</v>
          </cell>
          <cell r="S689">
            <v>250000</v>
          </cell>
          <cell r="T689">
            <v>0</v>
          </cell>
          <cell r="U689">
            <v>0</v>
          </cell>
          <cell r="V689">
            <v>0</v>
          </cell>
          <cell r="W689">
            <v>0</v>
          </cell>
        </row>
        <row r="690">
          <cell r="H690" t="str">
            <v>800063512</v>
          </cell>
          <cell r="I690" t="str">
            <v>BUNKER SUB: ADD 1-28 MVA TRANSFORMER. EQUIP 1-12 KV CIRCUIT POSITION. ADD CAP BANK #2 AT 4800 KVAR</v>
          </cell>
          <cell r="J690">
            <v>40695</v>
          </cell>
          <cell r="K690" t="str">
            <v>X. Vazquez</v>
          </cell>
          <cell r="M690">
            <v>0</v>
          </cell>
          <cell r="N690">
            <v>0</v>
          </cell>
          <cell r="O690">
            <v>0</v>
          </cell>
          <cell r="P690">
            <v>0</v>
          </cell>
          <cell r="Q690">
            <v>0</v>
          </cell>
          <cell r="R690">
            <v>2300000</v>
          </cell>
          <cell r="S690">
            <v>2000000</v>
          </cell>
          <cell r="T690">
            <v>0</v>
          </cell>
          <cell r="U690">
            <v>0</v>
          </cell>
          <cell r="V690">
            <v>0</v>
          </cell>
          <cell r="W690">
            <v>0</v>
          </cell>
        </row>
        <row r="691">
          <cell r="O691">
            <v>0</v>
          </cell>
          <cell r="P691">
            <v>0</v>
          </cell>
          <cell r="Q691">
            <v>0</v>
          </cell>
          <cell r="R691">
            <v>2300000</v>
          </cell>
          <cell r="S691">
            <v>2000000</v>
          </cell>
          <cell r="T691">
            <v>0</v>
          </cell>
          <cell r="U691">
            <v>0</v>
          </cell>
          <cell r="V691">
            <v>0</v>
          </cell>
          <cell r="W691">
            <v>0</v>
          </cell>
        </row>
        <row r="692">
          <cell r="I692" t="str">
            <v>BAIN: INSTALL 1 12KV CKT POS</v>
          </cell>
          <cell r="J692">
            <v>41426</v>
          </cell>
          <cell r="K692" t="str">
            <v>X. Vazquez</v>
          </cell>
          <cell r="M692">
            <v>0</v>
          </cell>
          <cell r="N692">
            <v>0</v>
          </cell>
          <cell r="O692">
            <v>0</v>
          </cell>
          <cell r="P692">
            <v>0</v>
          </cell>
          <cell r="Q692">
            <v>0</v>
          </cell>
          <cell r="R692">
            <v>110000</v>
          </cell>
          <cell r="S692">
            <v>110000</v>
          </cell>
          <cell r="T692">
            <v>0</v>
          </cell>
          <cell r="U692">
            <v>0</v>
          </cell>
          <cell r="V692">
            <v>0</v>
          </cell>
          <cell r="W692">
            <v>0</v>
          </cell>
        </row>
        <row r="693">
          <cell r="O693">
            <v>0</v>
          </cell>
          <cell r="P693">
            <v>0</v>
          </cell>
          <cell r="Q693">
            <v>0</v>
          </cell>
          <cell r="R693">
            <v>110000</v>
          </cell>
          <cell r="S693">
            <v>110000</v>
          </cell>
          <cell r="T693">
            <v>0</v>
          </cell>
          <cell r="U693">
            <v>0</v>
          </cell>
          <cell r="V693">
            <v>0</v>
          </cell>
          <cell r="W693">
            <v>0</v>
          </cell>
        </row>
        <row r="694">
          <cell r="I694" t="str">
            <v>APPLE VALLEY: INSTALL 1 12KV CKT POS</v>
          </cell>
          <cell r="J694">
            <v>41426</v>
          </cell>
          <cell r="K694" t="str">
            <v>X. Vazquez</v>
          </cell>
          <cell r="M694">
            <v>0</v>
          </cell>
          <cell r="N694">
            <v>0</v>
          </cell>
          <cell r="O694">
            <v>0</v>
          </cell>
          <cell r="P694">
            <v>0</v>
          </cell>
          <cell r="Q694">
            <v>0</v>
          </cell>
          <cell r="R694">
            <v>110000</v>
          </cell>
          <cell r="S694">
            <v>110000</v>
          </cell>
          <cell r="T694">
            <v>0</v>
          </cell>
          <cell r="U694">
            <v>0</v>
          </cell>
          <cell r="V694">
            <v>0</v>
          </cell>
          <cell r="W694">
            <v>0</v>
          </cell>
        </row>
        <row r="695">
          <cell r="O695">
            <v>0</v>
          </cell>
          <cell r="P695">
            <v>0</v>
          </cell>
          <cell r="Q695">
            <v>0</v>
          </cell>
          <cell r="R695">
            <v>110000</v>
          </cell>
          <cell r="S695">
            <v>110000</v>
          </cell>
          <cell r="T695">
            <v>0</v>
          </cell>
          <cell r="U695">
            <v>0</v>
          </cell>
          <cell r="V695">
            <v>0</v>
          </cell>
          <cell r="W695">
            <v>0</v>
          </cell>
        </row>
        <row r="696">
          <cell r="I696" t="str">
            <v>YUCAIPA: INSTALL 1 12KV CKT POS</v>
          </cell>
          <cell r="J696">
            <v>41426</v>
          </cell>
          <cell r="K696" t="str">
            <v>X. Vazquez</v>
          </cell>
          <cell r="M696">
            <v>0</v>
          </cell>
          <cell r="N696">
            <v>0</v>
          </cell>
          <cell r="O696">
            <v>0</v>
          </cell>
          <cell r="P696">
            <v>0</v>
          </cell>
          <cell r="Q696">
            <v>0</v>
          </cell>
          <cell r="R696">
            <v>110000</v>
          </cell>
          <cell r="S696">
            <v>110000</v>
          </cell>
          <cell r="T696">
            <v>0</v>
          </cell>
          <cell r="U696">
            <v>0</v>
          </cell>
          <cell r="V696">
            <v>0</v>
          </cell>
          <cell r="W696">
            <v>0</v>
          </cell>
        </row>
        <row r="697">
          <cell r="O697">
            <v>0</v>
          </cell>
          <cell r="P697">
            <v>0</v>
          </cell>
          <cell r="Q697">
            <v>0</v>
          </cell>
          <cell r="R697">
            <v>110000</v>
          </cell>
          <cell r="S697">
            <v>110000</v>
          </cell>
          <cell r="T697">
            <v>0</v>
          </cell>
          <cell r="U697">
            <v>0</v>
          </cell>
          <cell r="V697">
            <v>0</v>
          </cell>
          <cell r="W697">
            <v>0</v>
          </cell>
        </row>
        <row r="698">
          <cell r="I698" t="str">
            <v>TEAM: INSTALL 1 12KV CKT POS</v>
          </cell>
          <cell r="J698">
            <v>41426</v>
          </cell>
          <cell r="K698" t="str">
            <v>X. Vazquez</v>
          </cell>
          <cell r="M698">
            <v>0</v>
          </cell>
          <cell r="N698">
            <v>0</v>
          </cell>
          <cell r="O698">
            <v>0</v>
          </cell>
          <cell r="P698">
            <v>0</v>
          </cell>
          <cell r="Q698">
            <v>0</v>
          </cell>
          <cell r="R698">
            <v>110000</v>
          </cell>
          <cell r="S698">
            <v>110000</v>
          </cell>
          <cell r="T698">
            <v>0</v>
          </cell>
          <cell r="U698">
            <v>0</v>
          </cell>
          <cell r="V698">
            <v>0</v>
          </cell>
          <cell r="W698">
            <v>0</v>
          </cell>
        </row>
        <row r="699">
          <cell r="O699">
            <v>0</v>
          </cell>
          <cell r="P699">
            <v>0</v>
          </cell>
          <cell r="Q699">
            <v>0</v>
          </cell>
          <cell r="R699">
            <v>110000</v>
          </cell>
          <cell r="S699">
            <v>110000</v>
          </cell>
          <cell r="T699">
            <v>0</v>
          </cell>
          <cell r="U699">
            <v>0</v>
          </cell>
          <cell r="V699">
            <v>0</v>
          </cell>
          <cell r="W699">
            <v>0</v>
          </cell>
        </row>
        <row r="700">
          <cell r="I700" t="str">
            <v>FARRELL : EQUIP 2 12KV CKT POS</v>
          </cell>
          <cell r="J700">
            <v>41791</v>
          </cell>
          <cell r="K700" t="str">
            <v>X. Vazquez</v>
          </cell>
          <cell r="M700">
            <v>0</v>
          </cell>
          <cell r="N700">
            <v>0</v>
          </cell>
          <cell r="O700">
            <v>0</v>
          </cell>
          <cell r="P700">
            <v>0</v>
          </cell>
          <cell r="Q700">
            <v>0</v>
          </cell>
          <cell r="R700">
            <v>0</v>
          </cell>
          <cell r="S700">
            <v>200000</v>
          </cell>
          <cell r="T700">
            <v>220000</v>
          </cell>
          <cell r="U700">
            <v>0</v>
          </cell>
          <cell r="V700">
            <v>0</v>
          </cell>
          <cell r="W700">
            <v>0</v>
          </cell>
        </row>
        <row r="701">
          <cell r="O701">
            <v>0</v>
          </cell>
          <cell r="P701">
            <v>0</v>
          </cell>
          <cell r="Q701">
            <v>0</v>
          </cell>
          <cell r="R701">
            <v>0</v>
          </cell>
          <cell r="S701">
            <v>200000</v>
          </cell>
          <cell r="T701">
            <v>220000</v>
          </cell>
          <cell r="U701">
            <v>0</v>
          </cell>
          <cell r="V701">
            <v>0</v>
          </cell>
          <cell r="W701">
            <v>0</v>
          </cell>
        </row>
        <row r="702">
          <cell r="I702" t="str">
            <v>INDUSTRY SUB: EQUIP 1 12KV CKT POS</v>
          </cell>
          <cell r="J702">
            <v>41791</v>
          </cell>
          <cell r="K702" t="str">
            <v>X. Vazquez</v>
          </cell>
          <cell r="M702">
            <v>0</v>
          </cell>
          <cell r="N702">
            <v>0</v>
          </cell>
          <cell r="O702">
            <v>0</v>
          </cell>
          <cell r="P702">
            <v>0</v>
          </cell>
          <cell r="Q702">
            <v>0</v>
          </cell>
          <cell r="R702">
            <v>0</v>
          </cell>
          <cell r="S702">
            <v>100000</v>
          </cell>
          <cell r="T702">
            <v>120000</v>
          </cell>
          <cell r="U702">
            <v>0</v>
          </cell>
          <cell r="V702">
            <v>0</v>
          </cell>
          <cell r="W702">
            <v>0</v>
          </cell>
        </row>
        <row r="703">
          <cell r="O703">
            <v>0</v>
          </cell>
          <cell r="P703">
            <v>0</v>
          </cell>
          <cell r="Q703">
            <v>0</v>
          </cell>
          <cell r="R703">
            <v>0</v>
          </cell>
          <cell r="S703">
            <v>100000</v>
          </cell>
          <cell r="T703">
            <v>120000</v>
          </cell>
          <cell r="U703">
            <v>0</v>
          </cell>
          <cell r="V703">
            <v>0</v>
          </cell>
          <cell r="W703">
            <v>0</v>
          </cell>
        </row>
        <row r="704">
          <cell r="I704" t="str">
            <v>GONZALES SUB: EQUIP 1 16KV CKT POS</v>
          </cell>
          <cell r="J704">
            <v>41791</v>
          </cell>
          <cell r="K704" t="str">
            <v>X. Vazquez</v>
          </cell>
          <cell r="M704">
            <v>0</v>
          </cell>
          <cell r="N704">
            <v>0</v>
          </cell>
          <cell r="O704">
            <v>0</v>
          </cell>
          <cell r="P704">
            <v>0</v>
          </cell>
          <cell r="Q704">
            <v>0</v>
          </cell>
          <cell r="R704">
            <v>0</v>
          </cell>
          <cell r="S704">
            <v>100000</v>
          </cell>
          <cell r="T704">
            <v>120000</v>
          </cell>
          <cell r="U704">
            <v>0</v>
          </cell>
          <cell r="V704">
            <v>0</v>
          </cell>
          <cell r="W704">
            <v>0</v>
          </cell>
        </row>
        <row r="705">
          <cell r="O705">
            <v>0</v>
          </cell>
          <cell r="P705">
            <v>0</v>
          </cell>
          <cell r="Q705">
            <v>0</v>
          </cell>
          <cell r="R705">
            <v>0</v>
          </cell>
          <cell r="S705">
            <v>100000</v>
          </cell>
          <cell r="T705">
            <v>120000</v>
          </cell>
          <cell r="U705">
            <v>0</v>
          </cell>
          <cell r="V705">
            <v>0</v>
          </cell>
          <cell r="W705">
            <v>0</v>
          </cell>
        </row>
        <row r="706">
          <cell r="I706" t="str">
            <v>DEVORE SUB : EQUIP 2 12KV CKT POS</v>
          </cell>
          <cell r="J706">
            <v>41791</v>
          </cell>
          <cell r="K706" t="str">
            <v>X. Vazquez</v>
          </cell>
          <cell r="M706">
            <v>0</v>
          </cell>
          <cell r="N706">
            <v>0</v>
          </cell>
          <cell r="O706">
            <v>0</v>
          </cell>
          <cell r="P706">
            <v>0</v>
          </cell>
          <cell r="Q706">
            <v>0</v>
          </cell>
          <cell r="R706">
            <v>0</v>
          </cell>
          <cell r="S706">
            <v>200000</v>
          </cell>
          <cell r="T706">
            <v>220000</v>
          </cell>
          <cell r="U706">
            <v>0</v>
          </cell>
          <cell r="V706">
            <v>0</v>
          </cell>
          <cell r="W706">
            <v>0</v>
          </cell>
        </row>
        <row r="707">
          <cell r="O707">
            <v>0</v>
          </cell>
          <cell r="P707">
            <v>0</v>
          </cell>
          <cell r="Q707">
            <v>0</v>
          </cell>
          <cell r="R707">
            <v>0</v>
          </cell>
          <cell r="S707">
            <v>200000</v>
          </cell>
          <cell r="T707">
            <v>220000</v>
          </cell>
          <cell r="U707">
            <v>0</v>
          </cell>
          <cell r="V707">
            <v>0</v>
          </cell>
          <cell r="W707">
            <v>0</v>
          </cell>
        </row>
        <row r="708">
          <cell r="I708" t="str">
            <v>DELANO SUB: REMOVE 4KV FACILITIES</v>
          </cell>
          <cell r="J708">
            <v>41791</v>
          </cell>
          <cell r="K708" t="str">
            <v>X. Vazquez</v>
          </cell>
          <cell r="M708">
            <v>0</v>
          </cell>
          <cell r="N708">
            <v>0</v>
          </cell>
          <cell r="O708">
            <v>0</v>
          </cell>
          <cell r="P708">
            <v>0</v>
          </cell>
          <cell r="Q708">
            <v>0</v>
          </cell>
          <cell r="R708">
            <v>0</v>
          </cell>
          <cell r="S708">
            <v>0</v>
          </cell>
          <cell r="T708">
            <v>200000</v>
          </cell>
          <cell r="U708">
            <v>0</v>
          </cell>
          <cell r="V708">
            <v>0</v>
          </cell>
          <cell r="W708">
            <v>0</v>
          </cell>
        </row>
        <row r="709">
          <cell r="O709">
            <v>0</v>
          </cell>
          <cell r="P709">
            <v>0</v>
          </cell>
          <cell r="Q709">
            <v>0</v>
          </cell>
          <cell r="R709">
            <v>0</v>
          </cell>
          <cell r="S709">
            <v>0</v>
          </cell>
          <cell r="T709">
            <v>200000</v>
          </cell>
          <cell r="U709">
            <v>0</v>
          </cell>
          <cell r="V709">
            <v>0</v>
          </cell>
          <cell r="W709">
            <v>0</v>
          </cell>
        </row>
        <row r="710">
          <cell r="H710" t="str">
            <v>800063141</v>
          </cell>
          <cell r="I710" t="str">
            <v>DELANO SUB: INSTALL 28 MVA TRANSF, 66KV CB, 12 KV BANK CB,</v>
          </cell>
          <cell r="J710">
            <v>41426</v>
          </cell>
          <cell r="K710" t="str">
            <v>X. Vazquez</v>
          </cell>
          <cell r="M710">
            <v>0</v>
          </cell>
          <cell r="N710">
            <v>0</v>
          </cell>
          <cell r="O710">
            <v>0</v>
          </cell>
          <cell r="P710">
            <v>0</v>
          </cell>
          <cell r="Q710">
            <v>0</v>
          </cell>
          <cell r="R710">
            <v>0</v>
          </cell>
          <cell r="S710">
            <v>500000</v>
          </cell>
          <cell r="T710">
            <v>600000</v>
          </cell>
          <cell r="U710">
            <v>0</v>
          </cell>
          <cell r="V710">
            <v>0</v>
          </cell>
          <cell r="W710">
            <v>0</v>
          </cell>
        </row>
        <row r="711">
          <cell r="O711">
            <v>0</v>
          </cell>
          <cell r="P711">
            <v>0</v>
          </cell>
          <cell r="Q711">
            <v>0</v>
          </cell>
          <cell r="R711">
            <v>0</v>
          </cell>
          <cell r="S711">
            <v>500000</v>
          </cell>
          <cell r="T711">
            <v>600000</v>
          </cell>
          <cell r="U711">
            <v>0</v>
          </cell>
          <cell r="V711">
            <v>0</v>
          </cell>
          <cell r="W711">
            <v>0</v>
          </cell>
        </row>
        <row r="712">
          <cell r="H712" t="str">
            <v>800063446</v>
          </cell>
          <cell r="I712" t="str">
            <v>CYPRESS SUB: EQUIP 1 12KV CKT POS</v>
          </cell>
          <cell r="J712">
            <v>41791</v>
          </cell>
          <cell r="K712" t="str">
            <v>X. Vazquez</v>
          </cell>
          <cell r="M712">
            <v>0</v>
          </cell>
          <cell r="N712">
            <v>0</v>
          </cell>
          <cell r="O712">
            <v>89000</v>
          </cell>
          <cell r="P712">
            <v>0</v>
          </cell>
          <cell r="Q712">
            <v>0</v>
          </cell>
          <cell r="R712">
            <v>0</v>
          </cell>
          <cell r="S712">
            <v>100000</v>
          </cell>
          <cell r="T712">
            <v>120000</v>
          </cell>
          <cell r="U712">
            <v>0</v>
          </cell>
          <cell r="V712">
            <v>0</v>
          </cell>
          <cell r="W712">
            <v>0</v>
          </cell>
        </row>
        <row r="713">
          <cell r="O713">
            <v>89000</v>
          </cell>
          <cell r="P713">
            <v>0</v>
          </cell>
          <cell r="Q713">
            <v>0</v>
          </cell>
          <cell r="R713">
            <v>0</v>
          </cell>
          <cell r="S713">
            <v>100000</v>
          </cell>
          <cell r="T713">
            <v>120000</v>
          </cell>
          <cell r="U713">
            <v>0</v>
          </cell>
          <cell r="V713">
            <v>0</v>
          </cell>
          <cell r="W713">
            <v>0</v>
          </cell>
        </row>
        <row r="714">
          <cell r="I714" t="str">
            <v>CROWN: INCREASE CAPACITY TO 102.8 MVA</v>
          </cell>
          <cell r="J714">
            <v>41791</v>
          </cell>
          <cell r="K714" t="str">
            <v>X. Vazquez</v>
          </cell>
          <cell r="M714">
            <v>0</v>
          </cell>
          <cell r="N714">
            <v>0</v>
          </cell>
          <cell r="O714">
            <v>0</v>
          </cell>
          <cell r="P714">
            <v>0</v>
          </cell>
          <cell r="Q714">
            <v>0</v>
          </cell>
          <cell r="R714">
            <v>0</v>
          </cell>
          <cell r="S714">
            <v>1100000</v>
          </cell>
          <cell r="T714">
            <v>1000000</v>
          </cell>
          <cell r="U714">
            <v>0</v>
          </cell>
          <cell r="V714">
            <v>0</v>
          </cell>
          <cell r="W714">
            <v>0</v>
          </cell>
        </row>
        <row r="715">
          <cell r="O715">
            <v>0</v>
          </cell>
          <cell r="P715">
            <v>0</v>
          </cell>
          <cell r="Q715">
            <v>0</v>
          </cell>
          <cell r="R715">
            <v>0</v>
          </cell>
          <cell r="S715">
            <v>1100000</v>
          </cell>
          <cell r="T715">
            <v>1000000</v>
          </cell>
          <cell r="U715">
            <v>0</v>
          </cell>
          <cell r="V715">
            <v>0</v>
          </cell>
          <cell r="W715">
            <v>0</v>
          </cell>
        </row>
        <row r="716">
          <cell r="I716" t="str">
            <v>CHESTNUT SUB: INCREASE CAPACITY TO 109MVA</v>
          </cell>
          <cell r="J716">
            <v>41791</v>
          </cell>
          <cell r="K716" t="str">
            <v>X. Vazquez</v>
          </cell>
          <cell r="M716">
            <v>0</v>
          </cell>
          <cell r="N716">
            <v>0</v>
          </cell>
          <cell r="O716">
            <v>0</v>
          </cell>
          <cell r="P716">
            <v>0</v>
          </cell>
          <cell r="Q716">
            <v>0</v>
          </cell>
          <cell r="R716">
            <v>0</v>
          </cell>
          <cell r="S716">
            <v>450000</v>
          </cell>
          <cell r="T716">
            <v>500000</v>
          </cell>
          <cell r="U716">
            <v>0</v>
          </cell>
          <cell r="V716">
            <v>0</v>
          </cell>
          <cell r="W716">
            <v>0</v>
          </cell>
        </row>
        <row r="717">
          <cell r="O717">
            <v>0</v>
          </cell>
          <cell r="P717">
            <v>0</v>
          </cell>
          <cell r="Q717">
            <v>0</v>
          </cell>
          <cell r="R717">
            <v>0</v>
          </cell>
          <cell r="S717">
            <v>450000</v>
          </cell>
          <cell r="T717">
            <v>500000</v>
          </cell>
          <cell r="U717">
            <v>0</v>
          </cell>
          <cell r="V717">
            <v>0</v>
          </cell>
          <cell r="W717">
            <v>0</v>
          </cell>
        </row>
        <row r="718">
          <cell r="I718" t="str">
            <v>CANYON SUB: EQUIP 1 12KV CKT POS</v>
          </cell>
          <cell r="J718">
            <v>41791</v>
          </cell>
          <cell r="K718" t="str">
            <v>X. Vazquez</v>
          </cell>
          <cell r="M718">
            <v>0</v>
          </cell>
          <cell r="N718">
            <v>0</v>
          </cell>
          <cell r="O718">
            <v>0</v>
          </cell>
          <cell r="P718">
            <v>0</v>
          </cell>
          <cell r="Q718">
            <v>0</v>
          </cell>
          <cell r="R718">
            <v>0</v>
          </cell>
          <cell r="S718">
            <v>100000</v>
          </cell>
          <cell r="T718">
            <v>120000</v>
          </cell>
          <cell r="U718">
            <v>0</v>
          </cell>
          <cell r="V718">
            <v>0</v>
          </cell>
          <cell r="W718">
            <v>0</v>
          </cell>
        </row>
        <row r="719">
          <cell r="O719">
            <v>0</v>
          </cell>
          <cell r="P719">
            <v>0</v>
          </cell>
          <cell r="Q719">
            <v>0</v>
          </cell>
          <cell r="R719">
            <v>0</v>
          </cell>
          <cell r="S719">
            <v>100000</v>
          </cell>
          <cell r="T719">
            <v>120000</v>
          </cell>
          <cell r="U719">
            <v>0</v>
          </cell>
          <cell r="V719">
            <v>0</v>
          </cell>
          <cell r="W719">
            <v>0</v>
          </cell>
        </row>
        <row r="720">
          <cell r="I720" t="str">
            <v>NEW VICTOR SUB: EQUIP 1 12KV CKT POS</v>
          </cell>
          <cell r="J720">
            <v>41791</v>
          </cell>
          <cell r="K720" t="str">
            <v>X. Vazquez</v>
          </cell>
          <cell r="M720">
            <v>0</v>
          </cell>
          <cell r="N720">
            <v>0</v>
          </cell>
          <cell r="O720">
            <v>0</v>
          </cell>
          <cell r="P720">
            <v>0</v>
          </cell>
          <cell r="Q720">
            <v>0</v>
          </cell>
          <cell r="R720">
            <v>0</v>
          </cell>
          <cell r="S720">
            <v>100000</v>
          </cell>
          <cell r="T720">
            <v>120000</v>
          </cell>
          <cell r="U720">
            <v>0</v>
          </cell>
          <cell r="V720">
            <v>0</v>
          </cell>
          <cell r="W720">
            <v>0</v>
          </cell>
        </row>
        <row r="721">
          <cell r="O721">
            <v>0</v>
          </cell>
          <cell r="P721">
            <v>0</v>
          </cell>
          <cell r="Q721">
            <v>0</v>
          </cell>
          <cell r="R721">
            <v>0</v>
          </cell>
          <cell r="S721">
            <v>100000</v>
          </cell>
          <cell r="T721">
            <v>120000</v>
          </cell>
          <cell r="U721">
            <v>0</v>
          </cell>
          <cell r="V721">
            <v>0</v>
          </cell>
          <cell r="W721">
            <v>0</v>
          </cell>
        </row>
        <row r="722">
          <cell r="I722" t="str">
            <v>NEW HANFORD SUB: EQUIP 1 12KV CKT POS</v>
          </cell>
          <cell r="J722">
            <v>41791</v>
          </cell>
          <cell r="K722" t="str">
            <v>X. Vazquez</v>
          </cell>
          <cell r="M722">
            <v>0</v>
          </cell>
          <cell r="N722">
            <v>0</v>
          </cell>
          <cell r="O722">
            <v>0</v>
          </cell>
          <cell r="P722">
            <v>0</v>
          </cell>
          <cell r="Q722">
            <v>0</v>
          </cell>
          <cell r="R722">
            <v>0</v>
          </cell>
          <cell r="S722">
            <v>100000</v>
          </cell>
          <cell r="T722">
            <v>120000</v>
          </cell>
          <cell r="U722">
            <v>0</v>
          </cell>
          <cell r="V722">
            <v>0</v>
          </cell>
          <cell r="W722">
            <v>0</v>
          </cell>
        </row>
        <row r="723">
          <cell r="O723">
            <v>0</v>
          </cell>
          <cell r="P723">
            <v>0</v>
          </cell>
          <cell r="Q723">
            <v>0</v>
          </cell>
          <cell r="R723">
            <v>0</v>
          </cell>
          <cell r="S723">
            <v>100000</v>
          </cell>
          <cell r="T723">
            <v>120000</v>
          </cell>
          <cell r="U723">
            <v>0</v>
          </cell>
          <cell r="V723">
            <v>0</v>
          </cell>
          <cell r="W723">
            <v>0</v>
          </cell>
        </row>
        <row r="724">
          <cell r="H724" t="str">
            <v>800063112</v>
          </cell>
          <cell r="I724" t="str">
            <v>BEVERLY SUB: REPLACE NO 4 BANK WITH 2 28MVA,</v>
          </cell>
          <cell r="J724">
            <v>39965</v>
          </cell>
          <cell r="K724" t="str">
            <v>X. Vazquez</v>
          </cell>
          <cell r="M724">
            <v>0</v>
          </cell>
          <cell r="N724">
            <v>0</v>
          </cell>
          <cell r="O724">
            <v>1100000</v>
          </cell>
          <cell r="P724">
            <v>0</v>
          </cell>
          <cell r="Q724">
            <v>0</v>
          </cell>
          <cell r="R724">
            <v>0</v>
          </cell>
          <cell r="S724">
            <v>1000000</v>
          </cell>
          <cell r="T724">
            <v>1100000</v>
          </cell>
          <cell r="U724">
            <v>0</v>
          </cell>
          <cell r="V724">
            <v>0</v>
          </cell>
          <cell r="W724">
            <v>0</v>
          </cell>
        </row>
        <row r="725">
          <cell r="O725">
            <v>1100000</v>
          </cell>
          <cell r="P725">
            <v>0</v>
          </cell>
          <cell r="Q725">
            <v>0</v>
          </cell>
          <cell r="R725">
            <v>0</v>
          </cell>
          <cell r="S725">
            <v>1000000</v>
          </cell>
          <cell r="T725">
            <v>1100000</v>
          </cell>
          <cell r="U725">
            <v>0</v>
          </cell>
          <cell r="V725">
            <v>0</v>
          </cell>
          <cell r="W725">
            <v>0</v>
          </cell>
        </row>
        <row r="726">
          <cell r="I726" t="str">
            <v>RECTOR SUB: EQUIP 2 12KV CKT POS</v>
          </cell>
          <cell r="J726">
            <v>42156</v>
          </cell>
          <cell r="K726" t="str">
            <v>X. Vazquez</v>
          </cell>
          <cell r="M726">
            <v>0</v>
          </cell>
          <cell r="N726">
            <v>0</v>
          </cell>
          <cell r="O726">
            <v>0</v>
          </cell>
          <cell r="P726">
            <v>0</v>
          </cell>
          <cell r="Q726">
            <v>0</v>
          </cell>
          <cell r="R726">
            <v>0</v>
          </cell>
          <cell r="S726">
            <v>0</v>
          </cell>
          <cell r="T726">
            <v>250000</v>
          </cell>
          <cell r="U726">
            <v>230000</v>
          </cell>
          <cell r="V726">
            <v>0</v>
          </cell>
          <cell r="W726">
            <v>0</v>
          </cell>
        </row>
        <row r="727">
          <cell r="O727">
            <v>0</v>
          </cell>
          <cell r="P727">
            <v>0</v>
          </cell>
          <cell r="Q727">
            <v>0</v>
          </cell>
          <cell r="R727">
            <v>0</v>
          </cell>
          <cell r="S727">
            <v>0</v>
          </cell>
          <cell r="T727">
            <v>250000</v>
          </cell>
          <cell r="U727">
            <v>230000</v>
          </cell>
          <cell r="V727">
            <v>0</v>
          </cell>
          <cell r="W727">
            <v>0</v>
          </cell>
        </row>
        <row r="728">
          <cell r="I728" t="str">
            <v>POTRERO SUB: INCREASE CAPACITY TO 112MVA,</v>
          </cell>
          <cell r="J728">
            <v>42156</v>
          </cell>
          <cell r="K728" t="str">
            <v>X. Vazquez</v>
          </cell>
          <cell r="M728">
            <v>0</v>
          </cell>
          <cell r="N728">
            <v>0</v>
          </cell>
          <cell r="O728">
            <v>0</v>
          </cell>
          <cell r="P728">
            <v>0</v>
          </cell>
          <cell r="Q728">
            <v>0</v>
          </cell>
          <cell r="R728">
            <v>0</v>
          </cell>
          <cell r="S728">
            <v>0</v>
          </cell>
          <cell r="T728">
            <v>1000000</v>
          </cell>
          <cell r="U728">
            <v>1000000</v>
          </cell>
          <cell r="V728">
            <v>0</v>
          </cell>
          <cell r="W728">
            <v>0</v>
          </cell>
        </row>
        <row r="729">
          <cell r="O729">
            <v>0</v>
          </cell>
          <cell r="P729">
            <v>0</v>
          </cell>
          <cell r="Q729">
            <v>0</v>
          </cell>
          <cell r="R729">
            <v>0</v>
          </cell>
          <cell r="S729">
            <v>0</v>
          </cell>
          <cell r="T729">
            <v>1000000</v>
          </cell>
          <cell r="U729">
            <v>1000000</v>
          </cell>
          <cell r="V729">
            <v>0</v>
          </cell>
          <cell r="W729">
            <v>0</v>
          </cell>
        </row>
        <row r="730">
          <cell r="I730" t="str">
            <v>OAK PARK SUB: EQUIP 1 16KV CKT POS</v>
          </cell>
          <cell r="J730">
            <v>42156</v>
          </cell>
          <cell r="K730" t="str">
            <v>X. Vazquez</v>
          </cell>
          <cell r="M730">
            <v>0</v>
          </cell>
          <cell r="N730">
            <v>0</v>
          </cell>
          <cell r="O730">
            <v>0</v>
          </cell>
          <cell r="P730">
            <v>0</v>
          </cell>
          <cell r="Q730">
            <v>0</v>
          </cell>
          <cell r="R730">
            <v>0</v>
          </cell>
          <cell r="S730">
            <v>0</v>
          </cell>
          <cell r="T730">
            <v>150000</v>
          </cell>
          <cell r="U730">
            <v>100000</v>
          </cell>
          <cell r="V730">
            <v>0</v>
          </cell>
          <cell r="W730">
            <v>0</v>
          </cell>
        </row>
        <row r="731">
          <cell r="O731">
            <v>0</v>
          </cell>
          <cell r="P731">
            <v>0</v>
          </cell>
          <cell r="Q731">
            <v>0</v>
          </cell>
          <cell r="R731">
            <v>0</v>
          </cell>
          <cell r="S731">
            <v>0</v>
          </cell>
          <cell r="T731">
            <v>150000</v>
          </cell>
          <cell r="U731">
            <v>100000</v>
          </cell>
          <cell r="V731">
            <v>0</v>
          </cell>
          <cell r="W731">
            <v>0</v>
          </cell>
        </row>
        <row r="732">
          <cell r="I732" t="str">
            <v>MORENO SUB: EQUIP 2 12KV CKT POS</v>
          </cell>
          <cell r="J732">
            <v>42156</v>
          </cell>
          <cell r="K732" t="str">
            <v>X. Vazquez</v>
          </cell>
          <cell r="M732">
            <v>0</v>
          </cell>
          <cell r="N732">
            <v>0</v>
          </cell>
          <cell r="O732">
            <v>0</v>
          </cell>
          <cell r="P732">
            <v>0</v>
          </cell>
          <cell r="Q732">
            <v>0</v>
          </cell>
          <cell r="R732">
            <v>0</v>
          </cell>
          <cell r="S732">
            <v>0</v>
          </cell>
          <cell r="T732">
            <v>250000</v>
          </cell>
          <cell r="U732">
            <v>230000</v>
          </cell>
          <cell r="V732">
            <v>0</v>
          </cell>
          <cell r="W732">
            <v>0</v>
          </cell>
        </row>
        <row r="733">
          <cell r="O733">
            <v>0</v>
          </cell>
          <cell r="P733">
            <v>0</v>
          </cell>
          <cell r="Q733">
            <v>0</v>
          </cell>
          <cell r="R733">
            <v>0</v>
          </cell>
          <cell r="S733">
            <v>0</v>
          </cell>
          <cell r="T733">
            <v>250000</v>
          </cell>
          <cell r="U733">
            <v>230000</v>
          </cell>
          <cell r="V733">
            <v>0</v>
          </cell>
          <cell r="W733">
            <v>0</v>
          </cell>
        </row>
        <row r="734">
          <cell r="I734" t="str">
            <v>MOORPARK SUB: EQUIP 1 12KV CKT POS</v>
          </cell>
          <cell r="J734">
            <v>42156</v>
          </cell>
          <cell r="K734" t="str">
            <v>X. Vazquez</v>
          </cell>
          <cell r="M734">
            <v>0</v>
          </cell>
          <cell r="N734">
            <v>0</v>
          </cell>
          <cell r="O734">
            <v>0</v>
          </cell>
          <cell r="P734">
            <v>0</v>
          </cell>
          <cell r="Q734">
            <v>0</v>
          </cell>
          <cell r="R734">
            <v>0</v>
          </cell>
          <cell r="S734">
            <v>0</v>
          </cell>
          <cell r="T734">
            <v>150000</v>
          </cell>
          <cell r="U734">
            <v>100000</v>
          </cell>
          <cell r="V734">
            <v>0</v>
          </cell>
          <cell r="W734">
            <v>0</v>
          </cell>
        </row>
        <row r="735">
          <cell r="O735">
            <v>0</v>
          </cell>
          <cell r="P735">
            <v>0</v>
          </cell>
          <cell r="Q735">
            <v>0</v>
          </cell>
          <cell r="R735">
            <v>0</v>
          </cell>
          <cell r="S735">
            <v>0</v>
          </cell>
          <cell r="T735">
            <v>150000</v>
          </cell>
          <cell r="U735">
            <v>100000</v>
          </cell>
          <cell r="V735">
            <v>0</v>
          </cell>
          <cell r="W735">
            <v>0</v>
          </cell>
        </row>
        <row r="736">
          <cell r="I736" t="str">
            <v>MODENA SUB: EQUIP 1 12KV CKT POS</v>
          </cell>
          <cell r="J736">
            <v>42156</v>
          </cell>
          <cell r="K736" t="str">
            <v>X. Vazquez</v>
          </cell>
          <cell r="M736">
            <v>0</v>
          </cell>
          <cell r="N736">
            <v>0</v>
          </cell>
          <cell r="O736">
            <v>0</v>
          </cell>
          <cell r="P736">
            <v>0</v>
          </cell>
          <cell r="Q736">
            <v>0</v>
          </cell>
          <cell r="R736">
            <v>0</v>
          </cell>
          <cell r="S736">
            <v>0</v>
          </cell>
          <cell r="T736">
            <v>150000</v>
          </cell>
          <cell r="U736">
            <v>100000</v>
          </cell>
          <cell r="V736">
            <v>0</v>
          </cell>
          <cell r="W736">
            <v>0</v>
          </cell>
        </row>
        <row r="737">
          <cell r="O737">
            <v>0</v>
          </cell>
          <cell r="P737">
            <v>0</v>
          </cell>
          <cell r="Q737">
            <v>0</v>
          </cell>
          <cell r="R737">
            <v>0</v>
          </cell>
          <cell r="S737">
            <v>0</v>
          </cell>
          <cell r="T737">
            <v>150000</v>
          </cell>
          <cell r="U737">
            <v>100000</v>
          </cell>
          <cell r="V737">
            <v>0</v>
          </cell>
          <cell r="W737">
            <v>0</v>
          </cell>
        </row>
        <row r="738">
          <cell r="I738" t="str">
            <v>MIRAGE SUB: EQUIP 1 12KV CKT POS</v>
          </cell>
          <cell r="J738">
            <v>42156</v>
          </cell>
          <cell r="K738" t="str">
            <v>X. Vazquez</v>
          </cell>
          <cell r="M738">
            <v>0</v>
          </cell>
          <cell r="N738">
            <v>0</v>
          </cell>
          <cell r="O738">
            <v>0</v>
          </cell>
          <cell r="P738">
            <v>0</v>
          </cell>
          <cell r="Q738">
            <v>0</v>
          </cell>
          <cell r="R738">
            <v>0</v>
          </cell>
          <cell r="S738">
            <v>0</v>
          </cell>
          <cell r="T738">
            <v>150000</v>
          </cell>
          <cell r="U738">
            <v>100000</v>
          </cell>
          <cell r="V738">
            <v>0</v>
          </cell>
          <cell r="W738">
            <v>0</v>
          </cell>
        </row>
        <row r="739">
          <cell r="O739">
            <v>0</v>
          </cell>
          <cell r="P739">
            <v>0</v>
          </cell>
          <cell r="Q739">
            <v>0</v>
          </cell>
          <cell r="R739">
            <v>0</v>
          </cell>
          <cell r="S739">
            <v>0</v>
          </cell>
          <cell r="T739">
            <v>150000</v>
          </cell>
          <cell r="U739">
            <v>100000</v>
          </cell>
          <cell r="V739">
            <v>0</v>
          </cell>
          <cell r="W739">
            <v>0</v>
          </cell>
        </row>
        <row r="740">
          <cell r="I740" t="str">
            <v>LIBERTY SUB: EQUIP 2 12KV CKT POS</v>
          </cell>
          <cell r="J740">
            <v>42156</v>
          </cell>
          <cell r="K740" t="str">
            <v>X. Vazquez</v>
          </cell>
          <cell r="M740">
            <v>0</v>
          </cell>
          <cell r="N740">
            <v>0</v>
          </cell>
          <cell r="O740">
            <v>0</v>
          </cell>
          <cell r="P740">
            <v>0</v>
          </cell>
          <cell r="Q740">
            <v>0</v>
          </cell>
          <cell r="R740">
            <v>0</v>
          </cell>
          <cell r="S740">
            <v>0</v>
          </cell>
          <cell r="T740">
            <v>300000</v>
          </cell>
          <cell r="U740">
            <v>500000</v>
          </cell>
          <cell r="V740">
            <v>0</v>
          </cell>
          <cell r="W740">
            <v>0</v>
          </cell>
        </row>
        <row r="741">
          <cell r="O741">
            <v>0</v>
          </cell>
          <cell r="P741">
            <v>0</v>
          </cell>
          <cell r="Q741">
            <v>0</v>
          </cell>
          <cell r="R741">
            <v>0</v>
          </cell>
          <cell r="S741">
            <v>0</v>
          </cell>
          <cell r="T741">
            <v>300000</v>
          </cell>
          <cell r="U741">
            <v>500000</v>
          </cell>
          <cell r="V741">
            <v>0</v>
          </cell>
          <cell r="W741">
            <v>0</v>
          </cell>
        </row>
        <row r="742">
          <cell r="I742" t="str">
            <v>LEVY SUB: INCREASE CAPACITY TO 56MVA,</v>
          </cell>
          <cell r="J742">
            <v>42156</v>
          </cell>
          <cell r="K742" t="str">
            <v>X. Vazquez</v>
          </cell>
          <cell r="M742">
            <v>0</v>
          </cell>
          <cell r="N742">
            <v>0</v>
          </cell>
          <cell r="O742">
            <v>0</v>
          </cell>
          <cell r="P742">
            <v>0</v>
          </cell>
          <cell r="Q742">
            <v>0</v>
          </cell>
          <cell r="R742">
            <v>0</v>
          </cell>
          <cell r="S742">
            <v>0</v>
          </cell>
          <cell r="T742">
            <v>1000000</v>
          </cell>
          <cell r="U742">
            <v>500000</v>
          </cell>
          <cell r="V742">
            <v>0</v>
          </cell>
          <cell r="W742">
            <v>0</v>
          </cell>
        </row>
        <row r="743">
          <cell r="O743">
            <v>0</v>
          </cell>
          <cell r="P743">
            <v>0</v>
          </cell>
          <cell r="Q743">
            <v>0</v>
          </cell>
          <cell r="R743">
            <v>0</v>
          </cell>
          <cell r="S743">
            <v>0</v>
          </cell>
          <cell r="T743">
            <v>1000000</v>
          </cell>
          <cell r="U743">
            <v>500000</v>
          </cell>
          <cell r="V743">
            <v>0</v>
          </cell>
          <cell r="W743">
            <v>0</v>
          </cell>
        </row>
        <row r="744">
          <cell r="I744" t="str">
            <v>LEMON COVE SUB: INCREASE CAPACITY TO 28MVA,</v>
          </cell>
          <cell r="J744">
            <v>42156</v>
          </cell>
          <cell r="K744" t="str">
            <v>X. Vazquez</v>
          </cell>
          <cell r="M744">
            <v>0</v>
          </cell>
          <cell r="N744">
            <v>0</v>
          </cell>
          <cell r="O744">
            <v>0</v>
          </cell>
          <cell r="P744">
            <v>0</v>
          </cell>
          <cell r="Q744">
            <v>0</v>
          </cell>
          <cell r="R744">
            <v>0</v>
          </cell>
          <cell r="S744">
            <v>0</v>
          </cell>
          <cell r="T744">
            <v>1000000</v>
          </cell>
          <cell r="U744">
            <v>1500000</v>
          </cell>
          <cell r="V744">
            <v>0</v>
          </cell>
          <cell r="W744">
            <v>0</v>
          </cell>
        </row>
        <row r="745">
          <cell r="O745">
            <v>0</v>
          </cell>
          <cell r="P745">
            <v>0</v>
          </cell>
          <cell r="Q745">
            <v>0</v>
          </cell>
          <cell r="R745">
            <v>0</v>
          </cell>
          <cell r="S745">
            <v>0</v>
          </cell>
          <cell r="T745">
            <v>1000000</v>
          </cell>
          <cell r="U745">
            <v>1500000</v>
          </cell>
          <cell r="V745">
            <v>0</v>
          </cell>
          <cell r="W745">
            <v>0</v>
          </cell>
        </row>
        <row r="746">
          <cell r="I746" t="str">
            <v>KIMBALL SUB: EQUIP 2 12KV CKT POS</v>
          </cell>
          <cell r="J746">
            <v>42156</v>
          </cell>
          <cell r="K746" t="str">
            <v>X. Vazquez</v>
          </cell>
          <cell r="M746">
            <v>0</v>
          </cell>
          <cell r="N746">
            <v>0</v>
          </cell>
          <cell r="O746">
            <v>0</v>
          </cell>
          <cell r="P746">
            <v>0</v>
          </cell>
          <cell r="Q746">
            <v>0</v>
          </cell>
          <cell r="R746">
            <v>0</v>
          </cell>
          <cell r="S746">
            <v>0</v>
          </cell>
          <cell r="T746">
            <v>250000</v>
          </cell>
          <cell r="U746">
            <v>230000</v>
          </cell>
          <cell r="V746">
            <v>0</v>
          </cell>
          <cell r="W746">
            <v>0</v>
          </cell>
        </row>
        <row r="747">
          <cell r="O747">
            <v>0</v>
          </cell>
          <cell r="P747">
            <v>0</v>
          </cell>
          <cell r="Q747">
            <v>0</v>
          </cell>
          <cell r="R747">
            <v>0</v>
          </cell>
          <cell r="S747">
            <v>0</v>
          </cell>
          <cell r="T747">
            <v>250000</v>
          </cell>
          <cell r="U747">
            <v>230000</v>
          </cell>
          <cell r="V747">
            <v>0</v>
          </cell>
          <cell r="W747">
            <v>0</v>
          </cell>
        </row>
        <row r="748">
          <cell r="I748" t="str">
            <v>GENAMIC SUB: EQUIP 1 12KV CKT POS</v>
          </cell>
          <cell r="J748">
            <v>42156</v>
          </cell>
          <cell r="K748" t="str">
            <v>X. Vazquez</v>
          </cell>
          <cell r="M748">
            <v>0</v>
          </cell>
          <cell r="N748">
            <v>0</v>
          </cell>
          <cell r="O748">
            <v>0</v>
          </cell>
          <cell r="P748">
            <v>0</v>
          </cell>
          <cell r="Q748">
            <v>0</v>
          </cell>
          <cell r="R748">
            <v>0</v>
          </cell>
          <cell r="S748">
            <v>0</v>
          </cell>
          <cell r="T748">
            <v>150000</v>
          </cell>
          <cell r="U748">
            <v>100000</v>
          </cell>
          <cell r="V748">
            <v>0</v>
          </cell>
          <cell r="W748">
            <v>0</v>
          </cell>
        </row>
        <row r="749">
          <cell r="O749">
            <v>0</v>
          </cell>
          <cell r="P749">
            <v>0</v>
          </cell>
          <cell r="Q749">
            <v>0</v>
          </cell>
          <cell r="R749">
            <v>0</v>
          </cell>
          <cell r="S749">
            <v>0</v>
          </cell>
          <cell r="T749">
            <v>150000</v>
          </cell>
          <cell r="U749">
            <v>100000</v>
          </cell>
          <cell r="V749">
            <v>0</v>
          </cell>
          <cell r="W749">
            <v>0</v>
          </cell>
        </row>
        <row r="750">
          <cell r="I750" t="str">
            <v>DEL VALLE SUB: EQUIP 2 12KV CKT POS</v>
          </cell>
          <cell r="J750">
            <v>42156</v>
          </cell>
          <cell r="K750" t="str">
            <v>X. Vazquez</v>
          </cell>
          <cell r="M750">
            <v>0</v>
          </cell>
          <cell r="N750">
            <v>0</v>
          </cell>
          <cell r="O750">
            <v>0</v>
          </cell>
          <cell r="P750">
            <v>0</v>
          </cell>
          <cell r="Q750">
            <v>0</v>
          </cell>
          <cell r="R750">
            <v>0</v>
          </cell>
          <cell r="S750">
            <v>0</v>
          </cell>
          <cell r="T750">
            <v>250000</v>
          </cell>
          <cell r="U750">
            <v>230000</v>
          </cell>
          <cell r="V750">
            <v>0</v>
          </cell>
          <cell r="W750">
            <v>0</v>
          </cell>
        </row>
        <row r="751">
          <cell r="O751">
            <v>0</v>
          </cell>
          <cell r="P751">
            <v>0</v>
          </cell>
          <cell r="Q751">
            <v>0</v>
          </cell>
          <cell r="R751">
            <v>0</v>
          </cell>
          <cell r="S751">
            <v>0</v>
          </cell>
          <cell r="T751">
            <v>250000</v>
          </cell>
          <cell r="U751">
            <v>230000</v>
          </cell>
          <cell r="V751">
            <v>0</v>
          </cell>
          <cell r="W751">
            <v>0</v>
          </cell>
        </row>
        <row r="752">
          <cell r="I752" t="str">
            <v>DEL SUR SUB: EQUIP 1 12KV CKT POS</v>
          </cell>
          <cell r="J752">
            <v>42156</v>
          </cell>
          <cell r="K752" t="str">
            <v>X. Vazquez</v>
          </cell>
          <cell r="M752">
            <v>0</v>
          </cell>
          <cell r="N752">
            <v>0</v>
          </cell>
          <cell r="O752">
            <v>0</v>
          </cell>
          <cell r="P752">
            <v>0</v>
          </cell>
          <cell r="Q752">
            <v>0</v>
          </cell>
          <cell r="R752">
            <v>0</v>
          </cell>
          <cell r="S752">
            <v>0</v>
          </cell>
          <cell r="T752">
            <v>120000</v>
          </cell>
          <cell r="U752">
            <v>120000</v>
          </cell>
          <cell r="V752">
            <v>0</v>
          </cell>
          <cell r="W752">
            <v>0</v>
          </cell>
        </row>
        <row r="753">
          <cell r="O753">
            <v>0</v>
          </cell>
          <cell r="P753">
            <v>0</v>
          </cell>
          <cell r="Q753">
            <v>0</v>
          </cell>
          <cell r="R753">
            <v>0</v>
          </cell>
          <cell r="S753">
            <v>0</v>
          </cell>
          <cell r="T753">
            <v>120000</v>
          </cell>
          <cell r="U753">
            <v>120000</v>
          </cell>
          <cell r="V753">
            <v>0</v>
          </cell>
          <cell r="W753">
            <v>0</v>
          </cell>
        </row>
        <row r="754">
          <cell r="I754" t="str">
            <v>CAROLINA SUB: EQUIP 1 12KV CKT POS</v>
          </cell>
          <cell r="J754">
            <v>42156</v>
          </cell>
          <cell r="K754" t="str">
            <v>X. Vazquez</v>
          </cell>
          <cell r="M754">
            <v>0</v>
          </cell>
          <cell r="N754">
            <v>0</v>
          </cell>
          <cell r="O754">
            <v>0</v>
          </cell>
          <cell r="P754">
            <v>0</v>
          </cell>
          <cell r="Q754">
            <v>0</v>
          </cell>
          <cell r="R754">
            <v>0</v>
          </cell>
          <cell r="S754">
            <v>0</v>
          </cell>
          <cell r="T754">
            <v>120000</v>
          </cell>
          <cell r="U754">
            <v>120000</v>
          </cell>
          <cell r="V754">
            <v>0</v>
          </cell>
          <cell r="W754">
            <v>0</v>
          </cell>
        </row>
        <row r="755">
          <cell r="O755">
            <v>0</v>
          </cell>
          <cell r="P755">
            <v>0</v>
          </cell>
          <cell r="Q755">
            <v>0</v>
          </cell>
          <cell r="R755">
            <v>0</v>
          </cell>
          <cell r="S755">
            <v>0</v>
          </cell>
          <cell r="T755">
            <v>120000</v>
          </cell>
          <cell r="U755">
            <v>120000</v>
          </cell>
          <cell r="V755">
            <v>0</v>
          </cell>
          <cell r="W755">
            <v>0</v>
          </cell>
        </row>
        <row r="756">
          <cell r="H756" t="str">
            <v>800063465</v>
          </cell>
          <cell r="I756" t="str">
            <v>CABRILLO SUB: INCREA CAPACITY TO 152.89MVA,</v>
          </cell>
          <cell r="J756">
            <v>42156</v>
          </cell>
          <cell r="K756" t="str">
            <v>X. Vazquez</v>
          </cell>
          <cell r="M756">
            <v>0</v>
          </cell>
          <cell r="N756">
            <v>0</v>
          </cell>
          <cell r="O756">
            <v>540000</v>
          </cell>
          <cell r="P756">
            <v>0</v>
          </cell>
          <cell r="Q756">
            <v>0</v>
          </cell>
          <cell r="R756">
            <v>0</v>
          </cell>
          <cell r="S756">
            <v>0</v>
          </cell>
          <cell r="T756">
            <v>600000</v>
          </cell>
          <cell r="U756">
            <v>700000</v>
          </cell>
          <cell r="V756">
            <v>0</v>
          </cell>
          <cell r="W756">
            <v>0</v>
          </cell>
        </row>
        <row r="757">
          <cell r="O757">
            <v>540000</v>
          </cell>
          <cell r="P757">
            <v>0</v>
          </cell>
          <cell r="Q757">
            <v>0</v>
          </cell>
          <cell r="R757">
            <v>0</v>
          </cell>
          <cell r="S757">
            <v>0</v>
          </cell>
          <cell r="T757">
            <v>600000</v>
          </cell>
          <cell r="U757">
            <v>700000</v>
          </cell>
          <cell r="V757">
            <v>0</v>
          </cell>
          <cell r="W757">
            <v>0</v>
          </cell>
        </row>
        <row r="758">
          <cell r="I758" t="str">
            <v>BREA SUB: EQUIP 1 12KV CKT POS</v>
          </cell>
          <cell r="J758">
            <v>42156</v>
          </cell>
          <cell r="K758" t="str">
            <v>X. Vazquez</v>
          </cell>
          <cell r="M758">
            <v>0</v>
          </cell>
          <cell r="N758">
            <v>0</v>
          </cell>
          <cell r="O758">
            <v>0</v>
          </cell>
          <cell r="P758">
            <v>0</v>
          </cell>
          <cell r="Q758">
            <v>0</v>
          </cell>
          <cell r="R758">
            <v>0</v>
          </cell>
          <cell r="S758">
            <v>0</v>
          </cell>
          <cell r="T758">
            <v>120000</v>
          </cell>
          <cell r="U758">
            <v>120000</v>
          </cell>
          <cell r="V758">
            <v>0</v>
          </cell>
          <cell r="W758">
            <v>0</v>
          </cell>
        </row>
        <row r="759">
          <cell r="O759">
            <v>0</v>
          </cell>
          <cell r="P759">
            <v>0</v>
          </cell>
          <cell r="Q759">
            <v>0</v>
          </cell>
          <cell r="R759">
            <v>0</v>
          </cell>
          <cell r="S759">
            <v>0</v>
          </cell>
          <cell r="T759">
            <v>120000</v>
          </cell>
          <cell r="U759">
            <v>120000</v>
          </cell>
          <cell r="V759">
            <v>0</v>
          </cell>
          <cell r="W759">
            <v>0</v>
          </cell>
        </row>
        <row r="760">
          <cell r="I760" t="str">
            <v>YORBA LINDA SUB: EQUIP 1 12KV CKT POS</v>
          </cell>
          <cell r="J760">
            <v>42156</v>
          </cell>
          <cell r="K760" t="str">
            <v>X. Vazquez</v>
          </cell>
          <cell r="M760">
            <v>0</v>
          </cell>
          <cell r="N760">
            <v>0</v>
          </cell>
          <cell r="O760">
            <v>0</v>
          </cell>
          <cell r="P760">
            <v>0</v>
          </cell>
          <cell r="Q760">
            <v>0</v>
          </cell>
          <cell r="R760">
            <v>0</v>
          </cell>
          <cell r="S760">
            <v>0</v>
          </cell>
          <cell r="T760">
            <v>150000</v>
          </cell>
          <cell r="U760">
            <v>100000</v>
          </cell>
          <cell r="V760">
            <v>0</v>
          </cell>
          <cell r="W760">
            <v>0</v>
          </cell>
        </row>
        <row r="761">
          <cell r="O761">
            <v>0</v>
          </cell>
          <cell r="P761">
            <v>0</v>
          </cell>
          <cell r="Q761">
            <v>0</v>
          </cell>
          <cell r="R761">
            <v>0</v>
          </cell>
          <cell r="S761">
            <v>0</v>
          </cell>
          <cell r="T761">
            <v>150000</v>
          </cell>
          <cell r="U761">
            <v>100000</v>
          </cell>
          <cell r="V761">
            <v>0</v>
          </cell>
          <cell r="W761">
            <v>0</v>
          </cell>
        </row>
        <row r="762">
          <cell r="I762" t="str">
            <v>WHEATLAND SUB: INCREASE CAPACITY TO 26.5MVA,</v>
          </cell>
          <cell r="J762">
            <v>42156</v>
          </cell>
          <cell r="K762" t="str">
            <v>X. Vazquez</v>
          </cell>
          <cell r="M762">
            <v>0</v>
          </cell>
          <cell r="N762">
            <v>0</v>
          </cell>
          <cell r="O762">
            <v>0</v>
          </cell>
          <cell r="P762">
            <v>0</v>
          </cell>
          <cell r="Q762">
            <v>0</v>
          </cell>
          <cell r="R762">
            <v>0</v>
          </cell>
          <cell r="S762">
            <v>0</v>
          </cell>
          <cell r="T762">
            <v>1500000</v>
          </cell>
          <cell r="U762">
            <v>1500000</v>
          </cell>
          <cell r="V762">
            <v>0</v>
          </cell>
          <cell r="W762">
            <v>0</v>
          </cell>
        </row>
        <row r="763">
          <cell r="O763">
            <v>0</v>
          </cell>
          <cell r="P763">
            <v>0</v>
          </cell>
          <cell r="Q763">
            <v>0</v>
          </cell>
          <cell r="R763">
            <v>0</v>
          </cell>
          <cell r="S763">
            <v>0</v>
          </cell>
          <cell r="T763">
            <v>1500000</v>
          </cell>
          <cell r="U763">
            <v>1500000</v>
          </cell>
          <cell r="V763">
            <v>0</v>
          </cell>
          <cell r="W763">
            <v>0</v>
          </cell>
        </row>
        <row r="764">
          <cell r="H764" t="str">
            <v>800063614</v>
          </cell>
          <cell r="I764" t="str">
            <v>VICTOR SUB: EQUIP 1 12KV CKT POS</v>
          </cell>
          <cell r="J764">
            <v>42156</v>
          </cell>
          <cell r="K764" t="str">
            <v>X. Vazquez</v>
          </cell>
          <cell r="M764">
            <v>0</v>
          </cell>
          <cell r="N764">
            <v>0</v>
          </cell>
          <cell r="O764">
            <v>129000</v>
          </cell>
          <cell r="P764">
            <v>0</v>
          </cell>
          <cell r="Q764">
            <v>0</v>
          </cell>
          <cell r="R764">
            <v>0</v>
          </cell>
          <cell r="S764">
            <v>0</v>
          </cell>
          <cell r="T764">
            <v>150000</v>
          </cell>
          <cell r="U764">
            <v>100000</v>
          </cell>
          <cell r="V764">
            <v>0</v>
          </cell>
          <cell r="W764">
            <v>0</v>
          </cell>
        </row>
        <row r="765">
          <cell r="O765">
            <v>129000</v>
          </cell>
          <cell r="P765">
            <v>0</v>
          </cell>
          <cell r="Q765">
            <v>0</v>
          </cell>
          <cell r="R765">
            <v>0</v>
          </cell>
          <cell r="S765">
            <v>0</v>
          </cell>
          <cell r="T765">
            <v>150000</v>
          </cell>
          <cell r="U765">
            <v>100000</v>
          </cell>
          <cell r="V765">
            <v>0</v>
          </cell>
          <cell r="W765">
            <v>0</v>
          </cell>
        </row>
        <row r="766">
          <cell r="H766" t="str">
            <v>800063181</v>
          </cell>
          <cell r="I766" t="str">
            <v>SAUGUS SUB: EQUIP 1 12KV CKT POS</v>
          </cell>
          <cell r="J766">
            <v>42156</v>
          </cell>
          <cell r="K766" t="str">
            <v>X. Vazquez</v>
          </cell>
          <cell r="M766">
            <v>0</v>
          </cell>
          <cell r="N766">
            <v>0</v>
          </cell>
          <cell r="O766">
            <v>129000</v>
          </cell>
          <cell r="P766">
            <v>0</v>
          </cell>
          <cell r="Q766">
            <v>0</v>
          </cell>
          <cell r="R766">
            <v>0</v>
          </cell>
          <cell r="S766">
            <v>0</v>
          </cell>
          <cell r="T766">
            <v>150000</v>
          </cell>
          <cell r="U766">
            <v>100000</v>
          </cell>
          <cell r="V766">
            <v>0</v>
          </cell>
          <cell r="W766">
            <v>0</v>
          </cell>
        </row>
        <row r="767">
          <cell r="O767">
            <v>129000</v>
          </cell>
          <cell r="P767">
            <v>0</v>
          </cell>
          <cell r="Q767">
            <v>0</v>
          </cell>
          <cell r="R767">
            <v>0</v>
          </cell>
          <cell r="S767">
            <v>0</v>
          </cell>
          <cell r="T767">
            <v>150000</v>
          </cell>
          <cell r="U767">
            <v>100000</v>
          </cell>
          <cell r="V767">
            <v>0</v>
          </cell>
          <cell r="W767">
            <v>0</v>
          </cell>
        </row>
        <row r="768">
          <cell r="I768" t="str">
            <v>SKYLARK SUB: EQUIP 2 12KV CKT POS</v>
          </cell>
          <cell r="J768">
            <v>42156</v>
          </cell>
          <cell r="K768" t="str">
            <v>X. Vazquez</v>
          </cell>
          <cell r="M768">
            <v>0</v>
          </cell>
          <cell r="N768">
            <v>0</v>
          </cell>
          <cell r="O768">
            <v>0</v>
          </cell>
          <cell r="P768">
            <v>0</v>
          </cell>
          <cell r="Q768">
            <v>0</v>
          </cell>
          <cell r="R768">
            <v>0</v>
          </cell>
          <cell r="S768">
            <v>0</v>
          </cell>
          <cell r="T768">
            <v>250000</v>
          </cell>
          <cell r="U768">
            <v>230000</v>
          </cell>
          <cell r="V768">
            <v>0</v>
          </cell>
          <cell r="W768">
            <v>0</v>
          </cell>
        </row>
        <row r="769">
          <cell r="O769">
            <v>0</v>
          </cell>
          <cell r="P769">
            <v>0</v>
          </cell>
          <cell r="Q769">
            <v>0</v>
          </cell>
          <cell r="R769">
            <v>0</v>
          </cell>
          <cell r="S769">
            <v>0</v>
          </cell>
          <cell r="T769">
            <v>250000</v>
          </cell>
          <cell r="U769">
            <v>230000</v>
          </cell>
          <cell r="V769">
            <v>0</v>
          </cell>
          <cell r="W769">
            <v>0</v>
          </cell>
        </row>
        <row r="770">
          <cell r="I770" t="str">
            <v>SAUGUS SUB: EQUIP 1 16KV CKT POS</v>
          </cell>
          <cell r="J770">
            <v>42156</v>
          </cell>
          <cell r="K770" t="str">
            <v>X. Vazquez</v>
          </cell>
          <cell r="M770">
            <v>0</v>
          </cell>
          <cell r="N770">
            <v>0</v>
          </cell>
          <cell r="O770">
            <v>0</v>
          </cell>
          <cell r="P770">
            <v>0</v>
          </cell>
          <cell r="Q770">
            <v>0</v>
          </cell>
          <cell r="R770">
            <v>0</v>
          </cell>
          <cell r="S770">
            <v>0</v>
          </cell>
          <cell r="T770">
            <v>150000</v>
          </cell>
          <cell r="U770">
            <v>100000</v>
          </cell>
          <cell r="V770">
            <v>0</v>
          </cell>
          <cell r="W770">
            <v>0</v>
          </cell>
        </row>
        <row r="771">
          <cell r="O771">
            <v>0</v>
          </cell>
          <cell r="P771">
            <v>0</v>
          </cell>
          <cell r="Q771">
            <v>0</v>
          </cell>
          <cell r="R771">
            <v>0</v>
          </cell>
          <cell r="S771">
            <v>0</v>
          </cell>
          <cell r="T771">
            <v>150000</v>
          </cell>
          <cell r="U771">
            <v>100000</v>
          </cell>
          <cell r="V771">
            <v>0</v>
          </cell>
          <cell r="W771">
            <v>0</v>
          </cell>
        </row>
        <row r="772">
          <cell r="I772" t="str">
            <v>SANTA SUSANA SUB: INCREASE CAPACITY TO 112MVA,</v>
          </cell>
          <cell r="J772">
            <v>42156</v>
          </cell>
          <cell r="K772" t="str">
            <v>X. Vazquez</v>
          </cell>
          <cell r="M772">
            <v>0</v>
          </cell>
          <cell r="N772">
            <v>0</v>
          </cell>
          <cell r="O772">
            <v>0</v>
          </cell>
          <cell r="P772">
            <v>0</v>
          </cell>
          <cell r="Q772">
            <v>0</v>
          </cell>
          <cell r="R772">
            <v>0</v>
          </cell>
          <cell r="S772">
            <v>0</v>
          </cell>
          <cell r="T772">
            <v>1000000</v>
          </cell>
          <cell r="U772">
            <v>1000000</v>
          </cell>
          <cell r="V772">
            <v>0</v>
          </cell>
          <cell r="W772">
            <v>0</v>
          </cell>
        </row>
        <row r="773">
          <cell r="O773">
            <v>0</v>
          </cell>
          <cell r="P773">
            <v>0</v>
          </cell>
          <cell r="Q773">
            <v>0</v>
          </cell>
          <cell r="R773">
            <v>0</v>
          </cell>
          <cell r="S773">
            <v>0</v>
          </cell>
          <cell r="T773">
            <v>1000000</v>
          </cell>
          <cell r="U773">
            <v>1000000</v>
          </cell>
          <cell r="V773">
            <v>0</v>
          </cell>
          <cell r="W773">
            <v>0</v>
          </cell>
        </row>
        <row r="774">
          <cell r="I774" t="str">
            <v>ROYAL SUB: EQUIP 1 16KV CKT POS</v>
          </cell>
          <cell r="J774">
            <v>42156</v>
          </cell>
          <cell r="K774" t="str">
            <v>X. Vazquez</v>
          </cell>
          <cell r="M774">
            <v>0</v>
          </cell>
          <cell r="N774">
            <v>0</v>
          </cell>
          <cell r="O774">
            <v>0</v>
          </cell>
          <cell r="P774">
            <v>0</v>
          </cell>
          <cell r="Q774">
            <v>0</v>
          </cell>
          <cell r="R774">
            <v>0</v>
          </cell>
          <cell r="S774">
            <v>0</v>
          </cell>
          <cell r="T774">
            <v>150000</v>
          </cell>
          <cell r="U774">
            <v>100000</v>
          </cell>
          <cell r="V774">
            <v>0</v>
          </cell>
          <cell r="W774">
            <v>0</v>
          </cell>
        </row>
        <row r="775">
          <cell r="O775">
            <v>0</v>
          </cell>
          <cell r="P775">
            <v>0</v>
          </cell>
          <cell r="Q775">
            <v>0</v>
          </cell>
          <cell r="R775">
            <v>0</v>
          </cell>
          <cell r="S775">
            <v>0</v>
          </cell>
          <cell r="T775">
            <v>150000</v>
          </cell>
          <cell r="U775">
            <v>100000</v>
          </cell>
          <cell r="V775">
            <v>0</v>
          </cell>
          <cell r="W775">
            <v>0</v>
          </cell>
        </row>
        <row r="776">
          <cell r="I776" t="str">
            <v>RIVERWAY SUB: EQUIP 2 12KV CKT POS</v>
          </cell>
          <cell r="J776">
            <v>42156</v>
          </cell>
          <cell r="K776" t="str">
            <v>X. Vazquez</v>
          </cell>
          <cell r="M776">
            <v>0</v>
          </cell>
          <cell r="N776">
            <v>0</v>
          </cell>
          <cell r="O776">
            <v>0</v>
          </cell>
          <cell r="P776">
            <v>0</v>
          </cell>
          <cell r="Q776">
            <v>0</v>
          </cell>
          <cell r="R776">
            <v>0</v>
          </cell>
          <cell r="S776">
            <v>0</v>
          </cell>
          <cell r="T776">
            <v>250000</v>
          </cell>
          <cell r="U776">
            <v>230000</v>
          </cell>
          <cell r="V776">
            <v>0</v>
          </cell>
          <cell r="W776">
            <v>0</v>
          </cell>
        </row>
        <row r="777">
          <cell r="O777">
            <v>0</v>
          </cell>
          <cell r="P777">
            <v>0</v>
          </cell>
          <cell r="Q777">
            <v>0</v>
          </cell>
          <cell r="R777">
            <v>0</v>
          </cell>
          <cell r="S777">
            <v>0</v>
          </cell>
          <cell r="T777">
            <v>250000</v>
          </cell>
          <cell r="U777">
            <v>230000</v>
          </cell>
          <cell r="V777">
            <v>0</v>
          </cell>
          <cell r="W777">
            <v>0</v>
          </cell>
        </row>
        <row r="778">
          <cell r="I778" t="str">
            <v>MURRIETTA SUB: EQUIP 1 12KV CKT POS</v>
          </cell>
          <cell r="J778">
            <v>42522</v>
          </cell>
          <cell r="K778" t="str">
            <v>X. Vazquez</v>
          </cell>
          <cell r="M778">
            <v>0</v>
          </cell>
          <cell r="N778">
            <v>0</v>
          </cell>
          <cell r="O778">
            <v>0</v>
          </cell>
          <cell r="P778">
            <v>0</v>
          </cell>
          <cell r="Q778">
            <v>0</v>
          </cell>
          <cell r="R778">
            <v>0</v>
          </cell>
          <cell r="S778">
            <v>0</v>
          </cell>
          <cell r="T778">
            <v>0</v>
          </cell>
          <cell r="U778">
            <v>100000</v>
          </cell>
          <cell r="V778">
            <v>150000</v>
          </cell>
          <cell r="W778">
            <v>0</v>
          </cell>
        </row>
        <row r="779">
          <cell r="O779">
            <v>0</v>
          </cell>
          <cell r="P779">
            <v>0</v>
          </cell>
          <cell r="Q779">
            <v>0</v>
          </cell>
          <cell r="R779">
            <v>0</v>
          </cell>
          <cell r="S779">
            <v>0</v>
          </cell>
          <cell r="T779">
            <v>0</v>
          </cell>
          <cell r="U779">
            <v>100000</v>
          </cell>
          <cell r="V779">
            <v>150000</v>
          </cell>
          <cell r="W779">
            <v>0</v>
          </cell>
        </row>
        <row r="780">
          <cell r="I780" t="str">
            <v>MOORPARK SUB: EQUIP 1 16KV CKT POS</v>
          </cell>
          <cell r="J780">
            <v>42522</v>
          </cell>
          <cell r="K780" t="str">
            <v>X. Vazquez</v>
          </cell>
          <cell r="M780">
            <v>0</v>
          </cell>
          <cell r="N780">
            <v>0</v>
          </cell>
          <cell r="O780">
            <v>0</v>
          </cell>
          <cell r="P780">
            <v>0</v>
          </cell>
          <cell r="Q780">
            <v>0</v>
          </cell>
          <cell r="R780">
            <v>0</v>
          </cell>
          <cell r="S780">
            <v>0</v>
          </cell>
          <cell r="T780">
            <v>0</v>
          </cell>
          <cell r="U780">
            <v>100000</v>
          </cell>
          <cell r="V780">
            <v>150000</v>
          </cell>
          <cell r="W780">
            <v>0</v>
          </cell>
        </row>
        <row r="781">
          <cell r="O781">
            <v>0</v>
          </cell>
          <cell r="P781">
            <v>0</v>
          </cell>
          <cell r="Q781">
            <v>0</v>
          </cell>
          <cell r="R781">
            <v>0</v>
          </cell>
          <cell r="S781">
            <v>0</v>
          </cell>
          <cell r="T781">
            <v>0</v>
          </cell>
          <cell r="U781">
            <v>100000</v>
          </cell>
          <cell r="V781">
            <v>150000</v>
          </cell>
          <cell r="W781">
            <v>0</v>
          </cell>
        </row>
        <row r="782">
          <cell r="I782" t="str">
            <v>LAYFAIR: INCREASE CAPACITY TO 101.5 MVA,</v>
          </cell>
          <cell r="J782">
            <v>42522</v>
          </cell>
          <cell r="K782" t="str">
            <v>X. Vazquez</v>
          </cell>
          <cell r="M782">
            <v>0</v>
          </cell>
          <cell r="N782">
            <v>0</v>
          </cell>
          <cell r="O782">
            <v>0</v>
          </cell>
          <cell r="P782">
            <v>0</v>
          </cell>
          <cell r="Q782">
            <v>0</v>
          </cell>
          <cell r="R782">
            <v>0</v>
          </cell>
          <cell r="S782">
            <v>0</v>
          </cell>
          <cell r="T782">
            <v>0</v>
          </cell>
          <cell r="U782">
            <v>1500000</v>
          </cell>
          <cell r="V782">
            <v>1000000</v>
          </cell>
          <cell r="W782">
            <v>0</v>
          </cell>
        </row>
        <row r="783">
          <cell r="O783">
            <v>0</v>
          </cell>
          <cell r="P783">
            <v>0</v>
          </cell>
          <cell r="Q783">
            <v>0</v>
          </cell>
          <cell r="R783">
            <v>0</v>
          </cell>
          <cell r="S783">
            <v>0</v>
          </cell>
          <cell r="T783">
            <v>0</v>
          </cell>
          <cell r="U783">
            <v>1500000</v>
          </cell>
          <cell r="V783">
            <v>1000000</v>
          </cell>
          <cell r="W783">
            <v>0</v>
          </cell>
        </row>
        <row r="784">
          <cell r="I784" t="str">
            <v>LAS LOMAS SUB: EQUIP 1 12KV CKT POS</v>
          </cell>
          <cell r="J784">
            <v>42522</v>
          </cell>
          <cell r="K784" t="str">
            <v>X. Vazquez</v>
          </cell>
          <cell r="M784">
            <v>0</v>
          </cell>
          <cell r="N784">
            <v>0</v>
          </cell>
          <cell r="O784">
            <v>0</v>
          </cell>
          <cell r="P784">
            <v>0</v>
          </cell>
          <cell r="Q784">
            <v>0</v>
          </cell>
          <cell r="R784">
            <v>0</v>
          </cell>
          <cell r="S784">
            <v>0</v>
          </cell>
          <cell r="T784">
            <v>0</v>
          </cell>
          <cell r="U784">
            <v>100000</v>
          </cell>
          <cell r="V784">
            <v>150000</v>
          </cell>
          <cell r="W784">
            <v>0</v>
          </cell>
        </row>
        <row r="785">
          <cell r="O785">
            <v>0</v>
          </cell>
          <cell r="P785">
            <v>0</v>
          </cell>
          <cell r="Q785">
            <v>0</v>
          </cell>
          <cell r="R785">
            <v>0</v>
          </cell>
          <cell r="S785">
            <v>0</v>
          </cell>
          <cell r="T785">
            <v>0</v>
          </cell>
          <cell r="U785">
            <v>100000</v>
          </cell>
          <cell r="V785">
            <v>150000</v>
          </cell>
          <cell r="W785">
            <v>0</v>
          </cell>
        </row>
        <row r="786">
          <cell r="I786" t="str">
            <v>LAMPSON SUB: EQUIP 1 12KV CKT POS</v>
          </cell>
          <cell r="J786">
            <v>42522</v>
          </cell>
          <cell r="K786" t="str">
            <v>X. Vazquez</v>
          </cell>
          <cell r="M786">
            <v>0</v>
          </cell>
          <cell r="N786">
            <v>0</v>
          </cell>
          <cell r="O786">
            <v>0</v>
          </cell>
          <cell r="P786">
            <v>0</v>
          </cell>
          <cell r="Q786">
            <v>0</v>
          </cell>
          <cell r="R786">
            <v>0</v>
          </cell>
          <cell r="S786">
            <v>0</v>
          </cell>
          <cell r="T786">
            <v>0</v>
          </cell>
          <cell r="U786">
            <v>100000</v>
          </cell>
          <cell r="V786">
            <v>150000</v>
          </cell>
          <cell r="W786">
            <v>0</v>
          </cell>
        </row>
        <row r="787">
          <cell r="O787">
            <v>0</v>
          </cell>
          <cell r="P787">
            <v>0</v>
          </cell>
          <cell r="Q787">
            <v>0</v>
          </cell>
          <cell r="R787">
            <v>0</v>
          </cell>
          <cell r="S787">
            <v>0</v>
          </cell>
          <cell r="T787">
            <v>0</v>
          </cell>
          <cell r="U787">
            <v>100000</v>
          </cell>
          <cell r="V787">
            <v>150000</v>
          </cell>
          <cell r="W787">
            <v>0</v>
          </cell>
        </row>
        <row r="788">
          <cell r="I788" t="str">
            <v>HASKELL SUB: EQUIP 1 16KV CKT POS</v>
          </cell>
          <cell r="J788">
            <v>42522</v>
          </cell>
          <cell r="K788" t="str">
            <v>X. Vazquez</v>
          </cell>
          <cell r="M788">
            <v>0</v>
          </cell>
          <cell r="N788">
            <v>0</v>
          </cell>
          <cell r="O788">
            <v>0</v>
          </cell>
          <cell r="P788">
            <v>0</v>
          </cell>
          <cell r="Q788">
            <v>0</v>
          </cell>
          <cell r="R788">
            <v>0</v>
          </cell>
          <cell r="S788">
            <v>0</v>
          </cell>
          <cell r="T788">
            <v>0</v>
          </cell>
          <cell r="U788">
            <v>100000</v>
          </cell>
          <cell r="V788">
            <v>150000</v>
          </cell>
          <cell r="W788">
            <v>0</v>
          </cell>
        </row>
        <row r="789">
          <cell r="O789">
            <v>0</v>
          </cell>
          <cell r="P789">
            <v>0</v>
          </cell>
          <cell r="Q789">
            <v>0</v>
          </cell>
          <cell r="R789">
            <v>0</v>
          </cell>
          <cell r="S789">
            <v>0</v>
          </cell>
          <cell r="T789">
            <v>0</v>
          </cell>
          <cell r="U789">
            <v>100000</v>
          </cell>
          <cell r="V789">
            <v>150000</v>
          </cell>
          <cell r="W789">
            <v>0</v>
          </cell>
        </row>
        <row r="790">
          <cell r="I790" t="str">
            <v>FOGARTY SUB: EQUIP 1 12KV CKT POS</v>
          </cell>
          <cell r="J790">
            <v>42522</v>
          </cell>
          <cell r="K790" t="str">
            <v>X. Vazquez</v>
          </cell>
          <cell r="M790">
            <v>0</v>
          </cell>
          <cell r="N790">
            <v>0</v>
          </cell>
          <cell r="O790">
            <v>0</v>
          </cell>
          <cell r="P790">
            <v>0</v>
          </cell>
          <cell r="Q790">
            <v>0</v>
          </cell>
          <cell r="R790">
            <v>0</v>
          </cell>
          <cell r="S790">
            <v>0</v>
          </cell>
          <cell r="T790">
            <v>0</v>
          </cell>
          <cell r="U790">
            <v>100000</v>
          </cell>
          <cell r="V790">
            <v>150000</v>
          </cell>
          <cell r="W790">
            <v>0</v>
          </cell>
        </row>
        <row r="791">
          <cell r="O791">
            <v>0</v>
          </cell>
          <cell r="P791">
            <v>0</v>
          </cell>
          <cell r="Q791">
            <v>0</v>
          </cell>
          <cell r="R791">
            <v>0</v>
          </cell>
          <cell r="S791">
            <v>0</v>
          </cell>
          <cell r="T791">
            <v>0</v>
          </cell>
          <cell r="U791">
            <v>100000</v>
          </cell>
          <cell r="V791">
            <v>150000</v>
          </cell>
          <cell r="W791">
            <v>0</v>
          </cell>
        </row>
        <row r="792">
          <cell r="I792" t="str">
            <v>ETIWANDA: INCREASE CAPACITY TO 112 MVA,</v>
          </cell>
          <cell r="J792">
            <v>42522</v>
          </cell>
          <cell r="K792" t="str">
            <v>X. Vazquez</v>
          </cell>
          <cell r="M792">
            <v>0</v>
          </cell>
          <cell r="N792">
            <v>0</v>
          </cell>
          <cell r="O792">
            <v>0</v>
          </cell>
          <cell r="P792">
            <v>0</v>
          </cell>
          <cell r="Q792">
            <v>0</v>
          </cell>
          <cell r="R792">
            <v>0</v>
          </cell>
          <cell r="S792">
            <v>0</v>
          </cell>
          <cell r="T792">
            <v>0</v>
          </cell>
          <cell r="U792">
            <v>1500000</v>
          </cell>
          <cell r="V792">
            <v>1000000</v>
          </cell>
          <cell r="W792">
            <v>0</v>
          </cell>
        </row>
        <row r="793">
          <cell r="O793">
            <v>0</v>
          </cell>
          <cell r="P793">
            <v>0</v>
          </cell>
          <cell r="Q793">
            <v>0</v>
          </cell>
          <cell r="R793">
            <v>0</v>
          </cell>
          <cell r="S793">
            <v>0</v>
          </cell>
          <cell r="T793">
            <v>0</v>
          </cell>
          <cell r="U793">
            <v>1500000</v>
          </cell>
          <cell r="V793">
            <v>1000000</v>
          </cell>
          <cell r="W793">
            <v>0</v>
          </cell>
        </row>
        <row r="794">
          <cell r="I794" t="str">
            <v>EL CASCO SUB: EQUIP 1 12KV CKT POS</v>
          </cell>
          <cell r="J794">
            <v>42522</v>
          </cell>
          <cell r="K794" t="str">
            <v>X. Vazquez</v>
          </cell>
          <cell r="M794">
            <v>0</v>
          </cell>
          <cell r="N794">
            <v>0</v>
          </cell>
          <cell r="O794">
            <v>0</v>
          </cell>
          <cell r="P794">
            <v>0</v>
          </cell>
          <cell r="Q794">
            <v>0</v>
          </cell>
          <cell r="R794">
            <v>0</v>
          </cell>
          <cell r="S794">
            <v>0</v>
          </cell>
          <cell r="T794">
            <v>0</v>
          </cell>
          <cell r="U794">
            <v>200000</v>
          </cell>
          <cell r="V794">
            <v>300000</v>
          </cell>
          <cell r="W794">
            <v>0</v>
          </cell>
        </row>
        <row r="795">
          <cell r="O795">
            <v>0</v>
          </cell>
          <cell r="P795">
            <v>0</v>
          </cell>
          <cell r="Q795">
            <v>0</v>
          </cell>
          <cell r="R795">
            <v>0</v>
          </cell>
          <cell r="S795">
            <v>0</v>
          </cell>
          <cell r="T795">
            <v>0</v>
          </cell>
          <cell r="U795">
            <v>200000</v>
          </cell>
          <cell r="V795">
            <v>300000</v>
          </cell>
          <cell r="W795">
            <v>0</v>
          </cell>
        </row>
        <row r="796">
          <cell r="I796" t="str">
            <v>DEVORE SUB: EQUIP 1 12KV CKT POS</v>
          </cell>
          <cell r="J796">
            <v>42522</v>
          </cell>
          <cell r="K796" t="str">
            <v>X. Vazquez</v>
          </cell>
          <cell r="M796">
            <v>0</v>
          </cell>
          <cell r="N796">
            <v>0</v>
          </cell>
          <cell r="O796">
            <v>0</v>
          </cell>
          <cell r="P796">
            <v>0</v>
          </cell>
          <cell r="Q796">
            <v>0</v>
          </cell>
          <cell r="R796">
            <v>0</v>
          </cell>
          <cell r="S796">
            <v>0</v>
          </cell>
          <cell r="T796">
            <v>0</v>
          </cell>
          <cell r="U796">
            <v>200000</v>
          </cell>
          <cell r="V796">
            <v>300000</v>
          </cell>
          <cell r="W796">
            <v>0</v>
          </cell>
        </row>
        <row r="797">
          <cell r="O797">
            <v>0</v>
          </cell>
          <cell r="P797">
            <v>0</v>
          </cell>
          <cell r="Q797">
            <v>0</v>
          </cell>
          <cell r="R797">
            <v>0</v>
          </cell>
          <cell r="S797">
            <v>0</v>
          </cell>
          <cell r="T797">
            <v>0</v>
          </cell>
          <cell r="U797">
            <v>200000</v>
          </cell>
          <cell r="V797">
            <v>300000</v>
          </cell>
          <cell r="W797">
            <v>0</v>
          </cell>
        </row>
        <row r="798">
          <cell r="H798" t="str">
            <v>800063517</v>
          </cell>
          <cell r="I798" t="str">
            <v>CONCHO SUB: EQUIP 1 12KV CKT POS</v>
          </cell>
          <cell r="J798">
            <v>40695</v>
          </cell>
          <cell r="K798" t="str">
            <v>X. Vazquez</v>
          </cell>
          <cell r="M798">
            <v>0</v>
          </cell>
          <cell r="N798">
            <v>0</v>
          </cell>
          <cell r="O798">
            <v>0</v>
          </cell>
          <cell r="P798">
            <v>0</v>
          </cell>
          <cell r="Q798">
            <v>0</v>
          </cell>
          <cell r="R798">
            <v>0</v>
          </cell>
          <cell r="S798">
            <v>0</v>
          </cell>
          <cell r="T798">
            <v>0</v>
          </cell>
          <cell r="U798">
            <v>100000</v>
          </cell>
          <cell r="V798">
            <v>150000</v>
          </cell>
          <cell r="W798">
            <v>0</v>
          </cell>
        </row>
        <row r="799">
          <cell r="O799">
            <v>0</v>
          </cell>
          <cell r="P799">
            <v>0</v>
          </cell>
          <cell r="Q799">
            <v>0</v>
          </cell>
          <cell r="R799">
            <v>0</v>
          </cell>
          <cell r="S799">
            <v>0</v>
          </cell>
          <cell r="T799">
            <v>0</v>
          </cell>
          <cell r="U799">
            <v>100000</v>
          </cell>
          <cell r="V799">
            <v>150000</v>
          </cell>
          <cell r="W799">
            <v>0</v>
          </cell>
        </row>
        <row r="800">
          <cell r="I800" t="str">
            <v>CHATSWORTH SUB: EQUIP 1 16KV CKT POS</v>
          </cell>
          <cell r="J800">
            <v>42522</v>
          </cell>
          <cell r="K800" t="str">
            <v>X. Vazquez</v>
          </cell>
          <cell r="M800">
            <v>0</v>
          </cell>
          <cell r="N800">
            <v>0</v>
          </cell>
          <cell r="O800">
            <v>0</v>
          </cell>
          <cell r="P800">
            <v>0</v>
          </cell>
          <cell r="Q800">
            <v>0</v>
          </cell>
          <cell r="R800">
            <v>0</v>
          </cell>
          <cell r="S800">
            <v>0</v>
          </cell>
          <cell r="T800">
            <v>0</v>
          </cell>
          <cell r="U800">
            <v>100000</v>
          </cell>
          <cell r="V800">
            <v>150000</v>
          </cell>
          <cell r="W800">
            <v>0</v>
          </cell>
        </row>
        <row r="801">
          <cell r="O801">
            <v>0</v>
          </cell>
          <cell r="P801">
            <v>0</v>
          </cell>
          <cell r="Q801">
            <v>0</v>
          </cell>
          <cell r="R801">
            <v>0</v>
          </cell>
          <cell r="S801">
            <v>0</v>
          </cell>
          <cell r="T801">
            <v>0</v>
          </cell>
          <cell r="U801">
            <v>100000</v>
          </cell>
          <cell r="V801">
            <v>150000</v>
          </cell>
          <cell r="W801">
            <v>0</v>
          </cell>
        </row>
        <row r="802">
          <cell r="I802" t="str">
            <v>ARCHIBALD: INCREASE CAPACITY TO 100.8MVA,</v>
          </cell>
          <cell r="J802">
            <v>42522</v>
          </cell>
          <cell r="K802" t="str">
            <v>X. Vazquez</v>
          </cell>
          <cell r="M802">
            <v>0</v>
          </cell>
          <cell r="N802">
            <v>0</v>
          </cell>
          <cell r="O802">
            <v>0</v>
          </cell>
          <cell r="P802">
            <v>0</v>
          </cell>
          <cell r="Q802">
            <v>0</v>
          </cell>
          <cell r="R802">
            <v>0</v>
          </cell>
          <cell r="S802">
            <v>0</v>
          </cell>
          <cell r="T802">
            <v>0</v>
          </cell>
          <cell r="U802">
            <v>1000000</v>
          </cell>
          <cell r="V802">
            <v>1200000</v>
          </cell>
          <cell r="W802">
            <v>0</v>
          </cell>
        </row>
        <row r="803">
          <cell r="O803">
            <v>0</v>
          </cell>
          <cell r="P803">
            <v>0</v>
          </cell>
          <cell r="Q803">
            <v>0</v>
          </cell>
          <cell r="R803">
            <v>0</v>
          </cell>
          <cell r="S803">
            <v>0</v>
          </cell>
          <cell r="T803">
            <v>0</v>
          </cell>
          <cell r="U803">
            <v>1000000</v>
          </cell>
          <cell r="V803">
            <v>1200000</v>
          </cell>
          <cell r="W803">
            <v>0</v>
          </cell>
        </row>
        <row r="804">
          <cell r="I804" t="str">
            <v>ALESSANDRO SUB: EQUIP 1 12KV CKT POS</v>
          </cell>
          <cell r="J804">
            <v>42522</v>
          </cell>
          <cell r="K804" t="str">
            <v>X. Vazquez</v>
          </cell>
          <cell r="M804">
            <v>0</v>
          </cell>
          <cell r="N804">
            <v>0</v>
          </cell>
          <cell r="O804">
            <v>0</v>
          </cell>
          <cell r="P804">
            <v>0</v>
          </cell>
          <cell r="Q804">
            <v>0</v>
          </cell>
          <cell r="R804">
            <v>0</v>
          </cell>
          <cell r="S804">
            <v>0</v>
          </cell>
          <cell r="T804">
            <v>0</v>
          </cell>
          <cell r="U804">
            <v>100000</v>
          </cell>
          <cell r="V804">
            <v>160000</v>
          </cell>
          <cell r="W804">
            <v>0</v>
          </cell>
        </row>
        <row r="805">
          <cell r="O805">
            <v>0</v>
          </cell>
          <cell r="P805">
            <v>0</v>
          </cell>
          <cell r="Q805">
            <v>0</v>
          </cell>
          <cell r="R805">
            <v>0</v>
          </cell>
          <cell r="S805">
            <v>0</v>
          </cell>
          <cell r="T805">
            <v>0</v>
          </cell>
          <cell r="U805">
            <v>100000</v>
          </cell>
          <cell r="V805">
            <v>160000</v>
          </cell>
          <cell r="W805">
            <v>0</v>
          </cell>
        </row>
        <row r="806">
          <cell r="I806" t="str">
            <v>WIMBLEDON SUB: EQUIP 1 12KV CKT POS</v>
          </cell>
          <cell r="J806">
            <v>42522</v>
          </cell>
          <cell r="K806" t="str">
            <v>X. Vazquez</v>
          </cell>
          <cell r="M806">
            <v>0</v>
          </cell>
          <cell r="N806">
            <v>0</v>
          </cell>
          <cell r="O806">
            <v>0</v>
          </cell>
          <cell r="P806">
            <v>0</v>
          </cell>
          <cell r="Q806">
            <v>0</v>
          </cell>
          <cell r="R806">
            <v>0</v>
          </cell>
          <cell r="S806">
            <v>0</v>
          </cell>
          <cell r="T806">
            <v>0</v>
          </cell>
          <cell r="U806">
            <v>100000</v>
          </cell>
          <cell r="V806">
            <v>150000</v>
          </cell>
          <cell r="W806">
            <v>0</v>
          </cell>
        </row>
        <row r="807">
          <cell r="O807">
            <v>0</v>
          </cell>
          <cell r="P807">
            <v>0</v>
          </cell>
          <cell r="Q807">
            <v>0</v>
          </cell>
          <cell r="R807">
            <v>0</v>
          </cell>
          <cell r="S807">
            <v>0</v>
          </cell>
          <cell r="T807">
            <v>0</v>
          </cell>
          <cell r="U807">
            <v>100000</v>
          </cell>
          <cell r="V807">
            <v>150000</v>
          </cell>
          <cell r="W807">
            <v>0</v>
          </cell>
        </row>
        <row r="808">
          <cell r="I808" t="str">
            <v>VALLEY: INCREASE CAPACITY TO 100.8 MVA,</v>
          </cell>
          <cell r="J808">
            <v>42522</v>
          </cell>
          <cell r="K808" t="str">
            <v>X. Vazquez</v>
          </cell>
          <cell r="M808">
            <v>0</v>
          </cell>
          <cell r="N808">
            <v>0</v>
          </cell>
          <cell r="O808">
            <v>0</v>
          </cell>
          <cell r="P808">
            <v>0</v>
          </cell>
          <cell r="Q808">
            <v>0</v>
          </cell>
          <cell r="R808">
            <v>0</v>
          </cell>
          <cell r="S808">
            <v>0</v>
          </cell>
          <cell r="T808">
            <v>0</v>
          </cell>
          <cell r="U808">
            <v>1000000</v>
          </cell>
          <cell r="V808">
            <v>1500000</v>
          </cell>
          <cell r="W808">
            <v>0</v>
          </cell>
        </row>
        <row r="809">
          <cell r="O809">
            <v>0</v>
          </cell>
          <cell r="P809">
            <v>0</v>
          </cell>
          <cell r="Q809">
            <v>0</v>
          </cell>
          <cell r="R809">
            <v>0</v>
          </cell>
          <cell r="S809">
            <v>0</v>
          </cell>
          <cell r="T809">
            <v>0</v>
          </cell>
          <cell r="U809">
            <v>1000000</v>
          </cell>
          <cell r="V809">
            <v>1500000</v>
          </cell>
          <cell r="W809">
            <v>0</v>
          </cell>
        </row>
        <row r="810">
          <cell r="I810" t="str">
            <v>TRITON: INCREASE CAPACITY TO 84 MVA,</v>
          </cell>
          <cell r="J810">
            <v>42522</v>
          </cell>
          <cell r="K810" t="str">
            <v>X. Vazquez</v>
          </cell>
          <cell r="M810">
            <v>0</v>
          </cell>
          <cell r="N810">
            <v>0</v>
          </cell>
          <cell r="O810">
            <v>0</v>
          </cell>
          <cell r="P810">
            <v>0</v>
          </cell>
          <cell r="Q810">
            <v>0</v>
          </cell>
          <cell r="R810">
            <v>0</v>
          </cell>
          <cell r="S810">
            <v>0</v>
          </cell>
          <cell r="T810">
            <v>0</v>
          </cell>
          <cell r="U810">
            <v>1000000</v>
          </cell>
          <cell r="V810">
            <v>1500000</v>
          </cell>
          <cell r="W810">
            <v>0</v>
          </cell>
        </row>
        <row r="811">
          <cell r="O811">
            <v>0</v>
          </cell>
          <cell r="P811">
            <v>0</v>
          </cell>
          <cell r="Q811">
            <v>0</v>
          </cell>
          <cell r="R811">
            <v>0</v>
          </cell>
          <cell r="S811">
            <v>0</v>
          </cell>
          <cell r="T811">
            <v>0</v>
          </cell>
          <cell r="U811">
            <v>1000000</v>
          </cell>
          <cell r="V811">
            <v>1500000</v>
          </cell>
          <cell r="W811">
            <v>0</v>
          </cell>
        </row>
        <row r="812">
          <cell r="I812" t="str">
            <v>TALBERT: INCREASE CAPACITY TO 85.2 MVA,</v>
          </cell>
          <cell r="J812">
            <v>42522</v>
          </cell>
          <cell r="K812" t="str">
            <v>X. Vazquez</v>
          </cell>
          <cell r="M812">
            <v>0</v>
          </cell>
          <cell r="N812">
            <v>0</v>
          </cell>
          <cell r="O812">
            <v>0</v>
          </cell>
          <cell r="P812">
            <v>0</v>
          </cell>
          <cell r="Q812">
            <v>0</v>
          </cell>
          <cell r="R812">
            <v>0</v>
          </cell>
          <cell r="S812">
            <v>0</v>
          </cell>
          <cell r="T812">
            <v>0</v>
          </cell>
          <cell r="U812">
            <v>1000000</v>
          </cell>
          <cell r="V812">
            <v>1500000</v>
          </cell>
          <cell r="W812">
            <v>0</v>
          </cell>
        </row>
        <row r="813">
          <cell r="O813">
            <v>0</v>
          </cell>
          <cell r="P813">
            <v>0</v>
          </cell>
          <cell r="Q813">
            <v>0</v>
          </cell>
          <cell r="R813">
            <v>0</v>
          </cell>
          <cell r="S813">
            <v>0</v>
          </cell>
          <cell r="T813">
            <v>0</v>
          </cell>
          <cell r="U813">
            <v>1000000</v>
          </cell>
          <cell r="V813">
            <v>1500000</v>
          </cell>
          <cell r="W813">
            <v>0</v>
          </cell>
        </row>
        <row r="814">
          <cell r="H814" t="str">
            <v>800062722</v>
          </cell>
          <cell r="I814" t="str">
            <v>SAUGUS SUB: EQUIP 1 16KV CKT POS</v>
          </cell>
          <cell r="J814">
            <v>42522</v>
          </cell>
          <cell r="K814" t="str">
            <v>X. Vazquez</v>
          </cell>
          <cell r="M814">
            <v>0</v>
          </cell>
          <cell r="N814">
            <v>0</v>
          </cell>
          <cell r="O814">
            <v>83000</v>
          </cell>
          <cell r="P814">
            <v>0</v>
          </cell>
          <cell r="Q814">
            <v>0</v>
          </cell>
          <cell r="R814">
            <v>0</v>
          </cell>
          <cell r="S814">
            <v>0</v>
          </cell>
          <cell r="T814">
            <v>0</v>
          </cell>
          <cell r="U814">
            <v>100000</v>
          </cell>
          <cell r="V814">
            <v>150000</v>
          </cell>
          <cell r="W814">
            <v>0</v>
          </cell>
        </row>
        <row r="815">
          <cell r="O815">
            <v>83000</v>
          </cell>
          <cell r="P815">
            <v>0</v>
          </cell>
          <cell r="Q815">
            <v>0</v>
          </cell>
          <cell r="R815">
            <v>0</v>
          </cell>
          <cell r="S815">
            <v>0</v>
          </cell>
          <cell r="T815">
            <v>0</v>
          </cell>
          <cell r="U815">
            <v>100000</v>
          </cell>
          <cell r="V815">
            <v>150000</v>
          </cell>
          <cell r="W815">
            <v>0</v>
          </cell>
        </row>
        <row r="816">
          <cell r="I816" t="str">
            <v>SAN ANTONIO SUB: EQUIP 1 12KV CKT POS</v>
          </cell>
          <cell r="J816">
            <v>42522</v>
          </cell>
          <cell r="K816" t="str">
            <v>X. Vazquez</v>
          </cell>
          <cell r="M816">
            <v>0</v>
          </cell>
          <cell r="N816">
            <v>0</v>
          </cell>
          <cell r="O816">
            <v>0</v>
          </cell>
          <cell r="P816">
            <v>0</v>
          </cell>
          <cell r="Q816">
            <v>0</v>
          </cell>
          <cell r="R816">
            <v>0</v>
          </cell>
          <cell r="S816">
            <v>0</v>
          </cell>
          <cell r="T816">
            <v>0</v>
          </cell>
          <cell r="U816">
            <v>100000</v>
          </cell>
          <cell r="V816">
            <v>150000</v>
          </cell>
          <cell r="W816">
            <v>0</v>
          </cell>
        </row>
        <row r="817">
          <cell r="O817">
            <v>0</v>
          </cell>
          <cell r="P817">
            <v>0</v>
          </cell>
          <cell r="Q817">
            <v>0</v>
          </cell>
          <cell r="R817">
            <v>0</v>
          </cell>
          <cell r="S817">
            <v>0</v>
          </cell>
          <cell r="T817">
            <v>0</v>
          </cell>
          <cell r="U817">
            <v>100000</v>
          </cell>
          <cell r="V817">
            <v>150000</v>
          </cell>
          <cell r="W817">
            <v>0</v>
          </cell>
        </row>
        <row r="818">
          <cell r="I818" t="str">
            <v>PAUBA SUB: EQUIP 1 12KV CKT POS</v>
          </cell>
          <cell r="J818">
            <v>42522</v>
          </cell>
          <cell r="K818" t="str">
            <v>X. Vazquez</v>
          </cell>
          <cell r="M818">
            <v>0</v>
          </cell>
          <cell r="N818">
            <v>0</v>
          </cell>
          <cell r="O818">
            <v>0</v>
          </cell>
          <cell r="P818">
            <v>0</v>
          </cell>
          <cell r="Q818">
            <v>0</v>
          </cell>
          <cell r="R818">
            <v>0</v>
          </cell>
          <cell r="S818">
            <v>0</v>
          </cell>
          <cell r="T818">
            <v>0</v>
          </cell>
          <cell r="U818">
            <v>100000</v>
          </cell>
          <cell r="V818">
            <v>150000</v>
          </cell>
          <cell r="W818">
            <v>0</v>
          </cell>
        </row>
        <row r="819">
          <cell r="O819">
            <v>0</v>
          </cell>
          <cell r="P819">
            <v>0</v>
          </cell>
          <cell r="Q819">
            <v>0</v>
          </cell>
          <cell r="R819">
            <v>0</v>
          </cell>
          <cell r="S819">
            <v>0</v>
          </cell>
          <cell r="T819">
            <v>0</v>
          </cell>
          <cell r="U819">
            <v>100000</v>
          </cell>
          <cell r="V819">
            <v>150000</v>
          </cell>
          <cell r="W819">
            <v>0</v>
          </cell>
        </row>
        <row r="820">
          <cell r="I820" t="str">
            <v>PALMDALE SUB: EQUIP 1 12KV CKT POS</v>
          </cell>
          <cell r="J820">
            <v>42522</v>
          </cell>
          <cell r="K820" t="str">
            <v>X. Vazquez</v>
          </cell>
          <cell r="M820">
            <v>0</v>
          </cell>
          <cell r="N820">
            <v>0</v>
          </cell>
          <cell r="O820">
            <v>0</v>
          </cell>
          <cell r="P820">
            <v>0</v>
          </cell>
          <cell r="Q820">
            <v>0</v>
          </cell>
          <cell r="R820">
            <v>0</v>
          </cell>
          <cell r="S820">
            <v>0</v>
          </cell>
          <cell r="T820">
            <v>0</v>
          </cell>
          <cell r="U820">
            <v>100000</v>
          </cell>
          <cell r="V820">
            <v>150000</v>
          </cell>
          <cell r="W820">
            <v>0</v>
          </cell>
        </row>
        <row r="821">
          <cell r="O821">
            <v>0</v>
          </cell>
          <cell r="P821">
            <v>0</v>
          </cell>
          <cell r="Q821">
            <v>0</v>
          </cell>
          <cell r="R821">
            <v>0</v>
          </cell>
          <cell r="S821">
            <v>0</v>
          </cell>
          <cell r="T821">
            <v>0</v>
          </cell>
          <cell r="U821">
            <v>100000</v>
          </cell>
          <cell r="V821">
            <v>150000</v>
          </cell>
          <cell r="W821">
            <v>0</v>
          </cell>
        </row>
        <row r="822">
          <cell r="I822" t="str">
            <v>OASIS SUB: EQUIP 1 12KV CKT POS</v>
          </cell>
          <cell r="J822">
            <v>42522</v>
          </cell>
          <cell r="K822" t="str">
            <v>X. Vazquez</v>
          </cell>
          <cell r="M822">
            <v>0</v>
          </cell>
          <cell r="N822">
            <v>0</v>
          </cell>
          <cell r="O822">
            <v>0</v>
          </cell>
          <cell r="P822">
            <v>0</v>
          </cell>
          <cell r="Q822">
            <v>0</v>
          </cell>
          <cell r="R822">
            <v>0</v>
          </cell>
          <cell r="S822">
            <v>0</v>
          </cell>
          <cell r="T822">
            <v>0</v>
          </cell>
          <cell r="U822">
            <v>100000</v>
          </cell>
          <cell r="V822">
            <v>150000</v>
          </cell>
          <cell r="W822">
            <v>0</v>
          </cell>
        </row>
        <row r="823">
          <cell r="O823">
            <v>0</v>
          </cell>
          <cell r="P823">
            <v>0</v>
          </cell>
          <cell r="Q823">
            <v>0</v>
          </cell>
          <cell r="R823">
            <v>0</v>
          </cell>
          <cell r="S823">
            <v>0</v>
          </cell>
          <cell r="T823">
            <v>0</v>
          </cell>
          <cell r="U823">
            <v>100000</v>
          </cell>
          <cell r="V823">
            <v>150000</v>
          </cell>
          <cell r="W823">
            <v>0</v>
          </cell>
        </row>
        <row r="824">
          <cell r="I824" t="str">
            <v>NIGUEL: EQUIP 2 12KV CKT POS</v>
          </cell>
          <cell r="J824">
            <v>42522</v>
          </cell>
          <cell r="K824" t="str">
            <v>X. Vazquez</v>
          </cell>
          <cell r="M824">
            <v>0</v>
          </cell>
          <cell r="N824">
            <v>0</v>
          </cell>
          <cell r="O824">
            <v>0</v>
          </cell>
          <cell r="P824">
            <v>0</v>
          </cell>
          <cell r="Q824">
            <v>0</v>
          </cell>
          <cell r="R824">
            <v>0</v>
          </cell>
          <cell r="S824">
            <v>0</v>
          </cell>
          <cell r="T824">
            <v>0</v>
          </cell>
          <cell r="U824">
            <v>200000</v>
          </cell>
          <cell r="V824">
            <v>300000</v>
          </cell>
          <cell r="W824">
            <v>0</v>
          </cell>
        </row>
        <row r="825">
          <cell r="O825">
            <v>0</v>
          </cell>
          <cell r="P825">
            <v>0</v>
          </cell>
          <cell r="Q825">
            <v>0</v>
          </cell>
          <cell r="R825">
            <v>0</v>
          </cell>
          <cell r="S825">
            <v>0</v>
          </cell>
          <cell r="T825">
            <v>0</v>
          </cell>
          <cell r="U825">
            <v>200000</v>
          </cell>
          <cell r="V825">
            <v>300000</v>
          </cell>
          <cell r="W825">
            <v>0</v>
          </cell>
        </row>
        <row r="826">
          <cell r="I826" t="str">
            <v>NEW VICTOR SUB: EQUIP 1 12KV CKT POS</v>
          </cell>
          <cell r="J826">
            <v>42522</v>
          </cell>
          <cell r="K826" t="str">
            <v>X. Vazquez</v>
          </cell>
          <cell r="M826">
            <v>0</v>
          </cell>
          <cell r="N826">
            <v>0</v>
          </cell>
          <cell r="O826">
            <v>0</v>
          </cell>
          <cell r="P826">
            <v>0</v>
          </cell>
          <cell r="Q826">
            <v>0</v>
          </cell>
          <cell r="R826">
            <v>0</v>
          </cell>
          <cell r="S826">
            <v>0</v>
          </cell>
          <cell r="T826">
            <v>0</v>
          </cell>
          <cell r="U826">
            <v>100000</v>
          </cell>
          <cell r="V826">
            <v>150000</v>
          </cell>
          <cell r="W826">
            <v>0</v>
          </cell>
        </row>
        <row r="827">
          <cell r="O827">
            <v>0</v>
          </cell>
          <cell r="P827">
            <v>0</v>
          </cell>
          <cell r="Q827">
            <v>0</v>
          </cell>
          <cell r="R827">
            <v>0</v>
          </cell>
          <cell r="S827">
            <v>0</v>
          </cell>
          <cell r="T827">
            <v>0</v>
          </cell>
          <cell r="U827">
            <v>100000</v>
          </cell>
          <cell r="V827">
            <v>150000</v>
          </cell>
          <cell r="W827">
            <v>0</v>
          </cell>
        </row>
        <row r="828">
          <cell r="I828" t="str">
            <v>NEW TULARE SUB: EQUIP 2 12KV CKT POS</v>
          </cell>
          <cell r="J828">
            <v>42522</v>
          </cell>
          <cell r="K828" t="str">
            <v>X. Vazquez</v>
          </cell>
          <cell r="M828">
            <v>0</v>
          </cell>
          <cell r="N828">
            <v>0</v>
          </cell>
          <cell r="O828">
            <v>0</v>
          </cell>
          <cell r="P828">
            <v>0</v>
          </cell>
          <cell r="Q828">
            <v>0</v>
          </cell>
          <cell r="R828">
            <v>0</v>
          </cell>
          <cell r="S828">
            <v>0</v>
          </cell>
          <cell r="T828">
            <v>0</v>
          </cell>
          <cell r="U828">
            <v>200000</v>
          </cell>
          <cell r="V828">
            <v>300000</v>
          </cell>
          <cell r="W828">
            <v>0</v>
          </cell>
        </row>
        <row r="829">
          <cell r="O829">
            <v>0</v>
          </cell>
          <cell r="P829">
            <v>0</v>
          </cell>
          <cell r="Q829">
            <v>0</v>
          </cell>
          <cell r="R829">
            <v>0</v>
          </cell>
          <cell r="S829">
            <v>0</v>
          </cell>
          <cell r="T829">
            <v>0</v>
          </cell>
          <cell r="U829">
            <v>200000</v>
          </cell>
          <cell r="V829">
            <v>300000</v>
          </cell>
          <cell r="W829">
            <v>0</v>
          </cell>
        </row>
        <row r="830">
          <cell r="I830" t="str">
            <v>NEW HANFORD: INCREASE CAPACITY TO 84 MVA,</v>
          </cell>
          <cell r="J830">
            <v>42522</v>
          </cell>
          <cell r="K830" t="str">
            <v>X. Vazquez</v>
          </cell>
          <cell r="M830">
            <v>0</v>
          </cell>
          <cell r="N830">
            <v>0</v>
          </cell>
          <cell r="O830">
            <v>0</v>
          </cell>
          <cell r="P830">
            <v>0</v>
          </cell>
          <cell r="Q830">
            <v>0</v>
          </cell>
          <cell r="R830">
            <v>0</v>
          </cell>
          <cell r="S830">
            <v>0</v>
          </cell>
          <cell r="T830">
            <v>0</v>
          </cell>
          <cell r="U830">
            <v>1000000</v>
          </cell>
          <cell r="V830">
            <v>1000000</v>
          </cell>
          <cell r="W830">
            <v>0</v>
          </cell>
        </row>
        <row r="831">
          <cell r="O831">
            <v>0</v>
          </cell>
          <cell r="P831">
            <v>0</v>
          </cell>
          <cell r="Q831">
            <v>0</v>
          </cell>
          <cell r="R831">
            <v>0</v>
          </cell>
          <cell r="S831">
            <v>0</v>
          </cell>
          <cell r="T831">
            <v>0</v>
          </cell>
          <cell r="U831">
            <v>1000000</v>
          </cell>
          <cell r="V831">
            <v>1000000</v>
          </cell>
          <cell r="W831">
            <v>0</v>
          </cell>
        </row>
        <row r="832">
          <cell r="I832" t="str">
            <v>BLISS: INCREASE CAPACITY TO 28.8, ADD 1 12KV CKT POS &amp; 4.8 MVAR CAP</v>
          </cell>
          <cell r="J832">
            <v>40695</v>
          </cell>
          <cell r="K832" t="str">
            <v>X. Vazquez</v>
          </cell>
          <cell r="M832">
            <v>0</v>
          </cell>
          <cell r="N832">
            <v>0</v>
          </cell>
          <cell r="O832">
            <v>0</v>
          </cell>
          <cell r="P832">
            <v>2000000</v>
          </cell>
          <cell r="Q832">
            <v>2000000</v>
          </cell>
          <cell r="R832">
            <v>0</v>
          </cell>
          <cell r="S832">
            <v>0</v>
          </cell>
          <cell r="T832">
            <v>0</v>
          </cell>
          <cell r="U832">
            <v>0</v>
          </cell>
          <cell r="V832">
            <v>0</v>
          </cell>
          <cell r="W832">
            <v>0</v>
          </cell>
        </row>
        <row r="833">
          <cell r="O833">
            <v>0</v>
          </cell>
          <cell r="P833">
            <v>2000000</v>
          </cell>
          <cell r="Q833">
            <v>2000000</v>
          </cell>
          <cell r="R833">
            <v>0</v>
          </cell>
          <cell r="S833">
            <v>0</v>
          </cell>
          <cell r="T833">
            <v>0</v>
          </cell>
          <cell r="U833">
            <v>0</v>
          </cell>
          <cell r="V833">
            <v>0</v>
          </cell>
          <cell r="W833">
            <v>0</v>
          </cell>
        </row>
        <row r="834">
          <cell r="I834" t="str">
            <v>QUARTZ HILL : INCREASE CAPACITY TO 84MVA, ADD 1 12KV CKT POS</v>
          </cell>
          <cell r="J834">
            <v>40330</v>
          </cell>
          <cell r="K834" t="str">
            <v>X. Vazquez</v>
          </cell>
          <cell r="M834">
            <v>0</v>
          </cell>
          <cell r="N834">
            <v>0</v>
          </cell>
          <cell r="O834">
            <v>0</v>
          </cell>
          <cell r="P834">
            <v>1600000</v>
          </cell>
          <cell r="Q834">
            <v>0</v>
          </cell>
          <cell r="R834">
            <v>0</v>
          </cell>
          <cell r="S834">
            <v>0</v>
          </cell>
          <cell r="T834">
            <v>0</v>
          </cell>
          <cell r="U834">
            <v>0</v>
          </cell>
          <cell r="V834">
            <v>0</v>
          </cell>
          <cell r="W834">
            <v>0</v>
          </cell>
        </row>
        <row r="835">
          <cell r="O835">
            <v>0</v>
          </cell>
          <cell r="P835">
            <v>1600000</v>
          </cell>
          <cell r="Q835">
            <v>0</v>
          </cell>
          <cell r="R835">
            <v>0</v>
          </cell>
          <cell r="S835">
            <v>0</v>
          </cell>
          <cell r="T835">
            <v>0</v>
          </cell>
          <cell r="U835">
            <v>0</v>
          </cell>
          <cell r="V835">
            <v>0</v>
          </cell>
          <cell r="W835">
            <v>0</v>
          </cell>
        </row>
        <row r="836">
          <cell r="I836" t="str">
            <v>SHUTTLE SUB: ADD 2-12 KV CIRCUITS AND REPLACE 2-22.4 MVA TRANSFORMERS TO 2-28 MVA ON TRANSFORMER BANK #1.</v>
          </cell>
          <cell r="J836">
            <v>40695</v>
          </cell>
          <cell r="K836" t="str">
            <v>X. Vazquez</v>
          </cell>
          <cell r="M836">
            <v>0</v>
          </cell>
          <cell r="N836">
            <v>0</v>
          </cell>
          <cell r="O836">
            <v>0</v>
          </cell>
          <cell r="P836">
            <v>820000</v>
          </cell>
          <cell r="Q836">
            <v>670000</v>
          </cell>
          <cell r="R836">
            <v>0</v>
          </cell>
          <cell r="S836">
            <v>0</v>
          </cell>
          <cell r="T836">
            <v>0</v>
          </cell>
          <cell r="U836">
            <v>0</v>
          </cell>
          <cell r="V836">
            <v>0</v>
          </cell>
          <cell r="W836">
            <v>0</v>
          </cell>
        </row>
        <row r="837">
          <cell r="O837">
            <v>0</v>
          </cell>
          <cell r="P837">
            <v>820000</v>
          </cell>
          <cell r="Q837">
            <v>670000</v>
          </cell>
          <cell r="R837">
            <v>0</v>
          </cell>
          <cell r="S837">
            <v>0</v>
          </cell>
          <cell r="T837">
            <v>0</v>
          </cell>
          <cell r="U837">
            <v>0</v>
          </cell>
          <cell r="V837">
            <v>0</v>
          </cell>
          <cell r="W837">
            <v>0</v>
          </cell>
        </row>
        <row r="838">
          <cell r="I838" t="str">
            <v>BARRE : EQUIP 2 12KV CKT POS</v>
          </cell>
          <cell r="J838">
            <v>41791</v>
          </cell>
          <cell r="K838" t="str">
            <v>X. Vazquez</v>
          </cell>
          <cell r="M838">
            <v>0</v>
          </cell>
          <cell r="N838">
            <v>0</v>
          </cell>
          <cell r="O838">
            <v>0</v>
          </cell>
          <cell r="P838">
            <v>0</v>
          </cell>
          <cell r="Q838">
            <v>0</v>
          </cell>
          <cell r="R838">
            <v>0</v>
          </cell>
          <cell r="S838">
            <v>200000</v>
          </cell>
          <cell r="T838">
            <v>220000</v>
          </cell>
          <cell r="U838">
            <v>0</v>
          </cell>
          <cell r="V838">
            <v>0</v>
          </cell>
          <cell r="W838">
            <v>0</v>
          </cell>
        </row>
        <row r="839">
          <cell r="O839">
            <v>0</v>
          </cell>
          <cell r="P839">
            <v>0</v>
          </cell>
          <cell r="Q839">
            <v>0</v>
          </cell>
          <cell r="R839">
            <v>0</v>
          </cell>
          <cell r="S839">
            <v>200000</v>
          </cell>
          <cell r="T839">
            <v>220000</v>
          </cell>
          <cell r="U839">
            <v>0</v>
          </cell>
          <cell r="V839">
            <v>0</v>
          </cell>
          <cell r="W839">
            <v>0</v>
          </cell>
        </row>
        <row r="840">
          <cell r="I840" t="str">
            <v>FARRELL : EQUIP 2 12KV CKT POS</v>
          </cell>
          <cell r="J840">
            <v>41791</v>
          </cell>
          <cell r="K840" t="str">
            <v>X. Vazquez</v>
          </cell>
          <cell r="M840">
            <v>0</v>
          </cell>
          <cell r="N840">
            <v>0</v>
          </cell>
          <cell r="O840">
            <v>0</v>
          </cell>
          <cell r="P840">
            <v>0</v>
          </cell>
          <cell r="Q840">
            <v>0</v>
          </cell>
          <cell r="R840">
            <v>0</v>
          </cell>
          <cell r="S840">
            <v>200000</v>
          </cell>
          <cell r="T840">
            <v>220000</v>
          </cell>
          <cell r="U840">
            <v>0</v>
          </cell>
          <cell r="V840">
            <v>0</v>
          </cell>
          <cell r="W840">
            <v>0</v>
          </cell>
        </row>
        <row r="841">
          <cell r="O841">
            <v>0</v>
          </cell>
          <cell r="P841">
            <v>0</v>
          </cell>
          <cell r="Q841">
            <v>0</v>
          </cell>
          <cell r="R841">
            <v>0</v>
          </cell>
          <cell r="S841">
            <v>200000</v>
          </cell>
          <cell r="T841">
            <v>220000</v>
          </cell>
          <cell r="U841">
            <v>0</v>
          </cell>
          <cell r="V841">
            <v>0</v>
          </cell>
          <cell r="W841">
            <v>0</v>
          </cell>
        </row>
        <row r="842">
          <cell r="I842" t="str">
            <v>IVYGLEN SUB: EQUIP 1 12KV CKT POS</v>
          </cell>
          <cell r="J842">
            <v>41791</v>
          </cell>
          <cell r="K842" t="str">
            <v>X. Vazquez</v>
          </cell>
          <cell r="M842">
            <v>0</v>
          </cell>
          <cell r="N842">
            <v>0</v>
          </cell>
          <cell r="O842">
            <v>0</v>
          </cell>
          <cell r="P842">
            <v>0</v>
          </cell>
          <cell r="Q842">
            <v>0</v>
          </cell>
          <cell r="R842">
            <v>0</v>
          </cell>
          <cell r="S842">
            <v>100000</v>
          </cell>
          <cell r="T842">
            <v>120000</v>
          </cell>
          <cell r="U842">
            <v>0</v>
          </cell>
          <cell r="V842">
            <v>0</v>
          </cell>
          <cell r="W842">
            <v>0</v>
          </cell>
        </row>
        <row r="843">
          <cell r="O843">
            <v>0</v>
          </cell>
          <cell r="P843">
            <v>0</v>
          </cell>
          <cell r="Q843">
            <v>0</v>
          </cell>
          <cell r="R843">
            <v>0</v>
          </cell>
          <cell r="S843">
            <v>100000</v>
          </cell>
          <cell r="T843">
            <v>120000</v>
          </cell>
          <cell r="U843">
            <v>0</v>
          </cell>
          <cell r="V843">
            <v>0</v>
          </cell>
          <cell r="W843">
            <v>0</v>
          </cell>
        </row>
        <row r="844">
          <cell r="I844" t="str">
            <v>NEWBURY SUB: INCREASE TANSF CAPACITY TO 112MVA</v>
          </cell>
          <cell r="J844">
            <v>41791</v>
          </cell>
          <cell r="K844" t="str">
            <v>X. Vazquez</v>
          </cell>
          <cell r="M844">
            <v>0</v>
          </cell>
          <cell r="N844">
            <v>0</v>
          </cell>
          <cell r="O844">
            <v>0</v>
          </cell>
          <cell r="P844">
            <v>0</v>
          </cell>
          <cell r="Q844">
            <v>0</v>
          </cell>
          <cell r="R844">
            <v>0</v>
          </cell>
          <cell r="S844">
            <v>800000</v>
          </cell>
          <cell r="T844">
            <v>700000</v>
          </cell>
          <cell r="U844">
            <v>0</v>
          </cell>
          <cell r="V844">
            <v>0</v>
          </cell>
          <cell r="W844">
            <v>0</v>
          </cell>
        </row>
        <row r="845">
          <cell r="O845">
            <v>0</v>
          </cell>
          <cell r="P845">
            <v>0</v>
          </cell>
          <cell r="Q845">
            <v>0</v>
          </cell>
          <cell r="R845">
            <v>0</v>
          </cell>
          <cell r="S845">
            <v>800000</v>
          </cell>
          <cell r="T845">
            <v>700000</v>
          </cell>
          <cell r="U845">
            <v>0</v>
          </cell>
          <cell r="V845">
            <v>0</v>
          </cell>
          <cell r="W845">
            <v>0</v>
          </cell>
        </row>
        <row r="846">
          <cell r="I846" t="str">
            <v>OJAI SUB: INSTALL 28MVA. ADD 1 16KV CKT POS,</v>
          </cell>
          <cell r="J846">
            <v>41791</v>
          </cell>
          <cell r="K846" t="str">
            <v>X. Vazquez</v>
          </cell>
          <cell r="M846">
            <v>0</v>
          </cell>
          <cell r="N846">
            <v>0</v>
          </cell>
          <cell r="O846">
            <v>0</v>
          </cell>
          <cell r="P846">
            <v>0</v>
          </cell>
          <cell r="Q846">
            <v>0</v>
          </cell>
          <cell r="R846">
            <v>0</v>
          </cell>
          <cell r="S846">
            <v>900000</v>
          </cell>
          <cell r="T846">
            <v>800000</v>
          </cell>
          <cell r="U846">
            <v>0</v>
          </cell>
          <cell r="V846">
            <v>0</v>
          </cell>
          <cell r="W846">
            <v>0</v>
          </cell>
        </row>
        <row r="847">
          <cell r="O847">
            <v>0</v>
          </cell>
          <cell r="P847">
            <v>0</v>
          </cell>
          <cell r="Q847">
            <v>0</v>
          </cell>
          <cell r="R847">
            <v>0</v>
          </cell>
          <cell r="S847">
            <v>900000</v>
          </cell>
          <cell r="T847">
            <v>800000</v>
          </cell>
          <cell r="U847">
            <v>0</v>
          </cell>
          <cell r="V847">
            <v>0</v>
          </cell>
          <cell r="W847">
            <v>0</v>
          </cell>
        </row>
        <row r="848">
          <cell r="I848" t="str">
            <v>TENAJA SUB: EQUIP 1 12KV CKT POS</v>
          </cell>
          <cell r="J848">
            <v>41791</v>
          </cell>
          <cell r="K848" t="str">
            <v>X. Vazquez</v>
          </cell>
          <cell r="M848">
            <v>0</v>
          </cell>
          <cell r="N848">
            <v>0</v>
          </cell>
          <cell r="O848">
            <v>0</v>
          </cell>
          <cell r="P848">
            <v>0</v>
          </cell>
          <cell r="Q848">
            <v>0</v>
          </cell>
          <cell r="R848">
            <v>0</v>
          </cell>
          <cell r="S848">
            <v>100000</v>
          </cell>
          <cell r="T848">
            <v>120000</v>
          </cell>
          <cell r="U848">
            <v>0</v>
          </cell>
          <cell r="V848">
            <v>0</v>
          </cell>
          <cell r="W848">
            <v>0</v>
          </cell>
        </row>
        <row r="849">
          <cell r="O849">
            <v>0</v>
          </cell>
          <cell r="P849">
            <v>0</v>
          </cell>
          <cell r="Q849">
            <v>0</v>
          </cell>
          <cell r="R849">
            <v>0</v>
          </cell>
          <cell r="S849">
            <v>100000</v>
          </cell>
          <cell r="T849">
            <v>120000</v>
          </cell>
          <cell r="U849">
            <v>0</v>
          </cell>
          <cell r="V849">
            <v>0</v>
          </cell>
          <cell r="W849">
            <v>0</v>
          </cell>
        </row>
        <row r="850">
          <cell r="I850" t="str">
            <v>NEW VICTOR SUB: EQUIP 1 12KV CKT POS</v>
          </cell>
          <cell r="J850">
            <v>42156</v>
          </cell>
          <cell r="K850" t="str">
            <v>X. Vazquez</v>
          </cell>
          <cell r="M850">
            <v>0</v>
          </cell>
          <cell r="N850">
            <v>0</v>
          </cell>
          <cell r="O850">
            <v>0</v>
          </cell>
          <cell r="P850">
            <v>0</v>
          </cell>
          <cell r="Q850">
            <v>0</v>
          </cell>
          <cell r="R850">
            <v>0</v>
          </cell>
          <cell r="S850">
            <v>0</v>
          </cell>
          <cell r="T850">
            <v>150000</v>
          </cell>
          <cell r="U850">
            <v>100000</v>
          </cell>
          <cell r="V850">
            <v>0</v>
          </cell>
          <cell r="W850">
            <v>0</v>
          </cell>
        </row>
        <row r="851">
          <cell r="O851">
            <v>0</v>
          </cell>
          <cell r="P851">
            <v>0</v>
          </cell>
          <cell r="Q851">
            <v>0</v>
          </cell>
          <cell r="R851">
            <v>0</v>
          </cell>
          <cell r="S851">
            <v>0</v>
          </cell>
          <cell r="T851">
            <v>150000</v>
          </cell>
          <cell r="U851">
            <v>100000</v>
          </cell>
          <cell r="V851">
            <v>0</v>
          </cell>
          <cell r="W851">
            <v>0</v>
          </cell>
        </row>
        <row r="852">
          <cell r="I852" t="str">
            <v>QUARTZ HILL SUB: ADD 1-12KV CKT</v>
          </cell>
          <cell r="J852">
            <v>42522</v>
          </cell>
          <cell r="K852" t="str">
            <v>X. Vazquez</v>
          </cell>
          <cell r="M852">
            <v>0</v>
          </cell>
          <cell r="N852">
            <v>0</v>
          </cell>
          <cell r="O852">
            <v>0</v>
          </cell>
          <cell r="P852">
            <v>0</v>
          </cell>
          <cell r="Q852">
            <v>0</v>
          </cell>
          <cell r="R852">
            <v>0</v>
          </cell>
          <cell r="S852">
            <v>0</v>
          </cell>
          <cell r="T852">
            <v>0</v>
          </cell>
          <cell r="U852">
            <v>100000</v>
          </cell>
          <cell r="V852">
            <v>150000</v>
          </cell>
          <cell r="W852">
            <v>0</v>
          </cell>
        </row>
        <row r="853">
          <cell r="O853">
            <v>0</v>
          </cell>
          <cell r="P853">
            <v>0</v>
          </cell>
          <cell r="Q853">
            <v>0</v>
          </cell>
          <cell r="R853">
            <v>0</v>
          </cell>
          <cell r="S853">
            <v>0</v>
          </cell>
          <cell r="T853">
            <v>0</v>
          </cell>
          <cell r="U853">
            <v>100000</v>
          </cell>
          <cell r="V853">
            <v>150000</v>
          </cell>
          <cell r="W853">
            <v>0</v>
          </cell>
        </row>
        <row r="854">
          <cell r="H854" t="str">
            <v>800063096</v>
          </cell>
          <cell r="I854" t="str">
            <v>TERRACE: INCREASE CAPACITY FROM 3.0 TO 6.0 MVA</v>
          </cell>
          <cell r="J854">
            <v>39600</v>
          </cell>
          <cell r="K854" t="str">
            <v>X. Vazquez</v>
          </cell>
          <cell r="M854">
            <v>0</v>
          </cell>
          <cell r="N854">
            <v>0</v>
          </cell>
          <cell r="O854">
            <v>0</v>
          </cell>
          <cell r="P854">
            <v>0</v>
          </cell>
          <cell r="Q854">
            <v>0</v>
          </cell>
          <cell r="R854">
            <v>0</v>
          </cell>
          <cell r="S854">
            <v>0</v>
          </cell>
          <cell r="T854">
            <v>0</v>
          </cell>
          <cell r="U854">
            <v>0</v>
          </cell>
          <cell r="V854">
            <v>0</v>
          </cell>
          <cell r="W854">
            <v>0</v>
          </cell>
        </row>
        <row r="855">
          <cell r="O855">
            <v>0</v>
          </cell>
          <cell r="P855">
            <v>0</v>
          </cell>
          <cell r="Q855">
            <v>0</v>
          </cell>
          <cell r="R855">
            <v>0</v>
          </cell>
          <cell r="S855">
            <v>0</v>
          </cell>
          <cell r="T855">
            <v>0</v>
          </cell>
          <cell r="U855">
            <v>0</v>
          </cell>
          <cell r="V855">
            <v>0</v>
          </cell>
          <cell r="W855">
            <v>0</v>
          </cell>
        </row>
        <row r="856">
          <cell r="H856" t="str">
            <v>800063394</v>
          </cell>
          <cell r="I856" t="str">
            <v>BRYAN: UPGRADE #1 BANK 12KV CB TO 3500AMPS</v>
          </cell>
          <cell r="J856">
            <v>39600</v>
          </cell>
          <cell r="K856" t="str">
            <v>X. Vazquez</v>
          </cell>
          <cell r="M856">
            <v>0</v>
          </cell>
          <cell r="N856">
            <v>0</v>
          </cell>
          <cell r="O856">
            <v>0</v>
          </cell>
          <cell r="P856">
            <v>0</v>
          </cell>
          <cell r="Q856">
            <v>0</v>
          </cell>
          <cell r="R856">
            <v>0</v>
          </cell>
          <cell r="S856">
            <v>0</v>
          </cell>
          <cell r="T856">
            <v>0</v>
          </cell>
          <cell r="U856">
            <v>0</v>
          </cell>
          <cell r="V856">
            <v>0</v>
          </cell>
          <cell r="W856">
            <v>0</v>
          </cell>
        </row>
        <row r="857">
          <cell r="O857">
            <v>0</v>
          </cell>
          <cell r="P857">
            <v>0</v>
          </cell>
          <cell r="Q857">
            <v>0</v>
          </cell>
          <cell r="R857">
            <v>0</v>
          </cell>
          <cell r="S857">
            <v>0</v>
          </cell>
          <cell r="T857">
            <v>0</v>
          </cell>
          <cell r="U857">
            <v>0</v>
          </cell>
          <cell r="V857">
            <v>0</v>
          </cell>
          <cell r="W857">
            <v>0</v>
          </cell>
        </row>
        <row r="858">
          <cell r="I858" t="str">
            <v>PICO-SEABRIGHT-PIER G 66KV T/L: INSTALL A TAP LINE OFF THE EXISTING PICO-SEABRIGHT 66KV T/L</v>
          </cell>
          <cell r="J858">
            <v>40087</v>
          </cell>
          <cell r="K858" t="str">
            <v>X. Vazquez</v>
          </cell>
          <cell r="M858">
            <v>0</v>
          </cell>
          <cell r="N858">
            <v>0</v>
          </cell>
          <cell r="O858">
            <v>0</v>
          </cell>
          <cell r="P858">
            <v>0</v>
          </cell>
          <cell r="Q858">
            <v>0</v>
          </cell>
          <cell r="R858">
            <v>0</v>
          </cell>
          <cell r="S858">
            <v>0</v>
          </cell>
          <cell r="T858">
            <v>0</v>
          </cell>
          <cell r="U858">
            <v>0</v>
          </cell>
          <cell r="V858">
            <v>0</v>
          </cell>
          <cell r="W858">
            <v>0</v>
          </cell>
        </row>
        <row r="859">
          <cell r="I859" t="str">
            <v>PICO-PIER G 66KV: INSTALL A NEW 66KV</v>
          </cell>
          <cell r="J859">
            <v>40087</v>
          </cell>
          <cell r="K859" t="str">
            <v>X. Vazquez</v>
          </cell>
          <cell r="M859">
            <v>0</v>
          </cell>
          <cell r="N859">
            <v>0</v>
          </cell>
          <cell r="O859">
            <v>0</v>
          </cell>
          <cell r="P859">
            <v>0</v>
          </cell>
          <cell r="Q859">
            <v>0</v>
          </cell>
          <cell r="R859">
            <v>0</v>
          </cell>
          <cell r="S859">
            <v>0</v>
          </cell>
          <cell r="T859">
            <v>0</v>
          </cell>
          <cell r="U859">
            <v>0</v>
          </cell>
          <cell r="V859">
            <v>0</v>
          </cell>
          <cell r="W859">
            <v>0</v>
          </cell>
        </row>
        <row r="860">
          <cell r="I860" t="str">
            <v>PICO: INSTALL 1-66KV POSITION</v>
          </cell>
          <cell r="J860">
            <v>40087</v>
          </cell>
          <cell r="K860" t="str">
            <v>X. Vazquez</v>
          </cell>
          <cell r="M860">
            <v>0</v>
          </cell>
          <cell r="N860">
            <v>0</v>
          </cell>
          <cell r="O860">
            <v>0</v>
          </cell>
          <cell r="P860">
            <v>0</v>
          </cell>
          <cell r="Q860">
            <v>0</v>
          </cell>
          <cell r="R860">
            <v>0</v>
          </cell>
          <cell r="S860">
            <v>0</v>
          </cell>
          <cell r="T860">
            <v>0</v>
          </cell>
          <cell r="U860">
            <v>0</v>
          </cell>
          <cell r="V860">
            <v>0</v>
          </cell>
          <cell r="W860">
            <v>0</v>
          </cell>
        </row>
        <row r="861">
          <cell r="I861" t="str">
            <v>SEABRIGHT: UPGRADE PROTECTION ON 66KV LINE</v>
          </cell>
          <cell r="J861">
            <v>40087</v>
          </cell>
          <cell r="K861" t="str">
            <v>X. Vazquez</v>
          </cell>
          <cell r="M861">
            <v>0</v>
          </cell>
          <cell r="N861">
            <v>0</v>
          </cell>
          <cell r="O861">
            <v>0</v>
          </cell>
          <cell r="P861">
            <v>0</v>
          </cell>
          <cell r="Q861">
            <v>0</v>
          </cell>
          <cell r="R861">
            <v>0</v>
          </cell>
          <cell r="S861">
            <v>0</v>
          </cell>
          <cell r="T861">
            <v>0</v>
          </cell>
          <cell r="U861">
            <v>0</v>
          </cell>
          <cell r="V861">
            <v>0</v>
          </cell>
          <cell r="W861">
            <v>0</v>
          </cell>
        </row>
        <row r="862">
          <cell r="I862" t="str">
            <v>PIER G STATION: CONSTRUCT A NEW 66/12KV STATION</v>
          </cell>
          <cell r="J862">
            <v>40087</v>
          </cell>
          <cell r="K862" t="str">
            <v>X. Vazquez</v>
          </cell>
          <cell r="M862">
            <v>0</v>
          </cell>
          <cell r="N862">
            <v>0</v>
          </cell>
          <cell r="O862">
            <v>0</v>
          </cell>
          <cell r="P862">
            <v>0</v>
          </cell>
          <cell r="Q862">
            <v>0</v>
          </cell>
          <cell r="R862">
            <v>0</v>
          </cell>
          <cell r="S862">
            <v>0</v>
          </cell>
          <cell r="T862">
            <v>0</v>
          </cell>
          <cell r="U862">
            <v>0</v>
          </cell>
          <cell r="V862">
            <v>0</v>
          </cell>
          <cell r="W862">
            <v>0</v>
          </cell>
        </row>
        <row r="863">
          <cell r="H863" t="str">
            <v>800063805</v>
          </cell>
          <cell r="I863" t="str">
            <v>PORT OF LONG BEACH</v>
          </cell>
          <cell r="J863">
            <v>40087</v>
          </cell>
          <cell r="K863" t="str">
            <v>X. Vazquez</v>
          </cell>
          <cell r="M863">
            <v>0</v>
          </cell>
          <cell r="N863">
            <v>0</v>
          </cell>
          <cell r="O863">
            <v>0</v>
          </cell>
          <cell r="P863">
            <v>0</v>
          </cell>
          <cell r="Q863">
            <v>0</v>
          </cell>
          <cell r="R863">
            <v>0</v>
          </cell>
          <cell r="S863">
            <v>0</v>
          </cell>
          <cell r="T863">
            <v>0</v>
          </cell>
          <cell r="U863">
            <v>0</v>
          </cell>
          <cell r="V863">
            <v>0</v>
          </cell>
          <cell r="W863">
            <v>0</v>
          </cell>
        </row>
        <row r="864">
          <cell r="O864">
            <v>0</v>
          </cell>
          <cell r="P864">
            <v>0</v>
          </cell>
          <cell r="Q864">
            <v>0</v>
          </cell>
          <cell r="R864">
            <v>0</v>
          </cell>
          <cell r="S864">
            <v>0</v>
          </cell>
          <cell r="T864">
            <v>0</v>
          </cell>
          <cell r="U864">
            <v>0</v>
          </cell>
          <cell r="V864">
            <v>0</v>
          </cell>
          <cell r="W864">
            <v>0</v>
          </cell>
        </row>
        <row r="865">
          <cell r="H865" t="str">
            <v>800063226</v>
          </cell>
          <cell r="I865" t="str">
            <v>THOUSAND OAKS: ADD 1-16.0KV CIRCUIT</v>
          </cell>
          <cell r="J865">
            <v>39965</v>
          </cell>
          <cell r="K865" t="str">
            <v>X. Vazquez</v>
          </cell>
          <cell r="M865">
            <v>0</v>
          </cell>
          <cell r="N865">
            <v>0</v>
          </cell>
          <cell r="O865">
            <v>2465000</v>
          </cell>
          <cell r="P865">
            <v>0</v>
          </cell>
          <cell r="Q865">
            <v>0</v>
          </cell>
          <cell r="R865">
            <v>0</v>
          </cell>
          <cell r="S865">
            <v>0</v>
          </cell>
          <cell r="T865">
            <v>0</v>
          </cell>
          <cell r="U865">
            <v>0</v>
          </cell>
          <cell r="V865">
            <v>0</v>
          </cell>
          <cell r="W865">
            <v>0</v>
          </cell>
        </row>
        <row r="866">
          <cell r="O866">
            <v>2465000</v>
          </cell>
          <cell r="P866">
            <v>0</v>
          </cell>
          <cell r="Q866">
            <v>0</v>
          </cell>
          <cell r="R866">
            <v>0</v>
          </cell>
          <cell r="S866">
            <v>0</v>
          </cell>
          <cell r="T866">
            <v>0</v>
          </cell>
          <cell r="U866">
            <v>0</v>
          </cell>
          <cell r="V866">
            <v>0</v>
          </cell>
          <cell r="W866">
            <v>0</v>
          </cell>
        </row>
        <row r="867">
          <cell r="H867" t="str">
            <v>800063510</v>
          </cell>
          <cell r="I867" t="str">
            <v>BUNKER SUB: INSTALL 1-12 KV CIRCUIT POSITION.</v>
          </cell>
          <cell r="J867">
            <v>39965</v>
          </cell>
          <cell r="K867" t="str">
            <v>X. Vazquez</v>
          </cell>
          <cell r="M867">
            <v>0</v>
          </cell>
          <cell r="N867">
            <v>0</v>
          </cell>
          <cell r="O867">
            <v>211000</v>
          </cell>
          <cell r="P867">
            <v>0</v>
          </cell>
          <cell r="Q867">
            <v>0</v>
          </cell>
          <cell r="R867">
            <v>0</v>
          </cell>
          <cell r="S867">
            <v>0</v>
          </cell>
          <cell r="T867">
            <v>0</v>
          </cell>
          <cell r="U867">
            <v>0</v>
          </cell>
          <cell r="V867">
            <v>0</v>
          </cell>
          <cell r="W867">
            <v>0</v>
          </cell>
        </row>
        <row r="868">
          <cell r="O868">
            <v>211000</v>
          </cell>
          <cell r="P868">
            <v>0</v>
          </cell>
          <cell r="Q868">
            <v>0</v>
          </cell>
          <cell r="R868">
            <v>0</v>
          </cell>
          <cell r="S868">
            <v>0</v>
          </cell>
          <cell r="T868">
            <v>0</v>
          </cell>
          <cell r="U868">
            <v>0</v>
          </cell>
          <cell r="V868">
            <v>0</v>
          </cell>
          <cell r="W868">
            <v>0</v>
          </cell>
        </row>
        <row r="869">
          <cell r="H869" t="str">
            <v>800063091</v>
          </cell>
          <cell r="I869" t="str">
            <v>ARROYO SUB: REPLACE #1 BANK WITH 2-28MVA BACK-TO-BACK       TRANSFORMER.</v>
          </cell>
          <cell r="J869">
            <v>39965</v>
          </cell>
          <cell r="K869" t="str">
            <v>X. Vazquez</v>
          </cell>
          <cell r="M869">
            <v>0</v>
          </cell>
          <cell r="N869">
            <v>0</v>
          </cell>
          <cell r="O869">
            <v>7170000</v>
          </cell>
          <cell r="P869">
            <v>0</v>
          </cell>
          <cell r="Q869">
            <v>0</v>
          </cell>
          <cell r="R869">
            <v>0</v>
          </cell>
          <cell r="S869">
            <v>0</v>
          </cell>
          <cell r="T869">
            <v>0</v>
          </cell>
          <cell r="U869">
            <v>0</v>
          </cell>
          <cell r="V869">
            <v>0</v>
          </cell>
          <cell r="W869">
            <v>0</v>
          </cell>
        </row>
        <row r="870">
          <cell r="I870" t="str">
            <v>Install a new steel pole and remove an existing steel pole to accomodate the installation of new switchrack.</v>
          </cell>
          <cell r="J870">
            <v>39965</v>
          </cell>
          <cell r="N870">
            <v>0</v>
          </cell>
          <cell r="O870">
            <v>0</v>
          </cell>
        </row>
        <row r="871">
          <cell r="O871">
            <v>7170000</v>
          </cell>
          <cell r="P871">
            <v>0</v>
          </cell>
          <cell r="Q871">
            <v>0</v>
          </cell>
          <cell r="R871">
            <v>0</v>
          </cell>
          <cell r="S871">
            <v>0</v>
          </cell>
          <cell r="T871">
            <v>0</v>
          </cell>
          <cell r="U871">
            <v>0</v>
          </cell>
          <cell r="V871">
            <v>0</v>
          </cell>
          <cell r="W871">
            <v>0</v>
          </cell>
        </row>
        <row r="872">
          <cell r="H872" t="str">
            <v>800063411</v>
          </cell>
          <cell r="I872" t="str">
            <v>FAIRVIEW SUB: ADD 1-12 KV CIRCUIT.</v>
          </cell>
          <cell r="J872">
            <v>39965</v>
          </cell>
          <cell r="K872" t="str">
            <v>X. Vazquez</v>
          </cell>
          <cell r="M872">
            <v>0</v>
          </cell>
          <cell r="N872">
            <v>0</v>
          </cell>
          <cell r="O872">
            <v>700000</v>
          </cell>
          <cell r="P872">
            <v>0</v>
          </cell>
          <cell r="Q872">
            <v>0</v>
          </cell>
          <cell r="R872">
            <v>0</v>
          </cell>
          <cell r="S872">
            <v>0</v>
          </cell>
          <cell r="T872">
            <v>0</v>
          </cell>
          <cell r="U872">
            <v>0</v>
          </cell>
          <cell r="V872">
            <v>0</v>
          </cell>
          <cell r="W872">
            <v>0</v>
          </cell>
        </row>
        <row r="873">
          <cell r="O873">
            <v>700000</v>
          </cell>
          <cell r="P873">
            <v>0</v>
          </cell>
          <cell r="Q873">
            <v>0</v>
          </cell>
          <cell r="R873">
            <v>0</v>
          </cell>
          <cell r="S873">
            <v>0</v>
          </cell>
          <cell r="T873">
            <v>0</v>
          </cell>
          <cell r="U873">
            <v>0</v>
          </cell>
          <cell r="V873">
            <v>0</v>
          </cell>
          <cell r="W873">
            <v>0</v>
          </cell>
        </row>
        <row r="874">
          <cell r="H874" t="str">
            <v>800063682</v>
          </cell>
          <cell r="I874" t="str">
            <v>MAYBERRY SUB: ADD 1-12 KV CIRCUIT.</v>
          </cell>
          <cell r="J874">
            <v>39965</v>
          </cell>
          <cell r="K874" t="str">
            <v>X. Vazquez</v>
          </cell>
          <cell r="M874">
            <v>0</v>
          </cell>
          <cell r="N874">
            <v>0</v>
          </cell>
          <cell r="O874">
            <v>211000</v>
          </cell>
          <cell r="P874">
            <v>0</v>
          </cell>
          <cell r="Q874">
            <v>0</v>
          </cell>
          <cell r="R874">
            <v>0</v>
          </cell>
          <cell r="S874">
            <v>0</v>
          </cell>
          <cell r="T874">
            <v>0</v>
          </cell>
          <cell r="U874">
            <v>0</v>
          </cell>
          <cell r="V874">
            <v>0</v>
          </cell>
          <cell r="W874">
            <v>0</v>
          </cell>
        </row>
        <row r="875">
          <cell r="O875">
            <v>211000</v>
          </cell>
          <cell r="P875">
            <v>0</v>
          </cell>
          <cell r="Q875">
            <v>0</v>
          </cell>
          <cell r="R875">
            <v>0</v>
          </cell>
          <cell r="S875">
            <v>0</v>
          </cell>
          <cell r="T875">
            <v>0</v>
          </cell>
          <cell r="U875">
            <v>0</v>
          </cell>
          <cell r="V875">
            <v>0</v>
          </cell>
          <cell r="W875">
            <v>0</v>
          </cell>
        </row>
        <row r="876">
          <cell r="H876" t="str">
            <v>800063151</v>
          </cell>
          <cell r="I876" t="str">
            <v>PIXLEY</v>
          </cell>
          <cell r="J876">
            <v>39965</v>
          </cell>
          <cell r="K876" t="str">
            <v>X. Vazquez</v>
          </cell>
          <cell r="M876">
            <v>0</v>
          </cell>
          <cell r="N876">
            <v>0</v>
          </cell>
          <cell r="O876">
            <v>4500000</v>
          </cell>
          <cell r="P876">
            <v>0</v>
          </cell>
          <cell r="Q876">
            <v>0</v>
          </cell>
          <cell r="R876">
            <v>0</v>
          </cell>
          <cell r="S876">
            <v>0</v>
          </cell>
          <cell r="T876">
            <v>0</v>
          </cell>
          <cell r="U876">
            <v>0</v>
          </cell>
          <cell r="V876">
            <v>0</v>
          </cell>
          <cell r="W876">
            <v>0</v>
          </cell>
        </row>
        <row r="877">
          <cell r="O877">
            <v>4500000</v>
          </cell>
          <cell r="P877">
            <v>0</v>
          </cell>
          <cell r="Q877">
            <v>0</v>
          </cell>
          <cell r="R877">
            <v>0</v>
          </cell>
          <cell r="S877">
            <v>0</v>
          </cell>
          <cell r="T877">
            <v>0</v>
          </cell>
          <cell r="U877">
            <v>0</v>
          </cell>
          <cell r="V877">
            <v>0</v>
          </cell>
          <cell r="W877">
            <v>0</v>
          </cell>
        </row>
        <row r="878">
          <cell r="I878" t="str">
            <v>Visalia: upgrade existing 12kv bus &amp; CB</v>
          </cell>
          <cell r="J878">
            <v>40238</v>
          </cell>
          <cell r="N878">
            <v>0</v>
          </cell>
          <cell r="O878">
            <v>0</v>
          </cell>
          <cell r="P878">
            <v>857000</v>
          </cell>
          <cell r="Q878">
            <v>0</v>
          </cell>
          <cell r="R878">
            <v>0</v>
          </cell>
          <cell r="S878">
            <v>0</v>
          </cell>
          <cell r="T878">
            <v>0</v>
          </cell>
          <cell r="U878">
            <v>0</v>
          </cell>
          <cell r="V878">
            <v>0</v>
          </cell>
          <cell r="W878">
            <v>0</v>
          </cell>
        </row>
        <row r="879">
          <cell r="I879" t="str">
            <v>Visalia 66/12: Replace 2850 A Bank Breaker with 3500 A.  Replace Operating and Transfer from 3" to 3 1/2" IPS EH Al.</v>
          </cell>
          <cell r="J879">
            <v>40603</v>
          </cell>
          <cell r="N879">
            <v>0</v>
          </cell>
          <cell r="O879">
            <v>0</v>
          </cell>
        </row>
        <row r="880">
          <cell r="O880">
            <v>0</v>
          </cell>
          <cell r="P880">
            <v>857000</v>
          </cell>
          <cell r="Q880">
            <v>0</v>
          </cell>
          <cell r="R880">
            <v>0</v>
          </cell>
          <cell r="S880">
            <v>0</v>
          </cell>
          <cell r="T880">
            <v>0</v>
          </cell>
          <cell r="U880">
            <v>0</v>
          </cell>
          <cell r="V880">
            <v>0</v>
          </cell>
          <cell r="W880">
            <v>0</v>
          </cell>
        </row>
        <row r="881">
          <cell r="H881">
            <v>800063419</v>
          </cell>
          <cell r="I881" t="str">
            <v>Irvine: increase transformer capacity from 78.4 to 106.4 MVA. Add 1-12kv circuit position</v>
          </cell>
          <cell r="J881">
            <v>40330</v>
          </cell>
          <cell r="N881">
            <v>0</v>
          </cell>
          <cell r="O881">
            <v>130000</v>
          </cell>
          <cell r="P881">
            <v>991000</v>
          </cell>
          <cell r="Q881">
            <v>0</v>
          </cell>
          <cell r="R881">
            <v>0</v>
          </cell>
          <cell r="S881">
            <v>0</v>
          </cell>
          <cell r="T881">
            <v>0</v>
          </cell>
          <cell r="U881">
            <v>0</v>
          </cell>
          <cell r="V881">
            <v>0</v>
          </cell>
          <cell r="W881">
            <v>0</v>
          </cell>
        </row>
        <row r="882">
          <cell r="O882">
            <v>130000</v>
          </cell>
          <cell r="P882">
            <v>991000</v>
          </cell>
          <cell r="Q882">
            <v>0</v>
          </cell>
          <cell r="R882">
            <v>0</v>
          </cell>
          <cell r="S882">
            <v>0</v>
          </cell>
          <cell r="T882">
            <v>0</v>
          </cell>
          <cell r="U882">
            <v>0</v>
          </cell>
          <cell r="V882">
            <v>0</v>
          </cell>
          <cell r="W882">
            <v>0</v>
          </cell>
        </row>
        <row r="883">
          <cell r="H883">
            <v>800063577</v>
          </cell>
          <cell r="I883" t="str">
            <v xml:space="preserve">NELSON: ADD 1-12KV CIRCUIT                                                                                                                                                                                                                      </v>
          </cell>
          <cell r="J883">
            <v>40330</v>
          </cell>
          <cell r="K883" t="str">
            <v>X. Vasquez</v>
          </cell>
          <cell r="N883">
            <v>0</v>
          </cell>
          <cell r="O883">
            <v>25000</v>
          </cell>
          <cell r="P883">
            <v>230000</v>
          </cell>
          <cell r="Q883">
            <v>0</v>
          </cell>
          <cell r="R883">
            <v>0</v>
          </cell>
          <cell r="S883">
            <v>0</v>
          </cell>
          <cell r="T883">
            <v>0</v>
          </cell>
          <cell r="U883">
            <v>0</v>
          </cell>
          <cell r="V883">
            <v>0</v>
          </cell>
          <cell r="W883">
            <v>0</v>
          </cell>
        </row>
        <row r="884">
          <cell r="O884">
            <v>25000</v>
          </cell>
          <cell r="P884">
            <v>230000</v>
          </cell>
          <cell r="Q884">
            <v>0</v>
          </cell>
          <cell r="R884">
            <v>0</v>
          </cell>
          <cell r="S884">
            <v>0</v>
          </cell>
          <cell r="T884">
            <v>0</v>
          </cell>
          <cell r="U884">
            <v>0</v>
          </cell>
          <cell r="V884">
            <v>0</v>
          </cell>
          <cell r="W884">
            <v>0</v>
          </cell>
        </row>
        <row r="885">
          <cell r="H885">
            <v>800063187</v>
          </cell>
          <cell r="I885" t="str">
            <v>Venida: add 1-12kv circuit position</v>
          </cell>
          <cell r="J885">
            <v>40330</v>
          </cell>
          <cell r="K885" t="str">
            <v>X. Vasquez</v>
          </cell>
          <cell r="N885">
            <v>0</v>
          </cell>
          <cell r="O885">
            <v>25000</v>
          </cell>
          <cell r="P885">
            <v>242000</v>
          </cell>
          <cell r="Q885">
            <v>0</v>
          </cell>
          <cell r="R885">
            <v>0</v>
          </cell>
          <cell r="S885">
            <v>0</v>
          </cell>
          <cell r="T885">
            <v>0</v>
          </cell>
          <cell r="U885">
            <v>0</v>
          </cell>
          <cell r="V885">
            <v>0</v>
          </cell>
          <cell r="W885">
            <v>0</v>
          </cell>
        </row>
        <row r="886">
          <cell r="O886">
            <v>25000</v>
          </cell>
          <cell r="P886">
            <v>242000</v>
          </cell>
          <cell r="Q886">
            <v>0</v>
          </cell>
          <cell r="R886">
            <v>0</v>
          </cell>
          <cell r="S886">
            <v>0</v>
          </cell>
          <cell r="T886">
            <v>0</v>
          </cell>
          <cell r="U886">
            <v>0</v>
          </cell>
          <cell r="V886">
            <v>0</v>
          </cell>
          <cell r="W886">
            <v>0</v>
          </cell>
        </row>
        <row r="887">
          <cell r="H887" t="str">
            <v>800063086</v>
          </cell>
          <cell r="I887" t="str">
            <v>Bradbury: increase transformer capacity from 67.2 to 95.2 MVA, add 1-16kv circuit position, and add 4.8 kvars to caps.</v>
          </cell>
          <cell r="J887">
            <v>40330</v>
          </cell>
          <cell r="N887">
            <v>0</v>
          </cell>
          <cell r="O887">
            <v>206000</v>
          </cell>
          <cell r="P887">
            <v>1861000</v>
          </cell>
          <cell r="Q887">
            <v>0</v>
          </cell>
          <cell r="R887">
            <v>0</v>
          </cell>
          <cell r="S887">
            <v>0</v>
          </cell>
          <cell r="T887">
            <v>0</v>
          </cell>
          <cell r="U887">
            <v>0</v>
          </cell>
          <cell r="V887">
            <v>0</v>
          </cell>
          <cell r="W887">
            <v>0</v>
          </cell>
        </row>
        <row r="888">
          <cell r="O888">
            <v>206000</v>
          </cell>
          <cell r="P888">
            <v>1861000</v>
          </cell>
          <cell r="Q888">
            <v>0</v>
          </cell>
          <cell r="R888">
            <v>0</v>
          </cell>
          <cell r="S888">
            <v>0</v>
          </cell>
          <cell r="T888">
            <v>0</v>
          </cell>
          <cell r="U888">
            <v>0</v>
          </cell>
          <cell r="V888">
            <v>0</v>
          </cell>
          <cell r="W888">
            <v>0</v>
          </cell>
        </row>
        <row r="889">
          <cell r="I889" t="str">
            <v>Woodlake: remove station equipment and tear down station.</v>
          </cell>
          <cell r="J889">
            <v>40330</v>
          </cell>
          <cell r="N889">
            <v>0</v>
          </cell>
          <cell r="O889">
            <v>0</v>
          </cell>
          <cell r="P889">
            <v>250000</v>
          </cell>
          <cell r="Q889">
            <v>0</v>
          </cell>
          <cell r="R889">
            <v>0</v>
          </cell>
          <cell r="S889">
            <v>0</v>
          </cell>
          <cell r="T889">
            <v>0</v>
          </cell>
          <cell r="U889">
            <v>0</v>
          </cell>
          <cell r="V889">
            <v>0</v>
          </cell>
          <cell r="W889">
            <v>0</v>
          </cell>
        </row>
        <row r="890">
          <cell r="O890">
            <v>0</v>
          </cell>
          <cell r="P890">
            <v>250000</v>
          </cell>
          <cell r="Q890">
            <v>0</v>
          </cell>
          <cell r="R890">
            <v>0</v>
          </cell>
          <cell r="S890">
            <v>0</v>
          </cell>
          <cell r="T890">
            <v>0</v>
          </cell>
          <cell r="U890">
            <v>0</v>
          </cell>
          <cell r="V890">
            <v>0</v>
          </cell>
          <cell r="W890">
            <v>0</v>
          </cell>
        </row>
        <row r="891">
          <cell r="I891" t="str">
            <v>Gilser: Add 1-12kv circuit position</v>
          </cell>
          <cell r="J891">
            <v>40330</v>
          </cell>
          <cell r="N891">
            <v>0</v>
          </cell>
          <cell r="O891">
            <v>0</v>
          </cell>
          <cell r="P891">
            <v>242000</v>
          </cell>
          <cell r="Q891">
            <v>0</v>
          </cell>
          <cell r="R891">
            <v>0</v>
          </cell>
          <cell r="S891">
            <v>0</v>
          </cell>
          <cell r="T891">
            <v>0</v>
          </cell>
          <cell r="U891">
            <v>0</v>
          </cell>
          <cell r="V891">
            <v>0</v>
          </cell>
          <cell r="W891">
            <v>0</v>
          </cell>
        </row>
        <row r="892">
          <cell r="H892">
            <v>800063453</v>
          </cell>
          <cell r="I892" t="str">
            <v>Gisler 66/12 - Equip 1-12 kV circuit for a total of 14.
Gisler Sub:  Equip 1-12 kV circuit position with UG getaway.</v>
          </cell>
          <cell r="J892">
            <v>40695</v>
          </cell>
          <cell r="O892">
            <v>0</v>
          </cell>
        </row>
        <row r="893">
          <cell r="O893">
            <v>0</v>
          </cell>
          <cell r="P893">
            <v>242000</v>
          </cell>
          <cell r="Q893">
            <v>0</v>
          </cell>
          <cell r="R893">
            <v>0</v>
          </cell>
          <cell r="S893">
            <v>0</v>
          </cell>
          <cell r="T893">
            <v>0</v>
          </cell>
          <cell r="U893">
            <v>0</v>
          </cell>
          <cell r="V893">
            <v>0</v>
          </cell>
          <cell r="W893">
            <v>0</v>
          </cell>
        </row>
        <row r="894">
          <cell r="I894" t="str">
            <v>Frazier Park: Upgrade 12kv CB</v>
          </cell>
          <cell r="J894">
            <v>40330</v>
          </cell>
          <cell r="N894">
            <v>0</v>
          </cell>
          <cell r="O894">
            <v>0</v>
          </cell>
          <cell r="P894">
            <v>118000</v>
          </cell>
          <cell r="Q894">
            <v>0</v>
          </cell>
          <cell r="R894">
            <v>0</v>
          </cell>
          <cell r="S894">
            <v>0</v>
          </cell>
          <cell r="T894">
            <v>0</v>
          </cell>
          <cell r="U894">
            <v>0</v>
          </cell>
          <cell r="V894">
            <v>0</v>
          </cell>
          <cell r="W894">
            <v>0</v>
          </cell>
        </row>
        <row r="895">
          <cell r="H895">
            <v>800063790</v>
          </cell>
          <cell r="I895" t="str">
            <v>Frazier Park Sub:  Replace 12 kV CB.</v>
          </cell>
          <cell r="J895">
            <v>41061</v>
          </cell>
          <cell r="O895">
            <v>0</v>
          </cell>
        </row>
        <row r="896">
          <cell r="O896">
            <v>0</v>
          </cell>
          <cell r="P896">
            <v>118000</v>
          </cell>
          <cell r="Q896">
            <v>0</v>
          </cell>
          <cell r="R896">
            <v>0</v>
          </cell>
          <cell r="S896">
            <v>0</v>
          </cell>
          <cell r="T896">
            <v>0</v>
          </cell>
          <cell r="U896">
            <v>0</v>
          </cell>
          <cell r="V896">
            <v>0</v>
          </cell>
          <cell r="W896">
            <v>0</v>
          </cell>
        </row>
        <row r="897">
          <cell r="I897" t="str">
            <v>Hanford: upgrade 12kv inner &amp; outer operating buses</v>
          </cell>
          <cell r="J897">
            <v>40603</v>
          </cell>
          <cell r="N897">
            <v>0</v>
          </cell>
          <cell r="O897">
            <v>0</v>
          </cell>
          <cell r="P897">
            <v>0</v>
          </cell>
          <cell r="Q897">
            <v>1345000</v>
          </cell>
          <cell r="R897">
            <v>0</v>
          </cell>
          <cell r="S897">
            <v>0</v>
          </cell>
          <cell r="T897">
            <v>0</v>
          </cell>
          <cell r="U897">
            <v>0</v>
          </cell>
          <cell r="V897">
            <v>0</v>
          </cell>
          <cell r="W897">
            <v>0</v>
          </cell>
        </row>
        <row r="898">
          <cell r="O898">
            <v>0</v>
          </cell>
          <cell r="P898">
            <v>0</v>
          </cell>
          <cell r="Q898">
            <v>1345000</v>
          </cell>
          <cell r="R898">
            <v>0</v>
          </cell>
          <cell r="S898">
            <v>0</v>
          </cell>
          <cell r="T898">
            <v>0</v>
          </cell>
          <cell r="U898">
            <v>0</v>
          </cell>
          <cell r="V898">
            <v>0</v>
          </cell>
          <cell r="W898">
            <v>0</v>
          </cell>
        </row>
        <row r="899">
          <cell r="I899" t="str">
            <v>Johanna: Increase transformer capacity from 72.7 to 100.7, add 2-12kv ciruit positions, and add 4.8 kvar to caps.</v>
          </cell>
          <cell r="J899">
            <v>40695</v>
          </cell>
          <cell r="N899">
            <v>0</v>
          </cell>
          <cell r="O899">
            <v>0</v>
          </cell>
          <cell r="P899">
            <v>463000</v>
          </cell>
          <cell r="Q899">
            <v>694000</v>
          </cell>
          <cell r="R899">
            <v>0</v>
          </cell>
          <cell r="S899">
            <v>0</v>
          </cell>
          <cell r="T899">
            <v>0</v>
          </cell>
          <cell r="U899">
            <v>0</v>
          </cell>
          <cell r="V899">
            <v>0</v>
          </cell>
          <cell r="W899">
            <v>0</v>
          </cell>
        </row>
        <row r="900">
          <cell r="O900">
            <v>0</v>
          </cell>
          <cell r="P900">
            <v>463000</v>
          </cell>
          <cell r="Q900">
            <v>694000</v>
          </cell>
          <cell r="R900">
            <v>0</v>
          </cell>
          <cell r="S900">
            <v>0</v>
          </cell>
          <cell r="T900">
            <v>0</v>
          </cell>
          <cell r="U900">
            <v>0</v>
          </cell>
          <cell r="V900">
            <v>0</v>
          </cell>
          <cell r="W900">
            <v>0</v>
          </cell>
        </row>
        <row r="901">
          <cell r="I901" t="str">
            <v>Little Rock: increase transformer capacity from 24.5 to 56 MVA and add 4.8 kvar to caps.</v>
          </cell>
          <cell r="J901">
            <v>40695</v>
          </cell>
          <cell r="N901">
            <v>0</v>
          </cell>
          <cell r="O901">
            <v>0</v>
          </cell>
          <cell r="P901">
            <v>764000</v>
          </cell>
          <cell r="Q901">
            <v>0</v>
          </cell>
          <cell r="R901">
            <v>0</v>
          </cell>
          <cell r="S901">
            <v>0</v>
          </cell>
          <cell r="T901">
            <v>0</v>
          </cell>
          <cell r="U901">
            <v>0</v>
          </cell>
          <cell r="V901">
            <v>0</v>
          </cell>
          <cell r="W901">
            <v>0</v>
          </cell>
        </row>
        <row r="902">
          <cell r="I902" t="str">
            <v>Little Rock: increase transformer capacity from 24.5 to 56 MVA and add 4.8 kvar to caps.</v>
          </cell>
          <cell r="J902">
            <v>40695</v>
          </cell>
          <cell r="N902">
            <v>0</v>
          </cell>
          <cell r="O902">
            <v>0</v>
          </cell>
          <cell r="P902">
            <v>913000</v>
          </cell>
          <cell r="Q902">
            <v>4687000</v>
          </cell>
          <cell r="R902">
            <v>0</v>
          </cell>
          <cell r="S902">
            <v>0</v>
          </cell>
          <cell r="T902">
            <v>0</v>
          </cell>
          <cell r="U902">
            <v>0</v>
          </cell>
          <cell r="V902">
            <v>0</v>
          </cell>
          <cell r="W902">
            <v>0</v>
          </cell>
        </row>
        <row r="903">
          <cell r="O903">
            <v>0</v>
          </cell>
          <cell r="P903">
            <v>1677000</v>
          </cell>
          <cell r="Q903">
            <v>4687000</v>
          </cell>
          <cell r="R903">
            <v>0</v>
          </cell>
          <cell r="S903">
            <v>0</v>
          </cell>
          <cell r="T903">
            <v>0</v>
          </cell>
          <cell r="U903">
            <v>0</v>
          </cell>
          <cell r="V903">
            <v>0</v>
          </cell>
          <cell r="W903">
            <v>0</v>
          </cell>
        </row>
        <row r="904">
          <cell r="I904" t="str">
            <v>Tapia 66/16 - Add 1-16 kV circuit for a total of 3.</v>
          </cell>
          <cell r="J904">
            <v>40695</v>
          </cell>
          <cell r="N904">
            <v>0</v>
          </cell>
          <cell r="P904">
            <v>200000</v>
          </cell>
          <cell r="Q904">
            <v>1797000</v>
          </cell>
        </row>
        <row r="905">
          <cell r="O905">
            <v>0</v>
          </cell>
          <cell r="P905">
            <v>200000</v>
          </cell>
          <cell r="Q905">
            <v>1797000</v>
          </cell>
          <cell r="R905">
            <v>0</v>
          </cell>
          <cell r="S905">
            <v>0</v>
          </cell>
          <cell r="T905">
            <v>0</v>
          </cell>
          <cell r="U905">
            <v>0</v>
          </cell>
          <cell r="V905">
            <v>0</v>
          </cell>
          <cell r="W905">
            <v>0</v>
          </cell>
        </row>
        <row r="906">
          <cell r="I906" t="str">
            <v>Valley 115/12 - Add 1-12 kV circuit for a total of 10.</v>
          </cell>
          <cell r="J906">
            <v>40695</v>
          </cell>
          <cell r="N906">
            <v>0</v>
          </cell>
          <cell r="P906">
            <v>200000</v>
          </cell>
          <cell r="Q906">
            <v>1807000</v>
          </cell>
        </row>
        <row r="907">
          <cell r="O907">
            <v>0</v>
          </cell>
          <cell r="P907">
            <v>200000</v>
          </cell>
          <cell r="Q907">
            <v>1807000</v>
          </cell>
          <cell r="R907">
            <v>0</v>
          </cell>
          <cell r="S907">
            <v>0</v>
          </cell>
          <cell r="T907">
            <v>0</v>
          </cell>
          <cell r="U907">
            <v>0</v>
          </cell>
          <cell r="V907">
            <v>0</v>
          </cell>
          <cell r="W907">
            <v>0</v>
          </cell>
        </row>
        <row r="908">
          <cell r="I908" t="str">
            <v>Colorado 66/16 - Increase transformer capacity from 56.0 to 84.0 MVA. Add 2-16 kV circuits for a total of 7.</v>
          </cell>
          <cell r="J908">
            <v>40695</v>
          </cell>
          <cell r="N908">
            <v>0</v>
          </cell>
          <cell r="P908">
            <v>441000</v>
          </cell>
          <cell r="Q908">
            <v>3958000</v>
          </cell>
        </row>
        <row r="909">
          <cell r="O909">
            <v>0</v>
          </cell>
          <cell r="P909">
            <v>441000</v>
          </cell>
          <cell r="Q909">
            <v>3958000</v>
          </cell>
          <cell r="R909">
            <v>0</v>
          </cell>
          <cell r="S909">
            <v>0</v>
          </cell>
          <cell r="T909">
            <v>0</v>
          </cell>
          <cell r="U909">
            <v>0</v>
          </cell>
          <cell r="V909">
            <v>0</v>
          </cell>
          <cell r="W909">
            <v>0</v>
          </cell>
        </row>
        <row r="910">
          <cell r="I910" t="str">
            <v>Hi Desert 115/33 - Increase transformer capacity from 50.0 to 112.0 MVA. Add 1-33 kV circuit for a total of 5.</v>
          </cell>
          <cell r="J910">
            <v>40695</v>
          </cell>
          <cell r="N910">
            <v>0</v>
          </cell>
          <cell r="P910">
            <v>790000</v>
          </cell>
          <cell r="Q910">
            <v>6839000</v>
          </cell>
        </row>
        <row r="911">
          <cell r="O911">
            <v>0</v>
          </cell>
          <cell r="P911">
            <v>790000</v>
          </cell>
          <cell r="Q911">
            <v>6839000</v>
          </cell>
          <cell r="R911">
            <v>0</v>
          </cell>
          <cell r="S911">
            <v>0</v>
          </cell>
          <cell r="T911">
            <v>0</v>
          </cell>
          <cell r="U911">
            <v>0</v>
          </cell>
          <cell r="V911">
            <v>0</v>
          </cell>
          <cell r="W911">
            <v>0</v>
          </cell>
        </row>
        <row r="912">
          <cell r="I912" t="str">
            <v>Antelope-Bailey-WindHub System 66kV Reconfiguration</v>
          </cell>
          <cell r="J912">
            <v>41061</v>
          </cell>
          <cell r="N912">
            <v>0</v>
          </cell>
          <cell r="P912">
            <v>0</v>
          </cell>
          <cell r="Q912">
            <v>0</v>
          </cell>
        </row>
        <row r="913">
          <cell r="O913">
            <v>0</v>
          </cell>
          <cell r="P913">
            <v>0</v>
          </cell>
          <cell r="Q913">
            <v>0</v>
          </cell>
          <cell r="R913">
            <v>0</v>
          </cell>
          <cell r="S913">
            <v>0</v>
          </cell>
          <cell r="T913">
            <v>0</v>
          </cell>
          <cell r="U913">
            <v>0</v>
          </cell>
          <cell r="V913">
            <v>0</v>
          </cell>
          <cell r="W913">
            <v>0</v>
          </cell>
        </row>
        <row r="914">
          <cell r="I914" t="str">
            <v>Downs 33/12 -Convert Downs Substation to a 56MVA-115/12 Substation</v>
          </cell>
          <cell r="J914">
            <v>40695</v>
          </cell>
          <cell r="N914">
            <v>0</v>
          </cell>
          <cell r="P914">
            <v>0</v>
          </cell>
          <cell r="Q914">
            <v>7000000</v>
          </cell>
        </row>
        <row r="915">
          <cell r="O915">
            <v>0</v>
          </cell>
          <cell r="P915">
            <v>0</v>
          </cell>
          <cell r="Q915">
            <v>7000000</v>
          </cell>
          <cell r="R915">
            <v>0</v>
          </cell>
          <cell r="S915">
            <v>0</v>
          </cell>
          <cell r="T915">
            <v>0</v>
          </cell>
          <cell r="U915">
            <v>0</v>
          </cell>
          <cell r="V915">
            <v>0</v>
          </cell>
          <cell r="W915">
            <v>0</v>
          </cell>
        </row>
        <row r="916">
          <cell r="H916" t="str">
            <v>A007</v>
          </cell>
          <cell r="I916" t="str">
            <v>Construct a new 56MVA substation: Add two 66/12- 28MVA TRANSFORMER BANKS, four 12KV LINE POSITION 1-CB, a 12KV CAPACITOR BANK 1-CB, 2-4.8 Mvar Capacitor Banks.  Design all other components as to allow the use of 130% of transformer nameplate.  Install tra</v>
          </cell>
          <cell r="J916">
            <v>41061</v>
          </cell>
          <cell r="N916">
            <v>0</v>
          </cell>
          <cell r="O916">
            <v>250000</v>
          </cell>
          <cell r="P916">
            <v>107000.308</v>
          </cell>
        </row>
        <row r="917">
          <cell r="O917">
            <v>250000</v>
          </cell>
          <cell r="P917">
            <v>107000.308</v>
          </cell>
          <cell r="Q917">
            <v>0</v>
          </cell>
          <cell r="R917">
            <v>0</v>
          </cell>
          <cell r="S917">
            <v>0</v>
          </cell>
          <cell r="T917">
            <v>0</v>
          </cell>
          <cell r="U917">
            <v>0</v>
          </cell>
          <cell r="V917">
            <v>0</v>
          </cell>
          <cell r="W917">
            <v>0</v>
          </cell>
        </row>
        <row r="918">
          <cell r="I918" t="str">
            <v>Alder: add 1-12kv circuit position</v>
          </cell>
          <cell r="J918">
            <v>40330</v>
          </cell>
          <cell r="N918">
            <v>0</v>
          </cell>
          <cell r="O918">
            <v>0</v>
          </cell>
          <cell r="P918">
            <v>242000</v>
          </cell>
          <cell r="Q918">
            <v>0</v>
          </cell>
          <cell r="R918">
            <v>0</v>
          </cell>
          <cell r="S918">
            <v>0</v>
          </cell>
          <cell r="T918">
            <v>0</v>
          </cell>
          <cell r="U918">
            <v>0</v>
          </cell>
          <cell r="V918">
            <v>0</v>
          </cell>
          <cell r="W918">
            <v>0</v>
          </cell>
        </row>
        <row r="919">
          <cell r="H919">
            <v>800063334</v>
          </cell>
          <cell r="I919" t="str">
            <v>Alder 66/12 - Equip 1-12 kV circuit for a total of 16.
Alder Sub:  Equip 1-12 kV circuit position with UG getaway.</v>
          </cell>
          <cell r="J919">
            <v>40695</v>
          </cell>
          <cell r="O919">
            <v>0</v>
          </cell>
        </row>
        <row r="920">
          <cell r="O920">
            <v>0</v>
          </cell>
          <cell r="P920">
            <v>242000</v>
          </cell>
          <cell r="Q920">
            <v>0</v>
          </cell>
          <cell r="R920">
            <v>0</v>
          </cell>
          <cell r="S920">
            <v>0</v>
          </cell>
          <cell r="T920">
            <v>0</v>
          </cell>
          <cell r="U920">
            <v>0</v>
          </cell>
          <cell r="V920">
            <v>0</v>
          </cell>
          <cell r="W920">
            <v>0</v>
          </cell>
        </row>
        <row r="921">
          <cell r="H921" t="str">
            <v>800205307</v>
          </cell>
          <cell r="I921" t="str">
            <v>Dinosaur 115/12 - Licensing for new substation.</v>
          </cell>
          <cell r="J921">
            <v>41426</v>
          </cell>
          <cell r="N921">
            <v>0</v>
          </cell>
          <cell r="O921">
            <v>350000</v>
          </cell>
        </row>
        <row r="922">
          <cell r="O922">
            <v>350000</v>
          </cell>
          <cell r="P922">
            <v>0</v>
          </cell>
          <cell r="Q922">
            <v>0</v>
          </cell>
          <cell r="R922">
            <v>0</v>
          </cell>
          <cell r="S922">
            <v>0</v>
          </cell>
          <cell r="T922">
            <v>0</v>
          </cell>
          <cell r="U922">
            <v>0</v>
          </cell>
          <cell r="V922">
            <v>0</v>
          </cell>
          <cell r="W922">
            <v>0</v>
          </cell>
        </row>
        <row r="923">
          <cell r="H923" t="str">
            <v>800205310</v>
          </cell>
          <cell r="I923" t="str">
            <v>Macarthur Sub: Add the second 28MVA 66/12kV transformer in a back-to-back configuration with the existing bank #3. Replace existing low side bank CB (breaker 313) with a 3500A Breaker. Reconductor all existing 3" IPS bus sections to 3.5" E.H. IPS. Upgrade</v>
          </cell>
          <cell r="J923">
            <v>40330</v>
          </cell>
          <cell r="N923">
            <v>0</v>
          </cell>
          <cell r="O923">
            <v>275000</v>
          </cell>
          <cell r="P923">
            <v>1832915.2760400001</v>
          </cell>
        </row>
        <row r="924">
          <cell r="O924">
            <v>275000</v>
          </cell>
          <cell r="P924">
            <v>1832915.2760400001</v>
          </cell>
          <cell r="Q924">
            <v>0</v>
          </cell>
          <cell r="R924">
            <v>0</v>
          </cell>
          <cell r="S924">
            <v>0</v>
          </cell>
          <cell r="T924">
            <v>0</v>
          </cell>
          <cell r="U924">
            <v>0</v>
          </cell>
          <cell r="V924">
            <v>0</v>
          </cell>
          <cell r="W924">
            <v>0</v>
          </cell>
        </row>
        <row r="925">
          <cell r="I925" t="str">
            <v>Antelope-Bailey-WindHub System 66kV Reconfiguration</v>
          </cell>
          <cell r="J925">
            <v>41061</v>
          </cell>
          <cell r="N925">
            <v>0</v>
          </cell>
          <cell r="P925">
            <v>0</v>
          </cell>
          <cell r="Q925">
            <v>0</v>
          </cell>
        </row>
        <row r="926">
          <cell r="I926" t="str">
            <v xml:space="preserve">Arbwind-Monolith: Sub-Trans 66kv lines </v>
          </cell>
          <cell r="J926">
            <v>41061</v>
          </cell>
          <cell r="N926">
            <v>0</v>
          </cell>
          <cell r="P926">
            <v>0</v>
          </cell>
          <cell r="Q926">
            <v>0</v>
          </cell>
        </row>
        <row r="927">
          <cell r="I927" t="str">
            <v>Wiindhub-Canwind-Enwind-Varwind: Sub-Trans 66kv lines</v>
          </cell>
          <cell r="J927">
            <v>41061</v>
          </cell>
          <cell r="N927">
            <v>0</v>
          </cell>
          <cell r="P927">
            <v>0</v>
          </cell>
          <cell r="Q927">
            <v>0</v>
          </cell>
        </row>
        <row r="928">
          <cell r="I928" t="str">
            <v>CalCement-Rosamond: Sub-Trans 66kv lines</v>
          </cell>
          <cell r="J928">
            <v>41061</v>
          </cell>
          <cell r="N928">
            <v>0</v>
          </cell>
          <cell r="P928">
            <v>0</v>
          </cell>
          <cell r="Q928">
            <v>0</v>
          </cell>
        </row>
        <row r="929">
          <cell r="I929" t="str">
            <v>Windhub-Goldtown-Morwind: Sub-Trans 66kv lines</v>
          </cell>
          <cell r="J929">
            <v>41061</v>
          </cell>
          <cell r="N929">
            <v>0</v>
          </cell>
          <cell r="P929">
            <v>0</v>
          </cell>
          <cell r="Q929">
            <v>0</v>
          </cell>
        </row>
        <row r="930">
          <cell r="I930" t="str">
            <v>Windhub-Midwind-Monlilth: Sub-Trans 66kv lines</v>
          </cell>
          <cell r="J930">
            <v>41061</v>
          </cell>
          <cell r="N930">
            <v>0</v>
          </cell>
          <cell r="P930">
            <v>0</v>
          </cell>
          <cell r="Q930">
            <v>0</v>
          </cell>
        </row>
        <row r="931">
          <cell r="I931" t="str">
            <v>Windhub-CalCement-Monolilth: Sub-Trans 66kv lines</v>
          </cell>
          <cell r="J931">
            <v>41061</v>
          </cell>
          <cell r="N931">
            <v>0</v>
          </cell>
          <cell r="P931">
            <v>0</v>
          </cell>
          <cell r="Q931">
            <v>0</v>
          </cell>
        </row>
        <row r="932">
          <cell r="I932" t="str">
            <v>Calcement-Windpark: Sub-Trans 66kv lines</v>
          </cell>
          <cell r="J932">
            <v>41061</v>
          </cell>
          <cell r="N932">
            <v>0</v>
          </cell>
          <cell r="P932">
            <v>0</v>
          </cell>
          <cell r="Q932">
            <v>0</v>
          </cell>
        </row>
        <row r="933">
          <cell r="I933" t="str">
            <v>Windhub-Calcement: Sub-Trans 66kv lines</v>
          </cell>
          <cell r="J933">
            <v>41061</v>
          </cell>
          <cell r="N933">
            <v>0</v>
          </cell>
          <cell r="P933">
            <v>0</v>
          </cell>
          <cell r="Q933">
            <v>0</v>
          </cell>
        </row>
        <row r="934">
          <cell r="I934" t="str">
            <v>Antelope-Rosamond: Sub-Trans 66kv lines</v>
          </cell>
          <cell r="J934">
            <v>41061</v>
          </cell>
          <cell r="N934">
            <v>0</v>
          </cell>
          <cell r="P934">
            <v>0</v>
          </cell>
          <cell r="Q934">
            <v>0</v>
          </cell>
        </row>
        <row r="935">
          <cell r="I935" t="str">
            <v>Windhub-Corum-Great Lakes: Sub-Trans 66kv lines</v>
          </cell>
          <cell r="J935">
            <v>41061</v>
          </cell>
          <cell r="N935">
            <v>0</v>
          </cell>
          <cell r="P935">
            <v>0</v>
          </cell>
          <cell r="Q935">
            <v>0</v>
          </cell>
        </row>
        <row r="936">
          <cell r="I936" t="str">
            <v>Bailey-Gorman #2: Sub-Trans 66kv lines</v>
          </cell>
          <cell r="J936">
            <v>41061</v>
          </cell>
          <cell r="N936">
            <v>0</v>
          </cell>
          <cell r="P936">
            <v>0</v>
          </cell>
          <cell r="Q936">
            <v>0</v>
          </cell>
        </row>
        <row r="937">
          <cell r="I937" t="str">
            <v>Gorman-Kern River #1: Sub-Trans 66kv lines</v>
          </cell>
          <cell r="J937">
            <v>41061</v>
          </cell>
          <cell r="N937">
            <v>0</v>
          </cell>
          <cell r="P937">
            <v>0</v>
          </cell>
          <cell r="Q937">
            <v>0</v>
          </cell>
        </row>
        <row r="938">
          <cell r="I938" t="str">
            <v>Antelope-Neenach: Sub-Trans 66kv lines</v>
          </cell>
          <cell r="J938">
            <v>41061</v>
          </cell>
          <cell r="N938">
            <v>0</v>
          </cell>
          <cell r="P938">
            <v>0</v>
          </cell>
          <cell r="Q938">
            <v>0</v>
          </cell>
        </row>
        <row r="939">
          <cell r="I939" t="str">
            <v xml:space="preserve">Antelope: </v>
          </cell>
          <cell r="J939">
            <v>41061</v>
          </cell>
          <cell r="N939">
            <v>0</v>
          </cell>
          <cell r="P939">
            <v>95000</v>
          </cell>
          <cell r="Q939">
            <v>205000</v>
          </cell>
        </row>
        <row r="940">
          <cell r="I940" t="str">
            <v>Arbwind:</v>
          </cell>
          <cell r="J940">
            <v>41061</v>
          </cell>
          <cell r="N940">
            <v>0</v>
          </cell>
          <cell r="P940">
            <v>50000</v>
          </cell>
          <cell r="Q940">
            <v>115000</v>
          </cell>
        </row>
        <row r="941">
          <cell r="I941" t="str">
            <v>Enwind:</v>
          </cell>
          <cell r="J941">
            <v>41061</v>
          </cell>
          <cell r="N941">
            <v>0</v>
          </cell>
          <cell r="P941">
            <v>50000</v>
          </cell>
          <cell r="Q941">
            <v>115000</v>
          </cell>
        </row>
        <row r="942">
          <cell r="I942" t="str">
            <v>Canwind:</v>
          </cell>
          <cell r="J942">
            <v>41061</v>
          </cell>
          <cell r="N942">
            <v>0</v>
          </cell>
          <cell r="P942">
            <v>50000</v>
          </cell>
          <cell r="Q942">
            <v>115000</v>
          </cell>
        </row>
        <row r="943">
          <cell r="I943" t="str">
            <v>Morwind:</v>
          </cell>
          <cell r="J943">
            <v>41061</v>
          </cell>
          <cell r="N943">
            <v>0</v>
          </cell>
          <cell r="P943">
            <v>50000</v>
          </cell>
          <cell r="Q943">
            <v>115000</v>
          </cell>
        </row>
        <row r="944">
          <cell r="I944" t="str">
            <v>Midwind:</v>
          </cell>
          <cell r="J944">
            <v>41061</v>
          </cell>
          <cell r="N944">
            <v>0</v>
          </cell>
          <cell r="P944">
            <v>125000</v>
          </cell>
          <cell r="Q944">
            <v>505000</v>
          </cell>
        </row>
        <row r="945">
          <cell r="I945" t="str">
            <v>Lancaster:</v>
          </cell>
          <cell r="J945">
            <v>41061</v>
          </cell>
          <cell r="N945">
            <v>0</v>
          </cell>
          <cell r="P945">
            <v>40000</v>
          </cell>
          <cell r="Q945">
            <v>120000</v>
          </cell>
        </row>
        <row r="946">
          <cell r="I946" t="str">
            <v>Bailey:</v>
          </cell>
          <cell r="J946">
            <v>41061</v>
          </cell>
          <cell r="N946">
            <v>0</v>
          </cell>
          <cell r="P946">
            <v>2600000</v>
          </cell>
          <cell r="Q946">
            <v>2700000</v>
          </cell>
        </row>
        <row r="947">
          <cell r="I947" t="str">
            <v>WindHub:</v>
          </cell>
          <cell r="J947">
            <v>41061</v>
          </cell>
          <cell r="N947">
            <v>0</v>
          </cell>
          <cell r="P947">
            <v>15000000</v>
          </cell>
          <cell r="Q947">
            <v>26000000</v>
          </cell>
        </row>
        <row r="948">
          <cell r="I948" t="str">
            <v>CalCement:</v>
          </cell>
          <cell r="J948">
            <v>41061</v>
          </cell>
          <cell r="N948">
            <v>0</v>
          </cell>
          <cell r="P948">
            <v>130000</v>
          </cell>
          <cell r="Q948">
            <v>510000</v>
          </cell>
        </row>
        <row r="949">
          <cell r="I949" t="str">
            <v>Monolilth:</v>
          </cell>
          <cell r="J949">
            <v>41061</v>
          </cell>
          <cell r="N949">
            <v>0</v>
          </cell>
          <cell r="P949">
            <v>50000</v>
          </cell>
          <cell r="Q949">
            <v>140000</v>
          </cell>
        </row>
        <row r="950">
          <cell r="I950" t="str">
            <v>Goldtown:</v>
          </cell>
          <cell r="J950">
            <v>41061</v>
          </cell>
          <cell r="N950">
            <v>0</v>
          </cell>
          <cell r="P950">
            <v>40000</v>
          </cell>
          <cell r="Q950">
            <v>140000</v>
          </cell>
        </row>
        <row r="951">
          <cell r="I951" t="str">
            <v>Corum:</v>
          </cell>
          <cell r="J951">
            <v>41061</v>
          </cell>
          <cell r="N951">
            <v>0</v>
          </cell>
          <cell r="P951">
            <v>45000</v>
          </cell>
          <cell r="Q951">
            <v>125000</v>
          </cell>
        </row>
        <row r="952">
          <cell r="I952" t="str">
            <v>Rosamond:</v>
          </cell>
          <cell r="J952">
            <v>41061</v>
          </cell>
          <cell r="N952">
            <v>0</v>
          </cell>
          <cell r="P952">
            <v>40000</v>
          </cell>
          <cell r="Q952">
            <v>200000</v>
          </cell>
        </row>
        <row r="953">
          <cell r="I953" t="str">
            <v>Neenach:</v>
          </cell>
          <cell r="J953">
            <v>41061</v>
          </cell>
          <cell r="N953">
            <v>0</v>
          </cell>
          <cell r="P953">
            <v>55000</v>
          </cell>
          <cell r="Q953">
            <v>105000</v>
          </cell>
        </row>
        <row r="954">
          <cell r="I954" t="str">
            <v>Gorman:</v>
          </cell>
          <cell r="J954">
            <v>41061</v>
          </cell>
          <cell r="N954">
            <v>0</v>
          </cell>
          <cell r="P954">
            <v>50000</v>
          </cell>
          <cell r="Q954">
            <v>70000</v>
          </cell>
        </row>
        <row r="955">
          <cell r="O955">
            <v>0</v>
          </cell>
          <cell r="P955">
            <v>18470000</v>
          </cell>
          <cell r="Q955">
            <v>31280000</v>
          </cell>
          <cell r="R955">
            <v>0</v>
          </cell>
          <cell r="S955">
            <v>0</v>
          </cell>
          <cell r="T955">
            <v>0</v>
          </cell>
          <cell r="U955">
            <v>0</v>
          </cell>
          <cell r="V955">
            <v>0</v>
          </cell>
          <cell r="W955">
            <v>0</v>
          </cell>
        </row>
        <row r="956">
          <cell r="H956" t="str">
            <v>800063264</v>
          </cell>
          <cell r="I956" t="str">
            <v>LANCASTER</v>
          </cell>
          <cell r="J956">
            <v>40087</v>
          </cell>
          <cell r="K956" t="str">
            <v>X. Vazquez</v>
          </cell>
          <cell r="M956">
            <v>0</v>
          </cell>
          <cell r="N956">
            <v>0</v>
          </cell>
          <cell r="O956">
            <v>383000</v>
          </cell>
          <cell r="P956">
            <v>0</v>
          </cell>
          <cell r="Q956">
            <v>0</v>
          </cell>
          <cell r="R956">
            <v>0</v>
          </cell>
          <cell r="S956">
            <v>0</v>
          </cell>
          <cell r="T956">
            <v>0</v>
          </cell>
          <cell r="U956">
            <v>0</v>
          </cell>
          <cell r="V956">
            <v>0</v>
          </cell>
          <cell r="W956">
            <v>0</v>
          </cell>
        </row>
        <row r="957">
          <cell r="H957" t="str">
            <v>800062740</v>
          </cell>
          <cell r="I957" t="str">
            <v>ANTELOPE</v>
          </cell>
          <cell r="J957">
            <v>40087</v>
          </cell>
          <cell r="K957" t="str">
            <v>X. Vazquez</v>
          </cell>
          <cell r="M957">
            <v>0</v>
          </cell>
          <cell r="N957">
            <v>0</v>
          </cell>
          <cell r="O957">
            <v>191000</v>
          </cell>
          <cell r="P957">
            <v>0</v>
          </cell>
          <cell r="Q957">
            <v>0</v>
          </cell>
          <cell r="R957">
            <v>0</v>
          </cell>
          <cell r="S957">
            <v>0</v>
          </cell>
          <cell r="T957">
            <v>0</v>
          </cell>
          <cell r="U957">
            <v>0</v>
          </cell>
          <cell r="V957">
            <v>0</v>
          </cell>
          <cell r="W957">
            <v>0</v>
          </cell>
        </row>
        <row r="958">
          <cell r="H958" t="str">
            <v>800063260</v>
          </cell>
          <cell r="I958" t="str">
            <v xml:space="preserve">DEL SUR </v>
          </cell>
          <cell r="J958">
            <v>40087</v>
          </cell>
          <cell r="K958" t="str">
            <v>X. Vazquez</v>
          </cell>
          <cell r="M958">
            <v>0</v>
          </cell>
          <cell r="N958">
            <v>0</v>
          </cell>
          <cell r="O958">
            <v>306000</v>
          </cell>
          <cell r="P958">
            <v>0</v>
          </cell>
          <cell r="Q958">
            <v>0</v>
          </cell>
          <cell r="R958">
            <v>0</v>
          </cell>
          <cell r="S958">
            <v>0</v>
          </cell>
          <cell r="T958">
            <v>0</v>
          </cell>
          <cell r="U958">
            <v>0</v>
          </cell>
          <cell r="V958">
            <v>0</v>
          </cell>
          <cell r="W958">
            <v>0</v>
          </cell>
        </row>
        <row r="959">
          <cell r="H959" t="str">
            <v>800063201</v>
          </cell>
          <cell r="I959" t="str">
            <v>PURIFY</v>
          </cell>
          <cell r="J959">
            <v>40087</v>
          </cell>
          <cell r="K959" t="str">
            <v>X. Vazquez</v>
          </cell>
          <cell r="M959">
            <v>0</v>
          </cell>
          <cell r="N959">
            <v>0</v>
          </cell>
          <cell r="O959">
            <v>994000</v>
          </cell>
          <cell r="P959">
            <v>0</v>
          </cell>
          <cell r="Q959">
            <v>0</v>
          </cell>
          <cell r="R959">
            <v>0</v>
          </cell>
          <cell r="S959">
            <v>0</v>
          </cell>
          <cell r="T959">
            <v>0</v>
          </cell>
          <cell r="U959">
            <v>0</v>
          </cell>
          <cell r="V959">
            <v>0</v>
          </cell>
          <cell r="W959">
            <v>0</v>
          </cell>
        </row>
        <row r="960">
          <cell r="H960" t="str">
            <v>800063261</v>
          </cell>
          <cell r="I960" t="str">
            <v>GOLDTOWN</v>
          </cell>
          <cell r="J960">
            <v>40087</v>
          </cell>
          <cell r="K960" t="str">
            <v>X. Vazquez</v>
          </cell>
          <cell r="M960">
            <v>0</v>
          </cell>
          <cell r="N960">
            <v>0</v>
          </cell>
          <cell r="O960">
            <v>77000</v>
          </cell>
          <cell r="P960">
            <v>0</v>
          </cell>
          <cell r="Q960">
            <v>0</v>
          </cell>
          <cell r="R960">
            <v>0</v>
          </cell>
          <cell r="S960">
            <v>0</v>
          </cell>
          <cell r="T960">
            <v>0</v>
          </cell>
          <cell r="U960">
            <v>0</v>
          </cell>
          <cell r="V960">
            <v>0</v>
          </cell>
          <cell r="W960">
            <v>0</v>
          </cell>
        </row>
        <row r="961">
          <cell r="I961" t="str">
            <v>GOLDTOWN LANCASTER</v>
          </cell>
          <cell r="J961">
            <v>40087</v>
          </cell>
          <cell r="K961" t="str">
            <v>X. Vazquez</v>
          </cell>
          <cell r="M961">
            <v>0</v>
          </cell>
          <cell r="N961">
            <v>0</v>
          </cell>
          <cell r="O961">
            <v>1255000</v>
          </cell>
          <cell r="P961">
            <v>0</v>
          </cell>
          <cell r="Q961">
            <v>0</v>
          </cell>
          <cell r="R961">
            <v>0</v>
          </cell>
          <cell r="S961">
            <v>0</v>
          </cell>
          <cell r="T961">
            <v>0</v>
          </cell>
          <cell r="U961">
            <v>0</v>
          </cell>
          <cell r="V961">
            <v>0</v>
          </cell>
          <cell r="W961">
            <v>0</v>
          </cell>
        </row>
        <row r="962">
          <cell r="O962">
            <v>3206000</v>
          </cell>
          <cell r="P962">
            <v>0</v>
          </cell>
          <cell r="Q962">
            <v>0</v>
          </cell>
          <cell r="R962">
            <v>0</v>
          </cell>
          <cell r="S962">
            <v>0</v>
          </cell>
          <cell r="T962">
            <v>0</v>
          </cell>
          <cell r="U962">
            <v>0</v>
          </cell>
          <cell r="V962">
            <v>0</v>
          </cell>
          <cell r="W962">
            <v>0</v>
          </cell>
        </row>
        <row r="963">
          <cell r="O963">
            <v>299904839.0333333</v>
          </cell>
          <cell r="P963">
            <v>303628759.34856004</v>
          </cell>
          <cell r="Q963">
            <v>353015132.16245341</v>
          </cell>
          <cell r="R963">
            <v>262978022.40000001</v>
          </cell>
          <cell r="S963">
            <v>264354445.15797257</v>
          </cell>
          <cell r="T963">
            <v>236627000</v>
          </cell>
          <cell r="U963">
            <v>190158000</v>
          </cell>
          <cell r="V963">
            <v>195038000</v>
          </cell>
          <cell r="W963">
            <v>165056000</v>
          </cell>
        </row>
        <row r="964">
          <cell r="N964">
            <v>0</v>
          </cell>
        </row>
        <row r="965">
          <cell r="H965" t="str">
            <v>800062640</v>
          </cell>
          <cell r="I965" t="str">
            <v>RECTOR SUB: ADD 14.4 MVAR SWITCHED CAPACITOR BANK</v>
          </cell>
          <cell r="J965">
            <v>39600</v>
          </cell>
          <cell r="K965" t="str">
            <v>T. Yim</v>
          </cell>
          <cell r="M965">
            <v>0</v>
          </cell>
          <cell r="N965">
            <v>0</v>
          </cell>
          <cell r="O965">
            <v>0</v>
          </cell>
          <cell r="P965">
            <v>0</v>
          </cell>
          <cell r="Q965">
            <v>0</v>
          </cell>
          <cell r="R965">
            <v>0</v>
          </cell>
          <cell r="S965">
            <v>0</v>
          </cell>
          <cell r="T965">
            <v>0</v>
          </cell>
          <cell r="U965">
            <v>0</v>
          </cell>
          <cell r="V965">
            <v>0</v>
          </cell>
          <cell r="W965">
            <v>0</v>
          </cell>
        </row>
        <row r="966">
          <cell r="I966" t="str">
            <v>VIEJO: ADD 28.8MVAR SWITCHED CAPACITOR BANK</v>
          </cell>
          <cell r="J966">
            <v>41061</v>
          </cell>
          <cell r="K966" t="str">
            <v>T. Yim</v>
          </cell>
          <cell r="M966">
            <v>0</v>
          </cell>
          <cell r="N966">
            <v>0</v>
          </cell>
          <cell r="O966">
            <v>0</v>
          </cell>
          <cell r="P966">
            <v>0</v>
          </cell>
          <cell r="Q966">
            <v>150000</v>
          </cell>
          <cell r="R966">
            <v>1160000</v>
          </cell>
          <cell r="S966">
            <v>0</v>
          </cell>
          <cell r="T966">
            <v>0</v>
          </cell>
          <cell r="U966">
            <v>0</v>
          </cell>
          <cell r="V966">
            <v>0</v>
          </cell>
          <cell r="W966">
            <v>0</v>
          </cell>
        </row>
        <row r="967">
          <cell r="H967" t="str">
            <v>800063013</v>
          </cell>
          <cell r="I967" t="str">
            <v>OLINDA: ADD 28.8MVAR SWITCHED CAPACITOR BANK</v>
          </cell>
          <cell r="J967">
            <v>40178</v>
          </cell>
          <cell r="K967" t="str">
            <v>T. Yim</v>
          </cell>
          <cell r="M967">
            <v>0</v>
          </cell>
          <cell r="N967">
            <v>0</v>
          </cell>
          <cell r="O967">
            <v>570000</v>
          </cell>
          <cell r="P967">
            <v>0</v>
          </cell>
          <cell r="Q967">
            <v>0</v>
          </cell>
          <cell r="R967">
            <v>0</v>
          </cell>
          <cell r="S967">
            <v>0</v>
          </cell>
          <cell r="T967">
            <v>0</v>
          </cell>
          <cell r="U967">
            <v>0</v>
          </cell>
          <cell r="V967">
            <v>0</v>
          </cell>
          <cell r="W967">
            <v>0</v>
          </cell>
        </row>
        <row r="968">
          <cell r="O968">
            <v>570000</v>
          </cell>
          <cell r="P968">
            <v>0</v>
          </cell>
          <cell r="Q968">
            <v>150000</v>
          </cell>
          <cell r="R968">
            <v>1160000</v>
          </cell>
          <cell r="S968">
            <v>0</v>
          </cell>
          <cell r="T968">
            <v>0</v>
          </cell>
          <cell r="U968">
            <v>0</v>
          </cell>
          <cell r="V968">
            <v>0</v>
          </cell>
          <cell r="W968">
            <v>0</v>
          </cell>
        </row>
        <row r="969">
          <cell r="H969">
            <v>800060357</v>
          </cell>
          <cell r="I969" t="str">
            <v>Remove and replace the existing severely corroded Aesthetic “A-Frame” structures and concrete footings along El Segundo-El Nido 220kV transmission line route, structures M0-T5 thru M1-T11.</v>
          </cell>
          <cell r="J969">
            <v>40057</v>
          </cell>
          <cell r="N969">
            <v>100</v>
          </cell>
          <cell r="O969">
            <v>3303000</v>
          </cell>
        </row>
        <row r="970">
          <cell r="O970">
            <v>3303000</v>
          </cell>
          <cell r="P970">
            <v>0</v>
          </cell>
          <cell r="Q970">
            <v>0</v>
          </cell>
          <cell r="R970">
            <v>0</v>
          </cell>
          <cell r="S970">
            <v>0</v>
          </cell>
          <cell r="T970">
            <v>0</v>
          </cell>
          <cell r="U970">
            <v>0</v>
          </cell>
          <cell r="V970">
            <v>0</v>
          </cell>
          <cell r="W970">
            <v>0</v>
          </cell>
        </row>
        <row r="971">
          <cell r="H971" t="str">
            <v>800060204</v>
          </cell>
          <cell r="I971" t="str">
            <v>GOULD-LA CANADA 66KV T/L (C.381): FOOTHILL BLVD. TO         SRS IN LA CANADA.  REPLACE .81 MILES OF 1750 AL CABLE       WITH 2000CU CABLE.</v>
          </cell>
          <cell r="J971">
            <v>41061</v>
          </cell>
          <cell r="K971" t="str">
            <v>S.V. Murthy</v>
          </cell>
          <cell r="M971">
            <v>0</v>
          </cell>
          <cell r="N971">
            <v>0</v>
          </cell>
          <cell r="O971">
            <v>0</v>
          </cell>
          <cell r="P971">
            <v>0</v>
          </cell>
          <cell r="Q971">
            <v>816000</v>
          </cell>
          <cell r="R971">
            <v>655000</v>
          </cell>
          <cell r="S971">
            <v>0</v>
          </cell>
          <cell r="T971">
            <v>0</v>
          </cell>
          <cell r="U971">
            <v>0</v>
          </cell>
          <cell r="V971">
            <v>0</v>
          </cell>
          <cell r="W971">
            <v>0</v>
          </cell>
        </row>
        <row r="972">
          <cell r="O972">
            <v>0</v>
          </cell>
          <cell r="P972">
            <v>0</v>
          </cell>
          <cell r="Q972">
            <v>816000</v>
          </cell>
          <cell r="R972">
            <v>655000</v>
          </cell>
          <cell r="S972">
            <v>0</v>
          </cell>
          <cell r="T972">
            <v>0</v>
          </cell>
          <cell r="U972">
            <v>0</v>
          </cell>
          <cell r="V972">
            <v>0</v>
          </cell>
          <cell r="W972">
            <v>0</v>
          </cell>
        </row>
        <row r="973">
          <cell r="H973">
            <v>800062827</v>
          </cell>
          <cell r="I973" t="str">
            <v>Chino Sub: Equip a 66kv line</v>
          </cell>
          <cell r="J973" t="str">
            <v>?</v>
          </cell>
          <cell r="K973" t="str">
            <v>S. Ghoraishi</v>
          </cell>
          <cell r="N973">
            <v>0</v>
          </cell>
          <cell r="O973">
            <v>0</v>
          </cell>
          <cell r="P973">
            <v>0</v>
          </cell>
          <cell r="Q973">
            <v>0</v>
          </cell>
          <cell r="R973">
            <v>0</v>
          </cell>
          <cell r="S973">
            <v>0</v>
          </cell>
          <cell r="T973">
            <v>0</v>
          </cell>
          <cell r="U973">
            <v>0</v>
          </cell>
          <cell r="V973">
            <v>0</v>
          </cell>
          <cell r="W973">
            <v>0</v>
          </cell>
        </row>
        <row r="974">
          <cell r="O974">
            <v>0</v>
          </cell>
          <cell r="P974">
            <v>0</v>
          </cell>
          <cell r="Q974">
            <v>0</v>
          </cell>
          <cell r="R974">
            <v>0</v>
          </cell>
          <cell r="S974">
            <v>0</v>
          </cell>
          <cell r="T974">
            <v>0</v>
          </cell>
          <cell r="U974">
            <v>0</v>
          </cell>
          <cell r="V974">
            <v>0</v>
          </cell>
          <cell r="W974">
            <v>0</v>
          </cell>
        </row>
        <row r="975">
          <cell r="H975">
            <v>800060040</v>
          </cell>
          <cell r="I975" t="str">
            <v>Future Mira Loma-Corona-Jeffe</v>
          </cell>
          <cell r="J975" t="str">
            <v>?</v>
          </cell>
          <cell r="K975" t="str">
            <v>S. Ghoraishi</v>
          </cell>
          <cell r="N975">
            <v>0</v>
          </cell>
          <cell r="O975">
            <v>0</v>
          </cell>
          <cell r="P975">
            <v>0</v>
          </cell>
          <cell r="Q975">
            <v>0</v>
          </cell>
          <cell r="R975">
            <v>0</v>
          </cell>
          <cell r="S975">
            <v>0</v>
          </cell>
          <cell r="T975">
            <v>0</v>
          </cell>
          <cell r="U975">
            <v>0</v>
          </cell>
          <cell r="V975">
            <v>0</v>
          </cell>
          <cell r="W975">
            <v>0</v>
          </cell>
        </row>
        <row r="976">
          <cell r="H976">
            <v>800062872</v>
          </cell>
          <cell r="I976" t="str">
            <v>Mira Loma Sub:</v>
          </cell>
          <cell r="J976" t="str">
            <v>?</v>
          </cell>
          <cell r="K976" t="str">
            <v>S. Ghoraishi</v>
          </cell>
          <cell r="N976">
            <v>0</v>
          </cell>
          <cell r="O976">
            <v>0</v>
          </cell>
          <cell r="P976">
            <v>0</v>
          </cell>
          <cell r="Q976">
            <v>0</v>
          </cell>
          <cell r="R976">
            <v>0</v>
          </cell>
          <cell r="S976">
            <v>0</v>
          </cell>
          <cell r="T976">
            <v>0</v>
          </cell>
          <cell r="U976">
            <v>0</v>
          </cell>
          <cell r="V976">
            <v>0</v>
          </cell>
          <cell r="W976">
            <v>0</v>
          </cell>
        </row>
        <row r="977">
          <cell r="H977">
            <v>800063761</v>
          </cell>
          <cell r="I977" t="str">
            <v>Jefferson Sub</v>
          </cell>
          <cell r="J977" t="str">
            <v>?</v>
          </cell>
          <cell r="K977" t="str">
            <v>S. Ghoraishi</v>
          </cell>
          <cell r="N977">
            <v>0</v>
          </cell>
          <cell r="O977">
            <v>0</v>
          </cell>
          <cell r="P977">
            <v>0</v>
          </cell>
          <cell r="Q977">
            <v>0</v>
          </cell>
          <cell r="R977">
            <v>0</v>
          </cell>
          <cell r="S977">
            <v>0</v>
          </cell>
          <cell r="T977">
            <v>0</v>
          </cell>
          <cell r="U977">
            <v>0</v>
          </cell>
          <cell r="V977">
            <v>0</v>
          </cell>
          <cell r="W977">
            <v>0</v>
          </cell>
        </row>
        <row r="978">
          <cell r="O978">
            <v>0</v>
          </cell>
          <cell r="P978">
            <v>0</v>
          </cell>
          <cell r="Q978">
            <v>0</v>
          </cell>
          <cell r="R978">
            <v>0</v>
          </cell>
          <cell r="S978">
            <v>0</v>
          </cell>
          <cell r="T978">
            <v>0</v>
          </cell>
          <cell r="U978">
            <v>0</v>
          </cell>
          <cell r="V978">
            <v>0</v>
          </cell>
          <cell r="W978">
            <v>0</v>
          </cell>
        </row>
        <row r="979">
          <cell r="H979" t="str">
            <v>800063586</v>
          </cell>
          <cell r="I979" t="str">
            <v>CALECTRIC SUB: ADD 1 115KV LINE POS</v>
          </cell>
          <cell r="J979">
            <v>40330</v>
          </cell>
          <cell r="K979" t="str">
            <v>T. Yim</v>
          </cell>
          <cell r="M979">
            <v>0</v>
          </cell>
          <cell r="N979">
            <v>0</v>
          </cell>
          <cell r="O979">
            <v>420000</v>
          </cell>
          <cell r="P979">
            <v>710000</v>
          </cell>
          <cell r="Q979">
            <v>0</v>
          </cell>
          <cell r="R979">
            <v>0</v>
          </cell>
          <cell r="S979">
            <v>0</v>
          </cell>
          <cell r="T979">
            <v>0</v>
          </cell>
          <cell r="U979">
            <v>0</v>
          </cell>
          <cell r="V979">
            <v>0</v>
          </cell>
          <cell r="W979">
            <v>0</v>
          </cell>
        </row>
        <row r="980">
          <cell r="H980" t="str">
            <v>800063687</v>
          </cell>
          <cell r="I980" t="str">
            <v>SHANDIN SUB: INSTALL RELAYS</v>
          </cell>
          <cell r="J980">
            <v>40330</v>
          </cell>
          <cell r="K980" t="str">
            <v>T. Yim</v>
          </cell>
          <cell r="M980">
            <v>0</v>
          </cell>
          <cell r="N980">
            <v>0</v>
          </cell>
          <cell r="O980">
            <v>65000</v>
          </cell>
          <cell r="P980">
            <v>55000</v>
          </cell>
          <cell r="Q980">
            <v>0</v>
          </cell>
          <cell r="R980">
            <v>0</v>
          </cell>
          <cell r="S980">
            <v>0</v>
          </cell>
          <cell r="T980">
            <v>0</v>
          </cell>
          <cell r="U980">
            <v>0</v>
          </cell>
          <cell r="V980">
            <v>0</v>
          </cell>
          <cell r="W980">
            <v>0</v>
          </cell>
        </row>
        <row r="981">
          <cell r="O981">
            <v>485000</v>
          </cell>
          <cell r="P981">
            <v>765000</v>
          </cell>
          <cell r="Q981">
            <v>0</v>
          </cell>
          <cell r="R981">
            <v>0</v>
          </cell>
          <cell r="S981">
            <v>0</v>
          </cell>
          <cell r="T981">
            <v>0</v>
          </cell>
          <cell r="U981">
            <v>0</v>
          </cell>
          <cell r="V981">
            <v>0</v>
          </cell>
          <cell r="W981">
            <v>0</v>
          </cell>
        </row>
        <row r="982">
          <cell r="I982" t="str">
            <v>CHINO-GANESHA-PLASTIC 66KV: BUNDLE 1750 UG SECTIONS</v>
          </cell>
          <cell r="J982">
            <v>41061</v>
          </cell>
          <cell r="K982" t="e">
            <v>#N/A</v>
          </cell>
          <cell r="M982">
            <v>0</v>
          </cell>
          <cell r="N982">
            <v>0</v>
          </cell>
          <cell r="O982">
            <v>0</v>
          </cell>
          <cell r="P982">
            <v>0</v>
          </cell>
          <cell r="Q982">
            <v>1592000</v>
          </cell>
          <cell r="R982">
            <v>907000</v>
          </cell>
          <cell r="S982">
            <v>0</v>
          </cell>
          <cell r="T982">
            <v>0</v>
          </cell>
          <cell r="U982">
            <v>0</v>
          </cell>
          <cell r="V982">
            <v>0</v>
          </cell>
          <cell r="W982">
            <v>0</v>
          </cell>
        </row>
        <row r="983">
          <cell r="O983">
            <v>0</v>
          </cell>
          <cell r="P983">
            <v>0</v>
          </cell>
          <cell r="Q983">
            <v>1592000</v>
          </cell>
          <cell r="R983">
            <v>907000</v>
          </cell>
          <cell r="S983">
            <v>0</v>
          </cell>
          <cell r="T983">
            <v>0</v>
          </cell>
          <cell r="U983">
            <v>0</v>
          </cell>
          <cell r="V983">
            <v>0</v>
          </cell>
          <cell r="W983">
            <v>0</v>
          </cell>
        </row>
        <row r="984">
          <cell r="I984" t="str">
            <v>SUB TRANS: RIO HONDO - DALTON - LIQUID 66KV LINE: RECONDUCTO APPROX 4.138 FT TO 2000 CU.</v>
          </cell>
          <cell r="J984">
            <v>42156</v>
          </cell>
          <cell r="K984" t="e">
            <v>#N/A</v>
          </cell>
          <cell r="M984">
            <v>0</v>
          </cell>
          <cell r="N984">
            <v>0</v>
          </cell>
          <cell r="O984">
            <v>0</v>
          </cell>
          <cell r="P984">
            <v>0</v>
          </cell>
          <cell r="Q984">
            <v>0</v>
          </cell>
          <cell r="R984">
            <v>0</v>
          </cell>
          <cell r="S984">
            <v>0</v>
          </cell>
          <cell r="T984">
            <v>819000</v>
          </cell>
          <cell r="U984">
            <v>565000</v>
          </cell>
          <cell r="V984">
            <v>0</v>
          </cell>
          <cell r="W984">
            <v>0</v>
          </cell>
        </row>
        <row r="985">
          <cell r="O985">
            <v>0</v>
          </cell>
          <cell r="P985">
            <v>0</v>
          </cell>
          <cell r="Q985">
            <v>0</v>
          </cell>
          <cell r="R985">
            <v>0</v>
          </cell>
          <cell r="S985">
            <v>0</v>
          </cell>
          <cell r="T985">
            <v>819000</v>
          </cell>
          <cell r="U985">
            <v>565000</v>
          </cell>
          <cell r="V985">
            <v>0</v>
          </cell>
          <cell r="W985">
            <v>0</v>
          </cell>
        </row>
        <row r="986">
          <cell r="I986" t="str">
            <v>RIO HONDO- DALTON-LARK ELLEN 66KV: OPEN SHIELDS ON          1750 UG SECTION.</v>
          </cell>
          <cell r="J986">
            <v>41426</v>
          </cell>
          <cell r="K986" t="e">
            <v>#N/A</v>
          </cell>
          <cell r="M986">
            <v>0</v>
          </cell>
          <cell r="N986">
            <v>0</v>
          </cell>
          <cell r="O986">
            <v>0</v>
          </cell>
          <cell r="P986">
            <v>0</v>
          </cell>
          <cell r="Q986">
            <v>0</v>
          </cell>
          <cell r="R986">
            <v>0</v>
          </cell>
          <cell r="S986">
            <v>47000</v>
          </cell>
          <cell r="T986">
            <v>0</v>
          </cell>
          <cell r="U986">
            <v>0</v>
          </cell>
          <cell r="V986">
            <v>0</v>
          </cell>
          <cell r="W986">
            <v>0</v>
          </cell>
        </row>
        <row r="987">
          <cell r="O987">
            <v>0</v>
          </cell>
          <cell r="P987">
            <v>0</v>
          </cell>
          <cell r="Q987">
            <v>0</v>
          </cell>
          <cell r="R987">
            <v>0</v>
          </cell>
          <cell r="S987">
            <v>47000</v>
          </cell>
          <cell r="T987">
            <v>0</v>
          </cell>
          <cell r="U987">
            <v>0</v>
          </cell>
          <cell r="V987">
            <v>0</v>
          </cell>
          <cell r="W987">
            <v>0</v>
          </cell>
        </row>
        <row r="988">
          <cell r="H988" t="str">
            <v>800062979</v>
          </cell>
          <cell r="I988" t="str">
            <v>BARRE: ADD 2ND "A" BANK TO "C" 66KV BUS SECTION.  ADD       220/66KV 280MVA BANK TO "C" 66KV BUS SECTION. ADD 220KV     DOUBLE BREAKER POSITION. ADD 66KV DOUBLE BREAKER POSITION   IN POS. 9.</v>
          </cell>
          <cell r="J988">
            <v>40330</v>
          </cell>
          <cell r="K988" t="e">
            <v>#N/A</v>
          </cell>
          <cell r="M988">
            <v>0</v>
          </cell>
          <cell r="N988">
            <v>0</v>
          </cell>
          <cell r="O988">
            <v>0</v>
          </cell>
          <cell r="P988">
            <v>3500000</v>
          </cell>
          <cell r="Q988">
            <v>0</v>
          </cell>
          <cell r="R988">
            <v>0</v>
          </cell>
          <cell r="S988">
            <v>0</v>
          </cell>
          <cell r="T988">
            <v>0</v>
          </cell>
          <cell r="U988">
            <v>0</v>
          </cell>
          <cell r="V988">
            <v>0</v>
          </cell>
          <cell r="W988">
            <v>0</v>
          </cell>
        </row>
        <row r="989">
          <cell r="I989" t="str">
            <v xml:space="preserve">Relocate Kinder-Lampson Line from Pos. 16 to Pos. 11. Relocate Lampson Line from Pos. 19 to Pos. 12. </v>
          </cell>
          <cell r="J989">
            <v>42887</v>
          </cell>
          <cell r="N989">
            <v>0</v>
          </cell>
          <cell r="O989">
            <v>0</v>
          </cell>
        </row>
        <row r="990">
          <cell r="O990">
            <v>0</v>
          </cell>
          <cell r="P990">
            <v>3500000</v>
          </cell>
          <cell r="Q990">
            <v>0</v>
          </cell>
          <cell r="R990">
            <v>0</v>
          </cell>
          <cell r="S990">
            <v>0</v>
          </cell>
          <cell r="T990">
            <v>0</v>
          </cell>
          <cell r="U990">
            <v>0</v>
          </cell>
          <cell r="V990">
            <v>0</v>
          </cell>
          <cell r="W990">
            <v>0</v>
          </cell>
        </row>
        <row r="991">
          <cell r="H991" t="str">
            <v>800062931</v>
          </cell>
          <cell r="I991" t="str">
            <v>DEL AMO: LOAD ROLL CYPRESS "B" SUBSTATION TO BARRE "AB"     BUS SECTION. BRAKER UP THE CYPRESS-BARRE-DEL AMO-ELY-       MARION LINE TO FORM THE DEL AMO-CYPRESS-BARRE-DEL AMO-      MARION LINE &amp; THE BARRE-ELY-MARION LINE</v>
          </cell>
          <cell r="J991">
            <v>40330</v>
          </cell>
          <cell r="K991" t="str">
            <v>T. Yim</v>
          </cell>
          <cell r="M991">
            <v>0</v>
          </cell>
          <cell r="N991">
            <v>0</v>
          </cell>
          <cell r="O991">
            <v>50000</v>
          </cell>
          <cell r="P991">
            <v>0</v>
          </cell>
          <cell r="Q991">
            <v>0</v>
          </cell>
          <cell r="R991">
            <v>0</v>
          </cell>
          <cell r="S991">
            <v>0</v>
          </cell>
          <cell r="T991">
            <v>0</v>
          </cell>
          <cell r="U991">
            <v>0</v>
          </cell>
          <cell r="V991">
            <v>0</v>
          </cell>
          <cell r="W991">
            <v>0</v>
          </cell>
        </row>
        <row r="992">
          <cell r="H992">
            <v>800062980</v>
          </cell>
          <cell r="I992" t="str">
            <v>BARRE:TRANSFER CYPRESS SUB TO BARRE AB BUS SECTION</v>
          </cell>
          <cell r="J992">
            <v>39965</v>
          </cell>
          <cell r="K992" t="str">
            <v>T. Yim</v>
          </cell>
          <cell r="N992">
            <v>0</v>
          </cell>
          <cell r="O992">
            <v>50000</v>
          </cell>
          <cell r="P992">
            <v>0</v>
          </cell>
          <cell r="Q992">
            <v>0</v>
          </cell>
          <cell r="R992">
            <v>0</v>
          </cell>
          <cell r="S992">
            <v>0</v>
          </cell>
          <cell r="T992">
            <v>0</v>
          </cell>
          <cell r="U992">
            <v>0</v>
          </cell>
          <cell r="V992">
            <v>0</v>
          </cell>
          <cell r="W992">
            <v>0</v>
          </cell>
        </row>
        <row r="993">
          <cell r="H993">
            <v>800063448</v>
          </cell>
          <cell r="I993" t="str">
            <v>CYPRESS SUB: TRANSFER CYPRESS SUB TO BARRE AB BUS SECTION</v>
          </cell>
          <cell r="J993">
            <v>39965</v>
          </cell>
          <cell r="K993" t="str">
            <v>T. Yim</v>
          </cell>
          <cell r="N993">
            <v>0</v>
          </cell>
          <cell r="O993">
            <v>0</v>
          </cell>
          <cell r="P993">
            <v>0</v>
          </cell>
          <cell r="Q993">
            <v>0</v>
          </cell>
          <cell r="R993">
            <v>0</v>
          </cell>
          <cell r="S993">
            <v>0</v>
          </cell>
          <cell r="T993">
            <v>0</v>
          </cell>
          <cell r="U993">
            <v>0</v>
          </cell>
          <cell r="V993">
            <v>0</v>
          </cell>
          <cell r="W993">
            <v>0</v>
          </cell>
        </row>
        <row r="994">
          <cell r="I994" t="str">
            <v>DEL AMO-CYPRESS #3 66KV: PROTECTION, AUTOMATION AND LINE NAME CHAMGES AS NECESSARY.</v>
          </cell>
          <cell r="J994">
            <v>39965</v>
          </cell>
          <cell r="K994" t="str">
            <v>T. Yim</v>
          </cell>
          <cell r="N994">
            <v>0</v>
          </cell>
          <cell r="O994">
            <v>30000</v>
          </cell>
          <cell r="P994">
            <v>0</v>
          </cell>
          <cell r="Q994">
            <v>0</v>
          </cell>
          <cell r="R994">
            <v>0</v>
          </cell>
          <cell r="S994">
            <v>0</v>
          </cell>
          <cell r="T994">
            <v>0</v>
          </cell>
          <cell r="U994">
            <v>0</v>
          </cell>
          <cell r="V994">
            <v>0</v>
          </cell>
          <cell r="W994">
            <v>0</v>
          </cell>
        </row>
        <row r="995">
          <cell r="I995" t="str">
            <v>MARION SUB: PROTECTION, AUTOMATION, AND LINE NAME CHANGE AS NECESSARY.</v>
          </cell>
          <cell r="J995">
            <v>39965</v>
          </cell>
          <cell r="K995" t="str">
            <v>T. Yim</v>
          </cell>
          <cell r="N995">
            <v>0</v>
          </cell>
          <cell r="O995">
            <v>50000</v>
          </cell>
          <cell r="P995">
            <v>0</v>
          </cell>
          <cell r="Q995">
            <v>0</v>
          </cell>
          <cell r="R995">
            <v>0</v>
          </cell>
          <cell r="S995">
            <v>0</v>
          </cell>
          <cell r="T995">
            <v>0</v>
          </cell>
          <cell r="U995">
            <v>0</v>
          </cell>
          <cell r="V995">
            <v>0</v>
          </cell>
          <cell r="W995">
            <v>0</v>
          </cell>
        </row>
        <row r="996">
          <cell r="H996" t="str">
            <v>800063409</v>
          </cell>
          <cell r="I996" t="str">
            <v>ELY SUB: REMOVE HCB</v>
          </cell>
          <cell r="J996">
            <v>40330</v>
          </cell>
          <cell r="K996" t="str">
            <v>T. Yim</v>
          </cell>
          <cell r="M996">
            <v>0</v>
          </cell>
          <cell r="N996">
            <v>0</v>
          </cell>
          <cell r="O996">
            <v>50000</v>
          </cell>
          <cell r="P996">
            <v>0</v>
          </cell>
          <cell r="Q996">
            <v>0</v>
          </cell>
          <cell r="R996">
            <v>0</v>
          </cell>
          <cell r="S996">
            <v>0</v>
          </cell>
          <cell r="T996">
            <v>0</v>
          </cell>
          <cell r="U996">
            <v>0</v>
          </cell>
          <cell r="V996">
            <v>0</v>
          </cell>
          <cell r="W996">
            <v>0</v>
          </cell>
        </row>
        <row r="997">
          <cell r="O997">
            <v>230000</v>
          </cell>
          <cell r="P997">
            <v>0</v>
          </cell>
          <cell r="Q997">
            <v>0</v>
          </cell>
          <cell r="R997">
            <v>0</v>
          </cell>
          <cell r="S997">
            <v>0</v>
          </cell>
          <cell r="T997">
            <v>0</v>
          </cell>
          <cell r="U997">
            <v>0</v>
          </cell>
          <cell r="V997">
            <v>0</v>
          </cell>
          <cell r="W997">
            <v>0</v>
          </cell>
        </row>
        <row r="998">
          <cell r="I998" t="str">
            <v>ELLIS SUBTRANS: REARRANGE THE 66KV CIRCUITS INTO THE        ELLIS "A" SYSTEM TO TRANSFER WAVE FROM THE "A" BUS SECTION  TO THE "C" BUS SECTION.</v>
          </cell>
          <cell r="J998">
            <v>39904</v>
          </cell>
          <cell r="K998" t="str">
            <v>T. Yim</v>
          </cell>
          <cell r="M998">
            <v>0</v>
          </cell>
          <cell r="N998">
            <v>0</v>
          </cell>
          <cell r="O998">
            <v>0</v>
          </cell>
          <cell r="P998">
            <v>0</v>
          </cell>
          <cell r="Q998">
            <v>0</v>
          </cell>
          <cell r="R998">
            <v>0</v>
          </cell>
          <cell r="S998">
            <v>0</v>
          </cell>
          <cell r="T998">
            <v>0</v>
          </cell>
          <cell r="U998">
            <v>0</v>
          </cell>
          <cell r="V998">
            <v>0</v>
          </cell>
          <cell r="W998">
            <v>0</v>
          </cell>
        </row>
        <row r="999">
          <cell r="H999" t="str">
            <v>800063001</v>
          </cell>
          <cell r="I999" t="str">
            <v>ELLIS: TRANSFER WAVE 66KV LINES FROM THE "A" SECTION OF THE "C" SECTION.</v>
          </cell>
          <cell r="J999">
            <v>39965</v>
          </cell>
          <cell r="K999" t="str">
            <v>T. Yim</v>
          </cell>
          <cell r="M999">
            <v>0</v>
          </cell>
          <cell r="N999">
            <v>0</v>
          </cell>
          <cell r="O999">
            <v>0</v>
          </cell>
          <cell r="P999">
            <v>0</v>
          </cell>
          <cell r="Q999">
            <v>0</v>
          </cell>
          <cell r="R999">
            <v>0</v>
          </cell>
          <cell r="S999">
            <v>0</v>
          </cell>
          <cell r="T999">
            <v>0</v>
          </cell>
          <cell r="U999">
            <v>0</v>
          </cell>
          <cell r="V999">
            <v>0</v>
          </cell>
          <cell r="W999">
            <v>0</v>
          </cell>
        </row>
        <row r="1000">
          <cell r="O1000">
            <v>0</v>
          </cell>
          <cell r="P1000">
            <v>0</v>
          </cell>
          <cell r="Q1000">
            <v>0</v>
          </cell>
          <cell r="R1000">
            <v>0</v>
          </cell>
          <cell r="S1000">
            <v>0</v>
          </cell>
          <cell r="T1000">
            <v>0</v>
          </cell>
          <cell r="U1000">
            <v>0</v>
          </cell>
          <cell r="V1000">
            <v>0</v>
          </cell>
          <cell r="W1000">
            <v>0</v>
          </cell>
        </row>
        <row r="1001">
          <cell r="H1001" t="str">
            <v>800060261</v>
          </cell>
          <cell r="I1001" t="str">
            <v>SUB TRANS: HINSON SUBTRANS LINES:  UNDERGROUND FIVE 66KV    CIRCUITS AT SUB TO FACILITATE SYSTEM SPLIT.  RECONFIGURE THEHINSON-LONG BEACH 66KV LINE TO FORM THE HINSON-CARBOGEN-LONGBEACH 66KV LINE.</v>
          </cell>
          <cell r="J1001">
            <v>41426</v>
          </cell>
          <cell r="K1001" t="e">
            <v>#N/A</v>
          </cell>
          <cell r="M1001">
            <v>0</v>
          </cell>
          <cell r="N1001">
            <v>0</v>
          </cell>
          <cell r="O1001">
            <v>0</v>
          </cell>
          <cell r="P1001">
            <v>0</v>
          </cell>
          <cell r="Q1001">
            <v>0</v>
          </cell>
          <cell r="R1001">
            <v>522000</v>
          </cell>
          <cell r="S1001">
            <v>1269000</v>
          </cell>
          <cell r="T1001">
            <v>0</v>
          </cell>
          <cell r="U1001">
            <v>0</v>
          </cell>
          <cell r="V1001">
            <v>0</v>
          </cell>
          <cell r="W1001">
            <v>0</v>
          </cell>
        </row>
        <row r="1002">
          <cell r="I1002" t="str">
            <v>HINSON: SPLIT 66KV SYS: ADD BUS SECTIONALIZING CIRCUIT      BREAKERS; CREATE 2-66KV BREAKER-AND-ONE-HALF POS.; CREATE   1-66KV DOUBLE BREAKER POS.</v>
          </cell>
          <cell r="J1002">
            <v>41426</v>
          </cell>
          <cell r="K1002" t="e">
            <v>#N/A</v>
          </cell>
          <cell r="M1002">
            <v>0</v>
          </cell>
          <cell r="N1002">
            <v>0</v>
          </cell>
          <cell r="O1002">
            <v>0</v>
          </cell>
          <cell r="P1002">
            <v>0</v>
          </cell>
          <cell r="Q1002">
            <v>0</v>
          </cell>
          <cell r="R1002">
            <v>300000</v>
          </cell>
          <cell r="S1002">
            <v>3100000</v>
          </cell>
          <cell r="T1002">
            <v>0</v>
          </cell>
          <cell r="U1002">
            <v>0</v>
          </cell>
          <cell r="V1002">
            <v>0</v>
          </cell>
          <cell r="W1002">
            <v>0</v>
          </cell>
        </row>
        <row r="1003">
          <cell r="O1003">
            <v>0</v>
          </cell>
          <cell r="P1003">
            <v>0</v>
          </cell>
          <cell r="Q1003">
            <v>0</v>
          </cell>
          <cell r="R1003">
            <v>822000</v>
          </cell>
          <cell r="S1003">
            <v>4369000</v>
          </cell>
          <cell r="T1003">
            <v>0</v>
          </cell>
          <cell r="U1003">
            <v>0</v>
          </cell>
          <cell r="V1003">
            <v>0</v>
          </cell>
          <cell r="W1003">
            <v>0</v>
          </cell>
        </row>
        <row r="1004">
          <cell r="H1004" t="str">
            <v>800060559</v>
          </cell>
          <cell r="I1004" t="str">
            <v>DEVERS-CAPWIND-MIRAGE 115KV: PROPOSED MIRAGE-CONCHO 115KV   FORMED BY LOOPING THE EXISTING DEVERS-CAPWIND-CONCHO-MIRAGE 115KV INTO MIRAGE SUBSTATION CREATING THE DEVERS-CAPWIND-   MIRAGE 115KV, &amp; MIRAGE-CONCHO 115KV LINES.</v>
          </cell>
          <cell r="J1004">
            <v>39538</v>
          </cell>
          <cell r="K1004" t="str">
            <v>S. Ghoraishi</v>
          </cell>
          <cell r="M1004">
            <v>100</v>
          </cell>
          <cell r="N1004">
            <v>100</v>
          </cell>
          <cell r="O1004">
            <v>10000</v>
          </cell>
          <cell r="P1004">
            <v>0</v>
          </cell>
          <cell r="Q1004">
            <v>0</v>
          </cell>
          <cell r="R1004">
            <v>0</v>
          </cell>
          <cell r="S1004">
            <v>0</v>
          </cell>
          <cell r="T1004">
            <v>0</v>
          </cell>
          <cell r="U1004">
            <v>0</v>
          </cell>
          <cell r="V1004">
            <v>0</v>
          </cell>
          <cell r="W1004">
            <v>0</v>
          </cell>
        </row>
        <row r="1005">
          <cell r="H1005" t="str">
            <v>800062857</v>
          </cell>
          <cell r="I1005" t="str">
            <v>DEVERS UPGRADE PROTECTION</v>
          </cell>
          <cell r="J1005">
            <v>39538</v>
          </cell>
          <cell r="K1005" t="str">
            <v>S. Ghoraishi</v>
          </cell>
          <cell r="M1005">
            <v>100</v>
          </cell>
          <cell r="N1005">
            <v>100</v>
          </cell>
          <cell r="O1005">
            <v>10000</v>
          </cell>
          <cell r="P1005">
            <v>0</v>
          </cell>
          <cell r="Q1005">
            <v>0</v>
          </cell>
          <cell r="R1005">
            <v>0</v>
          </cell>
          <cell r="S1005">
            <v>0</v>
          </cell>
          <cell r="T1005">
            <v>0</v>
          </cell>
          <cell r="U1005">
            <v>0</v>
          </cell>
          <cell r="V1005">
            <v>0</v>
          </cell>
          <cell r="W1005">
            <v>0</v>
          </cell>
        </row>
        <row r="1006">
          <cell r="H1006">
            <v>800063500</v>
          </cell>
          <cell r="O1006">
            <v>10000</v>
          </cell>
        </row>
        <row r="1007">
          <cell r="H1007" t="str">
            <v>800063501</v>
          </cell>
          <cell r="I1007" t="str">
            <v>MIRAGE SUB: CONSTRUCT NEW 115KV OPEN AIR RACK.  INSTALL 2-115KV DBL BRKR BK POS.</v>
          </cell>
          <cell r="J1007">
            <v>39538</v>
          </cell>
          <cell r="K1007" t="str">
            <v>S. Ghoraishi</v>
          </cell>
          <cell r="M1007">
            <v>100</v>
          </cell>
          <cell r="N1007">
            <v>100</v>
          </cell>
          <cell r="O1007">
            <v>120000</v>
          </cell>
          <cell r="P1007">
            <v>0</v>
          </cell>
          <cell r="Q1007">
            <v>0</v>
          </cell>
          <cell r="R1007">
            <v>0</v>
          </cell>
          <cell r="S1007">
            <v>0</v>
          </cell>
          <cell r="T1007">
            <v>0</v>
          </cell>
          <cell r="U1007">
            <v>0</v>
          </cell>
          <cell r="V1007">
            <v>0</v>
          </cell>
          <cell r="W1007">
            <v>0</v>
          </cell>
        </row>
        <row r="1008">
          <cell r="H1008" t="str">
            <v>800063696</v>
          </cell>
          <cell r="I1008" t="str">
            <v>TAMARISK  UPGRADE PROTECTION</v>
          </cell>
          <cell r="J1008">
            <v>39538</v>
          </cell>
          <cell r="K1008" t="str">
            <v>S. Ghoraishi</v>
          </cell>
          <cell r="M1008">
            <v>100</v>
          </cell>
          <cell r="N1008">
            <v>100</v>
          </cell>
          <cell r="O1008">
            <v>0</v>
          </cell>
          <cell r="P1008">
            <v>0</v>
          </cell>
          <cell r="Q1008">
            <v>0</v>
          </cell>
          <cell r="R1008">
            <v>0</v>
          </cell>
          <cell r="S1008">
            <v>0</v>
          </cell>
          <cell r="T1008">
            <v>0</v>
          </cell>
          <cell r="U1008">
            <v>0</v>
          </cell>
          <cell r="V1008">
            <v>0</v>
          </cell>
          <cell r="W1008">
            <v>0</v>
          </cell>
        </row>
        <row r="1009">
          <cell r="O1009">
            <v>150000</v>
          </cell>
          <cell r="P1009">
            <v>0</v>
          </cell>
          <cell r="Q1009">
            <v>0</v>
          </cell>
          <cell r="R1009">
            <v>0</v>
          </cell>
          <cell r="S1009">
            <v>0</v>
          </cell>
          <cell r="T1009">
            <v>0</v>
          </cell>
          <cell r="U1009">
            <v>0</v>
          </cell>
          <cell r="V1009">
            <v>0</v>
          </cell>
          <cell r="W1009">
            <v>0</v>
          </cell>
        </row>
        <row r="1010">
          <cell r="H1010" t="str">
            <v>800062496</v>
          </cell>
          <cell r="I1010" t="str">
            <v>MOORPARK SUBTRANS LINE: CREATE A NEW MOORPARK-SIMI LINE. CREATE A NEW SIMI-SANTA SUSANA LINE.</v>
          </cell>
          <cell r="J1010">
            <v>39799</v>
          </cell>
          <cell r="K1010" t="str">
            <v>T. Yim</v>
          </cell>
          <cell r="M1010">
            <v>0</v>
          </cell>
          <cell r="N1010">
            <v>0</v>
          </cell>
          <cell r="O1010">
            <v>0</v>
          </cell>
          <cell r="P1010">
            <v>0</v>
          </cell>
          <cell r="Q1010">
            <v>0</v>
          </cell>
          <cell r="R1010">
            <v>0</v>
          </cell>
          <cell r="S1010">
            <v>0</v>
          </cell>
          <cell r="T1010">
            <v>0</v>
          </cell>
          <cell r="U1010">
            <v>0</v>
          </cell>
          <cell r="V1010">
            <v>0</v>
          </cell>
          <cell r="W1010">
            <v>0</v>
          </cell>
        </row>
        <row r="1011">
          <cell r="H1011" t="str">
            <v>800060852</v>
          </cell>
          <cell r="I1011" t="str">
            <v>MOORPARK SUBTRANS LINE: CREATE A NEW MOORPARK-SIMI LINE. CREATE A NEW SIMI-SANTA SUSANA LINE.</v>
          </cell>
          <cell r="J1011">
            <v>39904</v>
          </cell>
          <cell r="K1011" t="str">
            <v>T. Yim</v>
          </cell>
          <cell r="M1011">
            <v>0</v>
          </cell>
          <cell r="N1011">
            <v>0</v>
          </cell>
          <cell r="O1011">
            <v>50000</v>
          </cell>
          <cell r="P1011">
            <v>0</v>
          </cell>
          <cell r="Q1011">
            <v>0</v>
          </cell>
          <cell r="R1011">
            <v>0</v>
          </cell>
          <cell r="S1011">
            <v>0</v>
          </cell>
          <cell r="T1011">
            <v>0</v>
          </cell>
          <cell r="U1011">
            <v>0</v>
          </cell>
          <cell r="V1011">
            <v>0</v>
          </cell>
          <cell r="W1011">
            <v>0</v>
          </cell>
        </row>
        <row r="1012">
          <cell r="H1012" t="str">
            <v>800060853</v>
          </cell>
          <cell r="I1012" t="str">
            <v>MOORPARK SUBTRANS LINE: CREATE A NEW MOORPARK-SIMI LINE. CREATE A NEW SIMI-SANTA SUSANA LINE.</v>
          </cell>
          <cell r="J1012">
            <v>39904</v>
          </cell>
          <cell r="K1012" t="str">
            <v>T. Yim</v>
          </cell>
          <cell r="M1012">
            <v>0</v>
          </cell>
          <cell r="N1012">
            <v>0</v>
          </cell>
          <cell r="O1012">
            <v>746000</v>
          </cell>
          <cell r="P1012">
            <v>0</v>
          </cell>
          <cell r="Q1012">
            <v>0</v>
          </cell>
          <cell r="R1012">
            <v>0</v>
          </cell>
          <cell r="S1012">
            <v>0</v>
          </cell>
          <cell r="T1012">
            <v>0</v>
          </cell>
          <cell r="U1012">
            <v>0</v>
          </cell>
          <cell r="V1012">
            <v>0</v>
          </cell>
          <cell r="W1012">
            <v>0</v>
          </cell>
        </row>
        <row r="1013">
          <cell r="H1013" t="str">
            <v>800062771</v>
          </cell>
          <cell r="I1013" t="str">
            <v>MOORPARK: INSTALL NEW DOUBLE BREAKER 200KV BANK POSITION (POS. 2) INSTALL 4TH 280MVA, 220/66KV "A" BANK. INSTALL 2EA. BUS 66KV BUS SECTIONALIZING CB'S IN THE NORTH &amp; SOUTH BUS (POSITION 10 &amp; 11)</v>
          </cell>
          <cell r="J1013">
            <v>39887</v>
          </cell>
          <cell r="K1013" t="str">
            <v>T. Yim</v>
          </cell>
          <cell r="M1013">
            <v>3</v>
          </cell>
          <cell r="N1013">
            <v>3</v>
          </cell>
          <cell r="O1013">
            <v>1414000</v>
          </cell>
          <cell r="P1013">
            <v>0</v>
          </cell>
          <cell r="Q1013">
            <v>0</v>
          </cell>
          <cell r="R1013">
            <v>0</v>
          </cell>
          <cell r="S1013">
            <v>0</v>
          </cell>
          <cell r="T1013">
            <v>0</v>
          </cell>
          <cell r="U1013">
            <v>0</v>
          </cell>
          <cell r="V1013">
            <v>0</v>
          </cell>
          <cell r="W1013">
            <v>0</v>
          </cell>
        </row>
        <row r="1014">
          <cell r="H1014" t="str">
            <v>800063224</v>
          </cell>
          <cell r="I1014" t="str">
            <v>THOUSAND OAKS:</v>
          </cell>
          <cell r="J1014">
            <v>39799</v>
          </cell>
          <cell r="K1014" t="str">
            <v>T. Yim</v>
          </cell>
          <cell r="M1014">
            <v>0</v>
          </cell>
          <cell r="N1014">
            <v>0</v>
          </cell>
          <cell r="O1014">
            <v>0</v>
          </cell>
          <cell r="P1014">
            <v>0</v>
          </cell>
          <cell r="Q1014">
            <v>0</v>
          </cell>
          <cell r="R1014">
            <v>0</v>
          </cell>
          <cell r="S1014">
            <v>0</v>
          </cell>
          <cell r="T1014">
            <v>0</v>
          </cell>
          <cell r="U1014">
            <v>0</v>
          </cell>
          <cell r="V1014">
            <v>0</v>
          </cell>
          <cell r="W1014">
            <v>0</v>
          </cell>
        </row>
        <row r="1015">
          <cell r="H1015" t="str">
            <v>800063233</v>
          </cell>
          <cell r="I1015" t="str">
            <v>POTRERO: INSTALL PROTECTION</v>
          </cell>
          <cell r="J1015">
            <v>39799</v>
          </cell>
          <cell r="K1015" t="str">
            <v>T. Yim</v>
          </cell>
          <cell r="M1015">
            <v>0</v>
          </cell>
          <cell r="N1015">
            <v>0</v>
          </cell>
          <cell r="O1015">
            <v>0</v>
          </cell>
          <cell r="P1015">
            <v>0</v>
          </cell>
          <cell r="Q1015">
            <v>0</v>
          </cell>
          <cell r="R1015">
            <v>0</v>
          </cell>
          <cell r="S1015">
            <v>0</v>
          </cell>
          <cell r="T1015">
            <v>0</v>
          </cell>
          <cell r="U1015">
            <v>0</v>
          </cell>
          <cell r="V1015">
            <v>0</v>
          </cell>
          <cell r="W1015">
            <v>0</v>
          </cell>
        </row>
        <row r="1016">
          <cell r="O1016">
            <v>2210000</v>
          </cell>
          <cell r="P1016">
            <v>0</v>
          </cell>
          <cell r="Q1016">
            <v>0</v>
          </cell>
          <cell r="R1016">
            <v>0</v>
          </cell>
          <cell r="S1016">
            <v>0</v>
          </cell>
          <cell r="T1016">
            <v>0</v>
          </cell>
          <cell r="U1016">
            <v>0</v>
          </cell>
          <cell r="V1016">
            <v>0</v>
          </cell>
          <cell r="W1016">
            <v>0</v>
          </cell>
        </row>
        <row r="1017">
          <cell r="H1017" t="str">
            <v>800062509</v>
          </cell>
          <cell r="I1017" t="str">
            <v>DEVERS-SAN BERNARDINO 220KV T/L: LOOP 220KV T/L INTO EL CASCO</v>
          </cell>
          <cell r="J1017">
            <v>40330</v>
          </cell>
          <cell r="K1017" t="str">
            <v>S. Ghoraishi</v>
          </cell>
          <cell r="M1017">
            <v>100</v>
          </cell>
          <cell r="N1017">
            <v>100</v>
          </cell>
          <cell r="O1017">
            <v>1796978</v>
          </cell>
          <cell r="P1017">
            <v>1550000</v>
          </cell>
          <cell r="Q1017">
            <v>0</v>
          </cell>
          <cell r="R1017">
            <v>0</v>
          </cell>
          <cell r="S1017">
            <v>0</v>
          </cell>
          <cell r="T1017">
            <v>0</v>
          </cell>
          <cell r="U1017">
            <v>0</v>
          </cell>
          <cell r="V1017">
            <v>0</v>
          </cell>
          <cell r="W1017">
            <v>0</v>
          </cell>
        </row>
        <row r="1018">
          <cell r="H1018" t="str">
            <v>800060505</v>
          </cell>
          <cell r="I1018" t="str">
            <v>EL CASCO-MARASCHINO &amp; EL CASCO-VISTA-SAN BERNARDINO 66KV T/L</v>
          </cell>
          <cell r="J1018">
            <v>39965</v>
          </cell>
          <cell r="K1018" t="str">
            <v>S. Ghoraishi</v>
          </cell>
          <cell r="M1018">
            <v>0</v>
          </cell>
          <cell r="N1018">
            <v>0</v>
          </cell>
          <cell r="O1018">
            <v>986190</v>
          </cell>
          <cell r="P1018">
            <v>0</v>
          </cell>
          <cell r="Q1018">
            <v>0</v>
          </cell>
          <cell r="R1018">
            <v>0</v>
          </cell>
          <cell r="S1018">
            <v>0</v>
          </cell>
          <cell r="T1018">
            <v>0</v>
          </cell>
          <cell r="U1018">
            <v>0</v>
          </cell>
          <cell r="V1018">
            <v>0</v>
          </cell>
          <cell r="W1018">
            <v>0</v>
          </cell>
        </row>
        <row r="1019">
          <cell r="H1019" t="str">
            <v>800062514</v>
          </cell>
          <cell r="I1019" t="str">
            <v>DEVERS-BANNING-GARNET-WINDPARK-ZANJA: VARIOUS SUB-TRANS WORK</v>
          </cell>
          <cell r="J1019">
            <v>40330</v>
          </cell>
          <cell r="K1019" t="str">
            <v>S. Ghoraishi</v>
          </cell>
          <cell r="M1019">
            <v>0</v>
          </cell>
          <cell r="N1019">
            <v>0</v>
          </cell>
          <cell r="O1019">
            <v>11735877</v>
          </cell>
          <cell r="P1019">
            <v>3101000</v>
          </cell>
          <cell r="Q1019">
            <v>0</v>
          </cell>
          <cell r="R1019">
            <v>0</v>
          </cell>
          <cell r="S1019">
            <v>0</v>
          </cell>
          <cell r="T1019">
            <v>0</v>
          </cell>
          <cell r="U1019">
            <v>0</v>
          </cell>
          <cell r="V1019">
            <v>0</v>
          </cell>
          <cell r="W1019">
            <v>0</v>
          </cell>
        </row>
        <row r="1020">
          <cell r="H1020" t="str">
            <v>800062835</v>
          </cell>
          <cell r="I1020" t="str">
            <v>VISTA SUB: UPGRADE PROTECTION AS REQUIRED.</v>
          </cell>
          <cell r="J1020">
            <v>40330</v>
          </cell>
          <cell r="K1020" t="str">
            <v>S. Ghoraishi</v>
          </cell>
          <cell r="M1020">
            <v>0</v>
          </cell>
          <cell r="N1020">
            <v>0</v>
          </cell>
          <cell r="O1020">
            <v>128451</v>
          </cell>
          <cell r="P1020">
            <v>12000</v>
          </cell>
          <cell r="Q1020">
            <v>0</v>
          </cell>
          <cell r="R1020">
            <v>0</v>
          </cell>
          <cell r="S1020">
            <v>0</v>
          </cell>
          <cell r="T1020">
            <v>0</v>
          </cell>
          <cell r="U1020">
            <v>0</v>
          </cell>
          <cell r="V1020">
            <v>0</v>
          </cell>
          <cell r="W1020">
            <v>0</v>
          </cell>
        </row>
        <row r="1021">
          <cell r="H1021">
            <v>800062866</v>
          </cell>
          <cell r="I1021" t="str">
            <v>DEVERS: INSTALL 2-SEL-352 BREAKER FAILURE RELAY, 1-0 GE L90 LINE CURRENT DIFFERENTIAL RELAY &amp; 1-SEL 311L, ONE CURRENT   DIFFERENTIAL RELAY.</v>
          </cell>
          <cell r="J1021">
            <v>40330</v>
          </cell>
          <cell r="K1021" t="str">
            <v>S. Ghoraishi</v>
          </cell>
          <cell r="M1021">
            <v>67</v>
          </cell>
          <cell r="N1021">
            <v>67</v>
          </cell>
          <cell r="O1021">
            <v>240000</v>
          </cell>
          <cell r="P1021">
            <v>105000</v>
          </cell>
          <cell r="Q1021">
            <v>0</v>
          </cell>
          <cell r="R1021">
            <v>0</v>
          </cell>
          <cell r="S1021">
            <v>0</v>
          </cell>
          <cell r="T1021">
            <v>0</v>
          </cell>
          <cell r="U1021">
            <v>0</v>
          </cell>
          <cell r="V1021">
            <v>0</v>
          </cell>
          <cell r="W1021">
            <v>0</v>
          </cell>
        </row>
        <row r="1022">
          <cell r="H1022" t="str">
            <v>800063494</v>
          </cell>
          <cell r="I1022" t="str">
            <v>EL CASCO (OAK VALLEY): CONSTRUCT A NEW 220KV OPEN AIR SWITCHRACK WITH  2-220KV DOUBLE BREAKER LINE POS. &amp; 2-DOUBLE BREAKER BANK    POSITION. INSTALL 2-28MVA, 220/115KV "A" BANKS.</v>
          </cell>
          <cell r="J1022">
            <v>40330</v>
          </cell>
          <cell r="K1022" t="str">
            <v>S. Ghoraishi</v>
          </cell>
          <cell r="M1022">
            <v>13</v>
          </cell>
          <cell r="N1022">
            <v>12.52</v>
          </cell>
          <cell r="O1022">
            <v>33791755</v>
          </cell>
          <cell r="P1022">
            <v>17604031.416000001</v>
          </cell>
          <cell r="Q1022">
            <v>0</v>
          </cell>
          <cell r="R1022">
            <v>0</v>
          </cell>
          <cell r="S1022">
            <v>0</v>
          </cell>
          <cell r="T1022">
            <v>0</v>
          </cell>
          <cell r="U1022">
            <v>0</v>
          </cell>
          <cell r="V1022">
            <v>0</v>
          </cell>
          <cell r="W1022">
            <v>0</v>
          </cell>
        </row>
        <row r="1023">
          <cell r="H1023" t="str">
            <v>800063536</v>
          </cell>
          <cell r="I1023" t="str">
            <v>BANNING: ASSUMPTION: NEW 115KV SWITCHRACK WILL BE BUILT AT BANNING.  INSTALL 2-GE C60 BREAKER MANAGEMENT RELAYS, 1-SEL-311L LINE CURRENT DIFFERENTIAL RELAY &amp; 1- GE D60 DISTANCE RELAY.</v>
          </cell>
          <cell r="J1023">
            <v>40299</v>
          </cell>
          <cell r="K1023" t="str">
            <v>S. Ghoraishi</v>
          </cell>
          <cell r="M1023">
            <v>0</v>
          </cell>
          <cell r="N1023">
            <v>0</v>
          </cell>
          <cell r="O1023">
            <v>7524456</v>
          </cell>
          <cell r="P1023">
            <v>2299000</v>
          </cell>
          <cell r="Q1023">
            <v>0</v>
          </cell>
          <cell r="R1023">
            <v>0</v>
          </cell>
          <cell r="S1023">
            <v>0</v>
          </cell>
          <cell r="T1023">
            <v>0</v>
          </cell>
          <cell r="U1023">
            <v>0</v>
          </cell>
          <cell r="V1023">
            <v>0</v>
          </cell>
          <cell r="W1023">
            <v>0</v>
          </cell>
        </row>
        <row r="1024">
          <cell r="H1024" t="str">
            <v>800063571</v>
          </cell>
          <cell r="I1024" t="str">
            <v>ZANJA SUB: REBUILD 115KV SWITCHRACK TO A 3 ELEMENT RING BUS (TWO LINES, ONE BANK). UPGRADE PROTECTION.</v>
          </cell>
          <cell r="J1024">
            <v>40299</v>
          </cell>
          <cell r="K1024" t="str">
            <v>S. Ghoraishi</v>
          </cell>
          <cell r="M1024">
            <v>0</v>
          </cell>
          <cell r="N1024">
            <v>0</v>
          </cell>
          <cell r="O1024">
            <v>2195768</v>
          </cell>
          <cell r="P1024">
            <v>1200000</v>
          </cell>
          <cell r="Q1024">
            <v>0</v>
          </cell>
          <cell r="R1024">
            <v>0</v>
          </cell>
          <cell r="S1024">
            <v>0</v>
          </cell>
          <cell r="T1024">
            <v>0</v>
          </cell>
          <cell r="U1024">
            <v>0</v>
          </cell>
          <cell r="V1024">
            <v>0</v>
          </cell>
          <cell r="W1024">
            <v>0</v>
          </cell>
        </row>
        <row r="1025">
          <cell r="H1025" t="str">
            <v>800063582</v>
          </cell>
          <cell r="I1025" t="str">
            <v>HOMART SUB: UPGRADE PROTECTION AS REQUIRED.</v>
          </cell>
          <cell r="J1025">
            <v>40330</v>
          </cell>
          <cell r="K1025" t="str">
            <v>S. Ghoraishi</v>
          </cell>
          <cell r="M1025">
            <v>0</v>
          </cell>
          <cell r="N1025">
            <v>0</v>
          </cell>
          <cell r="O1025">
            <v>185000</v>
          </cell>
          <cell r="P1025">
            <v>45000</v>
          </cell>
          <cell r="Q1025">
            <v>0</v>
          </cell>
          <cell r="R1025">
            <v>0</v>
          </cell>
          <cell r="S1025">
            <v>0</v>
          </cell>
          <cell r="T1025">
            <v>0</v>
          </cell>
          <cell r="U1025">
            <v>0</v>
          </cell>
          <cell r="V1025">
            <v>0</v>
          </cell>
          <cell r="W1025">
            <v>0</v>
          </cell>
        </row>
        <row r="1026">
          <cell r="H1026" t="str">
            <v>800063588</v>
          </cell>
          <cell r="I1026" t="str">
            <v>CALECTRIC SUB: UPGRADE PROTECTION AS REQUIRED.</v>
          </cell>
          <cell r="J1026">
            <v>40330</v>
          </cell>
          <cell r="K1026" t="str">
            <v>S. Ghoraishi</v>
          </cell>
          <cell r="M1026">
            <v>0</v>
          </cell>
          <cell r="N1026">
            <v>0</v>
          </cell>
          <cell r="O1026">
            <v>315000</v>
          </cell>
          <cell r="P1026">
            <v>90000</v>
          </cell>
          <cell r="Q1026">
            <v>0</v>
          </cell>
          <cell r="R1026">
            <v>0</v>
          </cell>
          <cell r="S1026">
            <v>0</v>
          </cell>
          <cell r="T1026">
            <v>0</v>
          </cell>
          <cell r="U1026">
            <v>0</v>
          </cell>
          <cell r="V1026">
            <v>0</v>
          </cell>
          <cell r="W1026">
            <v>0</v>
          </cell>
        </row>
        <row r="1027">
          <cell r="H1027" t="str">
            <v>800063591</v>
          </cell>
          <cell r="I1027" t="str">
            <v>GARNET SUB: UPGRADE PROTECTION AS REQUIRED.</v>
          </cell>
          <cell r="J1027">
            <v>40330</v>
          </cell>
          <cell r="K1027" t="str">
            <v>S. Ghoraishi</v>
          </cell>
          <cell r="M1027">
            <v>0</v>
          </cell>
          <cell r="N1027">
            <v>0</v>
          </cell>
          <cell r="O1027">
            <v>0</v>
          </cell>
          <cell r="P1027">
            <v>45000</v>
          </cell>
          <cell r="Q1027">
            <v>0</v>
          </cell>
          <cell r="R1027">
            <v>0</v>
          </cell>
          <cell r="S1027">
            <v>0</v>
          </cell>
          <cell r="T1027">
            <v>0</v>
          </cell>
          <cell r="U1027">
            <v>0</v>
          </cell>
          <cell r="V1027">
            <v>0</v>
          </cell>
          <cell r="W1027">
            <v>0</v>
          </cell>
        </row>
        <row r="1028">
          <cell r="H1028" t="str">
            <v>800063650</v>
          </cell>
          <cell r="I1028" t="str">
            <v>SAN BERNARDINO: INSTALL 2-SEL 352 BREAKER FAILURE RELAYS, 1-GE L90 CURRENT DIFF RELAY, &amp; 1-SEL 311L LINE CURRENT DIFF RELAY.  INSTALL RELAYS FOR 4-115KV LINES.</v>
          </cell>
          <cell r="J1028">
            <v>40330</v>
          </cell>
          <cell r="K1028" t="str">
            <v>S. Ghoraishi</v>
          </cell>
          <cell r="M1028">
            <v>30</v>
          </cell>
          <cell r="N1028">
            <v>30</v>
          </cell>
          <cell r="O1028">
            <v>647660</v>
          </cell>
          <cell r="P1028">
            <v>215000</v>
          </cell>
          <cell r="Q1028">
            <v>0</v>
          </cell>
          <cell r="R1028">
            <v>0</v>
          </cell>
          <cell r="S1028">
            <v>0</v>
          </cell>
          <cell r="T1028">
            <v>0</v>
          </cell>
          <cell r="U1028">
            <v>0</v>
          </cell>
          <cell r="V1028">
            <v>0</v>
          </cell>
          <cell r="W1028">
            <v>0</v>
          </cell>
        </row>
        <row r="1029">
          <cell r="I1029" t="str">
            <v>Distribute 115kV to 12kV</v>
          </cell>
          <cell r="J1029" t="str">
            <v>?</v>
          </cell>
          <cell r="K1029" t="str">
            <v>Sal Siddiki?</v>
          </cell>
          <cell r="O1029">
            <v>1944000</v>
          </cell>
          <cell r="P1029">
            <v>572000</v>
          </cell>
        </row>
        <row r="1030">
          <cell r="I1030" t="str">
            <v>CRE: El Casco Purchase/Lease land Rights</v>
          </cell>
          <cell r="J1030" t="str">
            <v>?</v>
          </cell>
          <cell r="K1030" t="str">
            <v>Sal Siddiki?</v>
          </cell>
          <cell r="O1030">
            <v>944000</v>
          </cell>
          <cell r="P1030">
            <v>0</v>
          </cell>
        </row>
        <row r="1031">
          <cell r="I1031" t="str">
            <v>IT: Install new Microwave Tower</v>
          </cell>
          <cell r="J1031" t="str">
            <v>?</v>
          </cell>
          <cell r="K1031" t="str">
            <v>Sal Siddiki?</v>
          </cell>
          <cell r="O1031">
            <v>3450000</v>
          </cell>
          <cell r="P1031">
            <v>1050000</v>
          </cell>
        </row>
        <row r="1032">
          <cell r="H1032" t="str">
            <v>800063656</v>
          </cell>
          <cell r="I1032" t="str">
            <v>MENTONE: INSTALL 2-GE C60 BREAKER MANAGEMENT RELAY, 1-SEL-  311L LINE CURRENT DIFFERENTIAL RELAY &amp; 1-GE D60 DISTANCE    RELAY.  INDEPENDENT FIBER OPTIC PATHS BETWEEN OAK VALLEY,   BANNING AND ZANJA</v>
          </cell>
          <cell r="J1032">
            <v>40330</v>
          </cell>
          <cell r="K1032" t="str">
            <v>S. Ghoraishi</v>
          </cell>
          <cell r="M1032">
            <v>0</v>
          </cell>
          <cell r="N1032">
            <v>0</v>
          </cell>
          <cell r="O1032">
            <v>240000</v>
          </cell>
          <cell r="P1032">
            <v>170000</v>
          </cell>
          <cell r="Q1032">
            <v>0</v>
          </cell>
          <cell r="R1032">
            <v>0</v>
          </cell>
          <cell r="S1032">
            <v>0</v>
          </cell>
          <cell r="T1032">
            <v>0</v>
          </cell>
          <cell r="U1032">
            <v>0</v>
          </cell>
          <cell r="V1032">
            <v>0</v>
          </cell>
          <cell r="W1032">
            <v>0</v>
          </cell>
        </row>
        <row r="1033">
          <cell r="H1033" t="str">
            <v>800063691</v>
          </cell>
          <cell r="I1033" t="str">
            <v>MARASCHINO SUB: UPGRADE PROTECTION AS REQUIRED.</v>
          </cell>
          <cell r="J1033">
            <v>40330</v>
          </cell>
          <cell r="K1033" t="str">
            <v>S. Ghoraishi</v>
          </cell>
          <cell r="M1033">
            <v>0</v>
          </cell>
          <cell r="N1033">
            <v>0</v>
          </cell>
          <cell r="O1033">
            <v>100000</v>
          </cell>
          <cell r="P1033">
            <v>225000</v>
          </cell>
          <cell r="Q1033">
            <v>0</v>
          </cell>
          <cell r="R1033">
            <v>0</v>
          </cell>
          <cell r="S1033">
            <v>0</v>
          </cell>
          <cell r="T1033">
            <v>0</v>
          </cell>
          <cell r="U1033">
            <v>0</v>
          </cell>
          <cell r="V1033">
            <v>0</v>
          </cell>
          <cell r="W1033">
            <v>0</v>
          </cell>
        </row>
        <row r="1034">
          <cell r="O1034">
            <v>66225135</v>
          </cell>
          <cell r="P1034">
            <v>28283031.416000001</v>
          </cell>
          <cell r="Q1034">
            <v>0</v>
          </cell>
          <cell r="R1034">
            <v>0</v>
          </cell>
          <cell r="S1034">
            <v>0</v>
          </cell>
          <cell r="T1034">
            <v>0</v>
          </cell>
          <cell r="U1034">
            <v>0</v>
          </cell>
          <cell r="V1034">
            <v>0</v>
          </cell>
          <cell r="W1034">
            <v>0</v>
          </cell>
        </row>
        <row r="1035">
          <cell r="H1035" t="str">
            <v>800062644</v>
          </cell>
          <cell r="I1035" t="str">
            <v>SANTA CLARA: UPGRADE THE STATION CAPACITY TO 840MVA BY ADDING, 3RD 220/66KV 280MVA TRANSFORMER, 1-220KV DOUBLE BREAKER POSITION AND 1-66KV DOUBLE BREAKER POSITION.</v>
          </cell>
          <cell r="J1035">
            <v>40695</v>
          </cell>
          <cell r="K1035" t="str">
            <v>T. Yim</v>
          </cell>
          <cell r="M1035">
            <v>4</v>
          </cell>
          <cell r="N1035">
            <v>4</v>
          </cell>
          <cell r="O1035">
            <v>800000</v>
          </cell>
          <cell r="P1035">
            <v>9300000</v>
          </cell>
          <cell r="Q1035">
            <v>8350000</v>
          </cell>
          <cell r="R1035">
            <v>0</v>
          </cell>
          <cell r="S1035">
            <v>0</v>
          </cell>
          <cell r="T1035">
            <v>0</v>
          </cell>
          <cell r="U1035">
            <v>0</v>
          </cell>
          <cell r="V1035">
            <v>0</v>
          </cell>
          <cell r="W1035">
            <v>0</v>
          </cell>
        </row>
        <row r="1036">
          <cell r="O1036">
            <v>800000</v>
          </cell>
          <cell r="P1036">
            <v>9300000</v>
          </cell>
          <cell r="Q1036">
            <v>8350000</v>
          </cell>
          <cell r="R1036">
            <v>0</v>
          </cell>
          <cell r="S1036">
            <v>0</v>
          </cell>
          <cell r="T1036">
            <v>0</v>
          </cell>
          <cell r="U1036">
            <v>0</v>
          </cell>
          <cell r="V1036">
            <v>0</v>
          </cell>
          <cell r="W1036">
            <v>0</v>
          </cell>
        </row>
        <row r="1037">
          <cell r="I1037" t="str">
            <v>VILLA PARK SUB TRANS LINE: ROOL WASHINGTON SUB FROM THE VILLA PARK SYSTEM TO THE JOHANNA SYSTEM.</v>
          </cell>
          <cell r="J1037">
            <v>40695</v>
          </cell>
          <cell r="K1037" t="e">
            <v>#N/A</v>
          </cell>
          <cell r="M1037">
            <v>0</v>
          </cell>
          <cell r="N1037">
            <v>0</v>
          </cell>
          <cell r="O1037">
            <v>0</v>
          </cell>
          <cell r="P1037">
            <v>322000</v>
          </cell>
          <cell r="Q1037">
            <v>1414000</v>
          </cell>
          <cell r="R1037">
            <v>0</v>
          </cell>
          <cell r="S1037">
            <v>0</v>
          </cell>
          <cell r="T1037">
            <v>0</v>
          </cell>
          <cell r="U1037">
            <v>0</v>
          </cell>
          <cell r="V1037">
            <v>0</v>
          </cell>
          <cell r="W1037">
            <v>0</v>
          </cell>
        </row>
        <row r="1038">
          <cell r="O1038">
            <v>0</v>
          </cell>
          <cell r="P1038">
            <v>322000</v>
          </cell>
          <cell r="Q1038">
            <v>1414000</v>
          </cell>
          <cell r="R1038">
            <v>0</v>
          </cell>
          <cell r="S1038">
            <v>0</v>
          </cell>
          <cell r="T1038">
            <v>0</v>
          </cell>
          <cell r="U1038">
            <v>0</v>
          </cell>
          <cell r="V1038">
            <v>0</v>
          </cell>
          <cell r="W1038">
            <v>0</v>
          </cell>
        </row>
        <row r="1039">
          <cell r="I1039" t="str">
            <v>TRITON SUB: INSTALL 28MVAR</v>
          </cell>
          <cell r="J1039">
            <v>40695</v>
          </cell>
          <cell r="K1039" t="str">
            <v>T. Yim</v>
          </cell>
          <cell r="M1039">
            <v>0</v>
          </cell>
          <cell r="N1039">
            <v>0</v>
          </cell>
          <cell r="O1039">
            <v>0</v>
          </cell>
          <cell r="P1039">
            <v>500000</v>
          </cell>
          <cell r="Q1039">
            <v>400000</v>
          </cell>
          <cell r="R1039">
            <v>0</v>
          </cell>
          <cell r="S1039">
            <v>0</v>
          </cell>
          <cell r="T1039">
            <v>0</v>
          </cell>
          <cell r="U1039">
            <v>0</v>
          </cell>
          <cell r="V1039">
            <v>0</v>
          </cell>
          <cell r="W1039">
            <v>0</v>
          </cell>
        </row>
        <row r="1040">
          <cell r="I1040" t="str">
            <v>OLINDA ADD 28.8MVAR SWITCHED CAPACITOR BANK (2)</v>
          </cell>
          <cell r="J1040">
            <v>42156</v>
          </cell>
          <cell r="K1040" t="str">
            <v>T. Yim</v>
          </cell>
          <cell r="M1040">
            <v>0</v>
          </cell>
          <cell r="N1040">
            <v>0</v>
          </cell>
          <cell r="O1040">
            <v>0</v>
          </cell>
          <cell r="P1040">
            <v>0</v>
          </cell>
          <cell r="Q1040">
            <v>0</v>
          </cell>
          <cell r="R1040">
            <v>0</v>
          </cell>
          <cell r="S1040">
            <v>0</v>
          </cell>
          <cell r="T1040">
            <v>350000</v>
          </cell>
          <cell r="U1040">
            <v>400000</v>
          </cell>
          <cell r="V1040">
            <v>0</v>
          </cell>
          <cell r="W1040">
            <v>0</v>
          </cell>
        </row>
        <row r="1041">
          <cell r="I1041" t="str">
            <v>EAGLE ROCK ADD 1 28MVAR 66KV CAP BANK</v>
          </cell>
          <cell r="J1041">
            <v>42156</v>
          </cell>
          <cell r="K1041" t="str">
            <v>T. Yim</v>
          </cell>
          <cell r="M1041">
            <v>0</v>
          </cell>
          <cell r="N1041">
            <v>0</v>
          </cell>
          <cell r="O1041">
            <v>0</v>
          </cell>
          <cell r="P1041">
            <v>0</v>
          </cell>
          <cell r="Q1041">
            <v>0</v>
          </cell>
          <cell r="R1041">
            <v>0</v>
          </cell>
          <cell r="S1041">
            <v>0</v>
          </cell>
          <cell r="T1041">
            <v>300000</v>
          </cell>
          <cell r="U1041">
            <v>480000</v>
          </cell>
          <cell r="V1041">
            <v>0</v>
          </cell>
          <cell r="W1041">
            <v>0</v>
          </cell>
        </row>
        <row r="1042">
          <cell r="H1042" t="str">
            <v>800062585</v>
          </cell>
          <cell r="I1042" t="str">
            <v>MESA: INSTALL NEW 28.8MVAR</v>
          </cell>
          <cell r="J1042">
            <v>42156</v>
          </cell>
          <cell r="K1042" t="str">
            <v>T. Yim</v>
          </cell>
          <cell r="M1042">
            <v>0</v>
          </cell>
          <cell r="N1042">
            <v>0</v>
          </cell>
          <cell r="O1042">
            <v>0</v>
          </cell>
          <cell r="P1042">
            <v>0</v>
          </cell>
          <cell r="Q1042">
            <v>0</v>
          </cell>
          <cell r="R1042">
            <v>0</v>
          </cell>
          <cell r="S1042">
            <v>0</v>
          </cell>
          <cell r="T1042">
            <v>350000</v>
          </cell>
          <cell r="U1042">
            <v>400000</v>
          </cell>
          <cell r="V1042">
            <v>0</v>
          </cell>
          <cell r="W1042">
            <v>0</v>
          </cell>
        </row>
        <row r="1043">
          <cell r="H1043" t="str">
            <v>800062590</v>
          </cell>
          <cell r="I1043" t="str">
            <v>RIO HONDO SUB: ADD A 28.8MVAR SWITCHED CAPACITOR BANK AT RIOHONDO SUB. INSTALL THIS NEW CAP BANK AS A SECOND STAGE FOR  THE #7 CAP BANK.</v>
          </cell>
          <cell r="J1043">
            <v>41791</v>
          </cell>
          <cell r="K1043" t="str">
            <v>T. Yim</v>
          </cell>
          <cell r="M1043">
            <v>0</v>
          </cell>
          <cell r="N1043">
            <v>0</v>
          </cell>
          <cell r="O1043">
            <v>0</v>
          </cell>
          <cell r="P1043">
            <v>0</v>
          </cell>
          <cell r="Q1043">
            <v>0</v>
          </cell>
          <cell r="R1043">
            <v>0</v>
          </cell>
          <cell r="S1043">
            <v>0</v>
          </cell>
          <cell r="T1043">
            <v>513548.27669768431</v>
          </cell>
          <cell r="U1043">
            <v>0</v>
          </cell>
          <cell r="V1043">
            <v>0</v>
          </cell>
          <cell r="W1043">
            <v>0</v>
          </cell>
        </row>
        <row r="1044">
          <cell r="H1044" t="str">
            <v>800062597</v>
          </cell>
          <cell r="I1044" t="str">
            <v>WALNUT: ADD 28.8MVAR SWITCHED CAPACITOR BANK</v>
          </cell>
          <cell r="J1044">
            <v>41426</v>
          </cell>
          <cell r="K1044" t="str">
            <v>T. Yim</v>
          </cell>
          <cell r="M1044">
            <v>0</v>
          </cell>
          <cell r="N1044">
            <v>0</v>
          </cell>
          <cell r="O1044">
            <v>0</v>
          </cell>
          <cell r="P1044">
            <v>0</v>
          </cell>
          <cell r="Q1044">
            <v>0</v>
          </cell>
          <cell r="R1044">
            <v>0</v>
          </cell>
          <cell r="S1044">
            <v>563807.04289082601</v>
          </cell>
          <cell r="T1044">
            <v>0</v>
          </cell>
          <cell r="U1044">
            <v>0</v>
          </cell>
          <cell r="V1044">
            <v>0</v>
          </cell>
          <cell r="W1044">
            <v>0</v>
          </cell>
        </row>
        <row r="1045">
          <cell r="H1045" t="str">
            <v>800062650</v>
          </cell>
          <cell r="I1045" t="str">
            <v>RECTOR ADD 1 28MVAR 66KV CAP BANK</v>
          </cell>
          <cell r="J1045">
            <v>40330</v>
          </cell>
          <cell r="K1045" t="str">
            <v>T. Yim</v>
          </cell>
          <cell r="M1045">
            <v>0</v>
          </cell>
          <cell r="N1045">
            <v>0</v>
          </cell>
          <cell r="O1045">
            <v>300000</v>
          </cell>
          <cell r="P1045">
            <v>330000</v>
          </cell>
          <cell r="Q1045">
            <v>0</v>
          </cell>
          <cell r="R1045">
            <v>0</v>
          </cell>
          <cell r="S1045">
            <v>0</v>
          </cell>
          <cell r="T1045">
            <v>0</v>
          </cell>
          <cell r="U1045">
            <v>0</v>
          </cell>
          <cell r="V1045">
            <v>0</v>
          </cell>
          <cell r="W1045">
            <v>0</v>
          </cell>
        </row>
        <row r="1046">
          <cell r="H1046" t="str">
            <v>800062720</v>
          </cell>
          <cell r="I1046" t="str">
            <v>SAUGUS: ADD 28.8MVAR 66KV TO CAPS</v>
          </cell>
          <cell r="J1046">
            <v>39965</v>
          </cell>
          <cell r="K1046" t="str">
            <v>T. Yim</v>
          </cell>
          <cell r="M1046">
            <v>0</v>
          </cell>
          <cell r="N1046">
            <v>0</v>
          </cell>
          <cell r="O1046">
            <v>30000</v>
          </cell>
          <cell r="P1046">
            <v>0</v>
          </cell>
          <cell r="Q1046">
            <v>0</v>
          </cell>
          <cell r="R1046">
            <v>0</v>
          </cell>
          <cell r="S1046">
            <v>0</v>
          </cell>
          <cell r="T1046">
            <v>0</v>
          </cell>
          <cell r="U1046">
            <v>0</v>
          </cell>
          <cell r="V1046">
            <v>0</v>
          </cell>
          <cell r="W1046">
            <v>0</v>
          </cell>
        </row>
        <row r="1047">
          <cell r="H1047" t="str">
            <v>800062775</v>
          </cell>
          <cell r="I1047" t="str">
            <v>MOORPARK: ("A" BUS SECTION): ADD 28.8MVAR SWITCHED CAPACITOR BANK</v>
          </cell>
          <cell r="J1047">
            <v>40330</v>
          </cell>
          <cell r="K1047" t="str">
            <v>T. Yim</v>
          </cell>
          <cell r="M1047">
            <v>0</v>
          </cell>
          <cell r="N1047">
            <v>0</v>
          </cell>
          <cell r="O1047">
            <v>160000</v>
          </cell>
          <cell r="P1047">
            <v>555000</v>
          </cell>
          <cell r="Q1047">
            <v>0</v>
          </cell>
          <cell r="R1047">
            <v>0</v>
          </cell>
          <cell r="S1047">
            <v>0</v>
          </cell>
          <cell r="T1047">
            <v>0</v>
          </cell>
          <cell r="U1047">
            <v>0</v>
          </cell>
          <cell r="V1047">
            <v>0</v>
          </cell>
          <cell r="W1047">
            <v>0</v>
          </cell>
        </row>
        <row r="1048">
          <cell r="I1048" t="str">
            <v>PADUA  ADD 1 28MVAR 66KV CAP BANK</v>
          </cell>
          <cell r="J1048">
            <v>41426</v>
          </cell>
          <cell r="K1048" t="str">
            <v>T. Yim</v>
          </cell>
          <cell r="M1048">
            <v>0</v>
          </cell>
          <cell r="N1048">
            <v>0</v>
          </cell>
          <cell r="O1048">
            <v>0</v>
          </cell>
          <cell r="P1048">
            <v>0</v>
          </cell>
          <cell r="Q1048">
            <v>0</v>
          </cell>
          <cell r="R1048">
            <v>300000</v>
          </cell>
          <cell r="S1048">
            <v>400000</v>
          </cell>
          <cell r="T1048">
            <v>0</v>
          </cell>
          <cell r="U1048">
            <v>0</v>
          </cell>
          <cell r="V1048">
            <v>0</v>
          </cell>
          <cell r="W1048">
            <v>0</v>
          </cell>
        </row>
        <row r="1049">
          <cell r="H1049" t="str">
            <v>800062788</v>
          </cell>
          <cell r="I1049" t="str">
            <v>PADUA  ADD 1 28MVAR 66KV CAP BANK</v>
          </cell>
          <cell r="J1049">
            <v>39965</v>
          </cell>
          <cell r="K1049" t="str">
            <v>T. Yim</v>
          </cell>
          <cell r="M1049">
            <v>0</v>
          </cell>
          <cell r="N1049">
            <v>0</v>
          </cell>
          <cell r="O1049">
            <v>810000</v>
          </cell>
          <cell r="P1049">
            <v>0</v>
          </cell>
          <cell r="Q1049">
            <v>0</v>
          </cell>
          <cell r="R1049">
            <v>0</v>
          </cell>
          <cell r="S1049">
            <v>0</v>
          </cell>
          <cell r="T1049">
            <v>0</v>
          </cell>
          <cell r="U1049">
            <v>0</v>
          </cell>
          <cell r="V1049">
            <v>0</v>
          </cell>
          <cell r="W1049">
            <v>0</v>
          </cell>
        </row>
        <row r="1050">
          <cell r="I1050" t="str">
            <v>CHINO: ADD 28.8MVAR SWITCHED CAPACITOR BANK</v>
          </cell>
          <cell r="J1050">
            <v>42522</v>
          </cell>
          <cell r="K1050" t="str">
            <v>T. Yim</v>
          </cell>
          <cell r="M1050">
            <v>0</v>
          </cell>
          <cell r="N1050">
            <v>0</v>
          </cell>
          <cell r="O1050">
            <v>0</v>
          </cell>
          <cell r="P1050">
            <v>0</v>
          </cell>
          <cell r="Q1050">
            <v>0</v>
          </cell>
          <cell r="R1050">
            <v>0</v>
          </cell>
          <cell r="S1050">
            <v>0</v>
          </cell>
          <cell r="T1050">
            <v>0</v>
          </cell>
          <cell r="U1050">
            <v>150000</v>
          </cell>
          <cell r="V1050">
            <v>600000</v>
          </cell>
          <cell r="W1050">
            <v>0</v>
          </cell>
        </row>
        <row r="1051">
          <cell r="I1051" t="str">
            <v>CHINO: ADD 28.8MVAR SWITCHED CAPACITOR BANK</v>
          </cell>
          <cell r="J1051">
            <v>40695</v>
          </cell>
          <cell r="K1051" t="str">
            <v>T. Yim</v>
          </cell>
          <cell r="M1051">
            <v>0</v>
          </cell>
          <cell r="N1051">
            <v>0</v>
          </cell>
          <cell r="O1051">
            <v>0</v>
          </cell>
          <cell r="P1051">
            <v>440000</v>
          </cell>
          <cell r="Q1051">
            <v>360000</v>
          </cell>
          <cell r="R1051">
            <v>0</v>
          </cell>
          <cell r="S1051">
            <v>0</v>
          </cell>
          <cell r="T1051">
            <v>0</v>
          </cell>
          <cell r="U1051">
            <v>0</v>
          </cell>
          <cell r="V1051">
            <v>0</v>
          </cell>
          <cell r="W1051">
            <v>0</v>
          </cell>
        </row>
        <row r="1052">
          <cell r="I1052" t="str">
            <v>CHINO: ADD 28.8MVAR SWITCHED CAPACITOR BANK</v>
          </cell>
          <cell r="J1052">
            <v>41426</v>
          </cell>
          <cell r="K1052" t="str">
            <v>T. Yim</v>
          </cell>
          <cell r="M1052">
            <v>0</v>
          </cell>
          <cell r="N1052">
            <v>0</v>
          </cell>
          <cell r="O1052">
            <v>0</v>
          </cell>
          <cell r="P1052">
            <v>0</v>
          </cell>
          <cell r="Q1052">
            <v>0</v>
          </cell>
          <cell r="R1052">
            <v>150000</v>
          </cell>
          <cell r="S1052">
            <v>600000</v>
          </cell>
          <cell r="T1052">
            <v>0</v>
          </cell>
          <cell r="U1052">
            <v>0</v>
          </cell>
          <cell r="V1052">
            <v>0</v>
          </cell>
          <cell r="W1052">
            <v>0</v>
          </cell>
        </row>
        <row r="1053">
          <cell r="I1053" t="str">
            <v>MIRA LOMA: ADD 28.8MVAR SWITCHED CAPACITOR BANK (1)</v>
          </cell>
          <cell r="J1053">
            <v>41061</v>
          </cell>
          <cell r="K1053" t="str">
            <v>T. Yim</v>
          </cell>
          <cell r="M1053">
            <v>0</v>
          </cell>
          <cell r="N1053">
            <v>0</v>
          </cell>
          <cell r="O1053">
            <v>0</v>
          </cell>
          <cell r="P1053">
            <v>0</v>
          </cell>
          <cell r="Q1053">
            <v>500000</v>
          </cell>
          <cell r="R1053">
            <v>420000</v>
          </cell>
          <cell r="S1053">
            <v>0</v>
          </cell>
          <cell r="T1053">
            <v>0</v>
          </cell>
          <cell r="U1053">
            <v>0</v>
          </cell>
          <cell r="V1053">
            <v>0</v>
          </cell>
          <cell r="W1053">
            <v>0</v>
          </cell>
        </row>
        <row r="1054">
          <cell r="I1054" t="str">
            <v>MIRA LOMA: ADD 28.8MVAR SWITCHED CAPACITOR BANK (2)</v>
          </cell>
          <cell r="J1054">
            <v>42156</v>
          </cell>
          <cell r="K1054" t="str">
            <v>T. Yim</v>
          </cell>
          <cell r="M1054">
            <v>0</v>
          </cell>
          <cell r="N1054">
            <v>0</v>
          </cell>
          <cell r="O1054">
            <v>0</v>
          </cell>
          <cell r="P1054">
            <v>0</v>
          </cell>
          <cell r="Q1054">
            <v>0</v>
          </cell>
          <cell r="R1054">
            <v>0</v>
          </cell>
          <cell r="S1054">
            <v>0</v>
          </cell>
          <cell r="T1054">
            <v>350000</v>
          </cell>
          <cell r="U1054">
            <v>400000</v>
          </cell>
          <cell r="V1054">
            <v>0</v>
          </cell>
          <cell r="W1054">
            <v>0</v>
          </cell>
        </row>
        <row r="1055">
          <cell r="I1055" t="str">
            <v>VALLEY 'AB' : INSTALL 46.8MVAR CAPACITOR (1)</v>
          </cell>
          <cell r="J1055">
            <v>42156</v>
          </cell>
          <cell r="K1055" t="str">
            <v>T. Yim</v>
          </cell>
          <cell r="M1055">
            <v>0</v>
          </cell>
          <cell r="N1055">
            <v>0</v>
          </cell>
          <cell r="O1055">
            <v>0</v>
          </cell>
          <cell r="P1055">
            <v>0</v>
          </cell>
          <cell r="Q1055">
            <v>0</v>
          </cell>
          <cell r="R1055">
            <v>0</v>
          </cell>
          <cell r="S1055">
            <v>0</v>
          </cell>
          <cell r="T1055">
            <v>550000</v>
          </cell>
          <cell r="U1055">
            <v>450000</v>
          </cell>
          <cell r="V1055">
            <v>0</v>
          </cell>
          <cell r="W1055">
            <v>0</v>
          </cell>
        </row>
        <row r="1056">
          <cell r="I1056" t="str">
            <v>VALLEY 'AB' : INSTALL 46.8MVAR CAPACITOR (1)</v>
          </cell>
          <cell r="J1056">
            <v>40330</v>
          </cell>
          <cell r="K1056" t="str">
            <v>T. Yim</v>
          </cell>
          <cell r="M1056">
            <v>0</v>
          </cell>
          <cell r="N1056">
            <v>0</v>
          </cell>
          <cell r="O1056">
            <v>0</v>
          </cell>
          <cell r="P1056">
            <v>370000</v>
          </cell>
          <cell r="Q1056">
            <v>0</v>
          </cell>
          <cell r="R1056">
            <v>0</v>
          </cell>
          <cell r="S1056">
            <v>0</v>
          </cell>
          <cell r="T1056">
            <v>0</v>
          </cell>
          <cell r="U1056">
            <v>0</v>
          </cell>
          <cell r="V1056">
            <v>0</v>
          </cell>
          <cell r="W1056">
            <v>0</v>
          </cell>
        </row>
        <row r="1057">
          <cell r="H1057" t="str">
            <v>800062892</v>
          </cell>
          <cell r="I1057" t="str">
            <v>VALLEY 'AB' : INSTALL 46.8MVAR CAPACITOR (1)</v>
          </cell>
          <cell r="J1057">
            <v>39965</v>
          </cell>
          <cell r="K1057" t="str">
            <v>T. Yim</v>
          </cell>
          <cell r="M1057">
            <v>0</v>
          </cell>
          <cell r="N1057">
            <v>0</v>
          </cell>
          <cell r="O1057">
            <v>583000</v>
          </cell>
          <cell r="P1057">
            <v>0</v>
          </cell>
          <cell r="Q1057">
            <v>0</v>
          </cell>
          <cell r="R1057">
            <v>0</v>
          </cell>
          <cell r="S1057">
            <v>0</v>
          </cell>
          <cell r="T1057">
            <v>0</v>
          </cell>
          <cell r="U1057">
            <v>0</v>
          </cell>
          <cell r="V1057">
            <v>0</v>
          </cell>
          <cell r="W1057">
            <v>0</v>
          </cell>
        </row>
        <row r="1058">
          <cell r="I1058" t="str">
            <v>BARRE C ADD 1 28MVAR 66KV CAP BANK</v>
          </cell>
          <cell r="J1058">
            <v>42156</v>
          </cell>
          <cell r="K1058" t="str">
            <v>T. Yim</v>
          </cell>
          <cell r="M1058">
            <v>0</v>
          </cell>
          <cell r="N1058">
            <v>0</v>
          </cell>
          <cell r="O1058">
            <v>0</v>
          </cell>
          <cell r="P1058">
            <v>0</v>
          </cell>
          <cell r="Q1058">
            <v>0</v>
          </cell>
          <cell r="R1058">
            <v>0</v>
          </cell>
          <cell r="S1058">
            <v>0</v>
          </cell>
          <cell r="T1058">
            <v>350000</v>
          </cell>
          <cell r="U1058">
            <v>400000</v>
          </cell>
          <cell r="V1058">
            <v>0</v>
          </cell>
          <cell r="W1058">
            <v>0</v>
          </cell>
        </row>
        <row r="1059">
          <cell r="H1059" t="str">
            <v>800062976</v>
          </cell>
          <cell r="I1059" t="str">
            <v>BARRE AB ADD 1 28MVAR 66KV CAP BANK</v>
          </cell>
          <cell r="J1059">
            <v>39965</v>
          </cell>
          <cell r="K1059" t="str">
            <v>T. Yim</v>
          </cell>
          <cell r="M1059">
            <v>0</v>
          </cell>
          <cell r="N1059">
            <v>0</v>
          </cell>
          <cell r="O1059">
            <v>409000</v>
          </cell>
          <cell r="P1059">
            <v>0</v>
          </cell>
          <cell r="Q1059">
            <v>0</v>
          </cell>
          <cell r="R1059">
            <v>0</v>
          </cell>
          <cell r="S1059">
            <v>0</v>
          </cell>
          <cell r="T1059">
            <v>0</v>
          </cell>
          <cell r="U1059">
            <v>0</v>
          </cell>
          <cell r="V1059">
            <v>0</v>
          </cell>
          <cell r="W1059">
            <v>0</v>
          </cell>
        </row>
        <row r="1060">
          <cell r="I1060" t="str">
            <v>JOHANNA SUB: ADD 28.8MVAR SWITCHED CAPACITOR BANK</v>
          </cell>
          <cell r="J1060">
            <v>41426</v>
          </cell>
          <cell r="K1060" t="str">
            <v>T. Yim</v>
          </cell>
          <cell r="M1060">
            <v>0</v>
          </cell>
          <cell r="N1060">
            <v>0</v>
          </cell>
          <cell r="O1060">
            <v>0</v>
          </cell>
          <cell r="P1060">
            <v>0</v>
          </cell>
          <cell r="Q1060">
            <v>0</v>
          </cell>
          <cell r="R1060">
            <v>200000</v>
          </cell>
          <cell r="S1060">
            <v>450000</v>
          </cell>
          <cell r="T1060">
            <v>0</v>
          </cell>
          <cell r="U1060">
            <v>0</v>
          </cell>
          <cell r="V1060">
            <v>0</v>
          </cell>
          <cell r="W1060">
            <v>0</v>
          </cell>
        </row>
        <row r="1061">
          <cell r="I1061" t="str">
            <v>SANTIAGO ADD 1 28MVAR 66KV CAP BANK</v>
          </cell>
          <cell r="J1061">
            <v>42522</v>
          </cell>
          <cell r="K1061" t="str">
            <v>T. Yim</v>
          </cell>
          <cell r="M1061">
            <v>0</v>
          </cell>
          <cell r="N1061">
            <v>0</v>
          </cell>
          <cell r="O1061">
            <v>0</v>
          </cell>
          <cell r="P1061">
            <v>0</v>
          </cell>
          <cell r="Q1061">
            <v>0</v>
          </cell>
          <cell r="R1061">
            <v>0</v>
          </cell>
          <cell r="S1061">
            <v>0</v>
          </cell>
          <cell r="T1061">
            <v>0</v>
          </cell>
          <cell r="U1061">
            <v>200000</v>
          </cell>
          <cell r="V1061">
            <v>300000</v>
          </cell>
          <cell r="W1061">
            <v>0</v>
          </cell>
        </row>
        <row r="1062">
          <cell r="I1062" t="str">
            <v>SANTIAGO SUB: ADD 28.8MVAR SWITCHED CAPACITOR BANK</v>
          </cell>
          <cell r="J1062">
            <v>41426</v>
          </cell>
          <cell r="K1062" t="str">
            <v>T. Yim</v>
          </cell>
          <cell r="M1062">
            <v>0</v>
          </cell>
          <cell r="N1062">
            <v>0</v>
          </cell>
          <cell r="O1062">
            <v>0</v>
          </cell>
          <cell r="P1062">
            <v>0</v>
          </cell>
          <cell r="Q1062">
            <v>0</v>
          </cell>
          <cell r="R1062">
            <v>0</v>
          </cell>
          <cell r="S1062">
            <v>0</v>
          </cell>
          <cell r="T1062">
            <v>0</v>
          </cell>
          <cell r="U1062">
            <v>0</v>
          </cell>
          <cell r="V1062">
            <v>0</v>
          </cell>
          <cell r="W1062">
            <v>0</v>
          </cell>
        </row>
        <row r="1063">
          <cell r="I1063" t="str">
            <v>WOODVILLE SUB: INSTALL 14.4MVAR</v>
          </cell>
          <cell r="J1063">
            <v>42522</v>
          </cell>
          <cell r="K1063" t="str">
            <v>T. Yim</v>
          </cell>
          <cell r="M1063">
            <v>0</v>
          </cell>
          <cell r="N1063">
            <v>0</v>
          </cell>
          <cell r="O1063">
            <v>0</v>
          </cell>
          <cell r="P1063">
            <v>0</v>
          </cell>
          <cell r="Q1063">
            <v>0</v>
          </cell>
          <cell r="R1063">
            <v>0</v>
          </cell>
          <cell r="S1063">
            <v>0</v>
          </cell>
          <cell r="T1063">
            <v>0</v>
          </cell>
          <cell r="U1063">
            <v>150000</v>
          </cell>
          <cell r="V1063">
            <v>300000</v>
          </cell>
          <cell r="W1063">
            <v>0</v>
          </cell>
        </row>
        <row r="1064">
          <cell r="H1064" t="str">
            <v>800063203</v>
          </cell>
          <cell r="I1064" t="str">
            <v>COLONIA SUB: INSTALL 14.4MVAR</v>
          </cell>
          <cell r="J1064">
            <v>39600</v>
          </cell>
          <cell r="K1064" t="str">
            <v>T. Yim</v>
          </cell>
          <cell r="M1064">
            <v>0</v>
          </cell>
          <cell r="N1064">
            <v>0</v>
          </cell>
          <cell r="O1064">
            <v>0</v>
          </cell>
          <cell r="P1064">
            <v>0</v>
          </cell>
          <cell r="Q1064">
            <v>0</v>
          </cell>
          <cell r="R1064">
            <v>0</v>
          </cell>
          <cell r="S1064">
            <v>0</v>
          </cell>
          <cell r="T1064">
            <v>0</v>
          </cell>
          <cell r="U1064">
            <v>0</v>
          </cell>
          <cell r="V1064">
            <v>0</v>
          </cell>
          <cell r="W1064">
            <v>0</v>
          </cell>
        </row>
        <row r="1065">
          <cell r="I1065" t="str">
            <v>FILLMORE SUB: ADD 28.8MVAR SWITCHED CAPACITOR BANK</v>
          </cell>
          <cell r="J1065">
            <v>41791</v>
          </cell>
          <cell r="K1065" t="str">
            <v>T. Yim</v>
          </cell>
          <cell r="M1065">
            <v>0</v>
          </cell>
          <cell r="N1065">
            <v>0</v>
          </cell>
          <cell r="O1065">
            <v>0</v>
          </cell>
          <cell r="P1065">
            <v>0</v>
          </cell>
          <cell r="Q1065">
            <v>0</v>
          </cell>
          <cell r="R1065">
            <v>0</v>
          </cell>
          <cell r="S1065">
            <v>200000</v>
          </cell>
          <cell r="T1065">
            <v>500000</v>
          </cell>
          <cell r="U1065">
            <v>0</v>
          </cell>
          <cell r="V1065">
            <v>0</v>
          </cell>
          <cell r="W1065">
            <v>0</v>
          </cell>
        </row>
        <row r="1066">
          <cell r="I1066" t="str">
            <v>HERITAGE: ADD 28.8MVAR SWITCHED CAPACITOR BANK</v>
          </cell>
          <cell r="J1066">
            <v>42522</v>
          </cell>
          <cell r="K1066" t="str">
            <v>T. Yim</v>
          </cell>
          <cell r="M1066">
            <v>0</v>
          </cell>
          <cell r="N1066">
            <v>0</v>
          </cell>
          <cell r="O1066">
            <v>0</v>
          </cell>
          <cell r="P1066">
            <v>0</v>
          </cell>
          <cell r="Q1066">
            <v>0</v>
          </cell>
          <cell r="R1066">
            <v>0</v>
          </cell>
          <cell r="S1066">
            <v>0</v>
          </cell>
          <cell r="T1066">
            <v>0</v>
          </cell>
          <cell r="U1066">
            <v>150000</v>
          </cell>
          <cell r="V1066">
            <v>600000</v>
          </cell>
          <cell r="W1066">
            <v>0</v>
          </cell>
        </row>
        <row r="1067">
          <cell r="H1067" t="str">
            <v>800063479</v>
          </cell>
          <cell r="I1067" t="str">
            <v>CANYON ADD 28MVAR</v>
          </cell>
          <cell r="J1067">
            <v>39600</v>
          </cell>
          <cell r="K1067" t="str">
            <v>T. Yim</v>
          </cell>
          <cell r="M1067">
            <v>0</v>
          </cell>
          <cell r="N1067">
            <v>0</v>
          </cell>
          <cell r="O1067">
            <v>0</v>
          </cell>
          <cell r="P1067">
            <v>0</v>
          </cell>
          <cell r="Q1067">
            <v>0</v>
          </cell>
          <cell r="R1067">
            <v>0</v>
          </cell>
          <cell r="S1067">
            <v>0</v>
          </cell>
          <cell r="T1067">
            <v>0</v>
          </cell>
          <cell r="U1067">
            <v>0</v>
          </cell>
          <cell r="V1067">
            <v>0</v>
          </cell>
          <cell r="W1067">
            <v>0</v>
          </cell>
        </row>
        <row r="1068">
          <cell r="H1068" t="str">
            <v>800063636</v>
          </cell>
          <cell r="I1068" t="str">
            <v>IVYGLEN SUB: INSTALL 28MVAR</v>
          </cell>
          <cell r="J1068">
            <v>39600</v>
          </cell>
          <cell r="K1068" t="str">
            <v>T. Yim</v>
          </cell>
          <cell r="M1068">
            <v>0</v>
          </cell>
          <cell r="N1068">
            <v>0</v>
          </cell>
          <cell r="O1068">
            <v>0</v>
          </cell>
          <cell r="P1068">
            <v>0</v>
          </cell>
          <cell r="Q1068">
            <v>0</v>
          </cell>
          <cell r="R1068">
            <v>0</v>
          </cell>
          <cell r="S1068">
            <v>0</v>
          </cell>
          <cell r="T1068">
            <v>0</v>
          </cell>
          <cell r="U1068">
            <v>0</v>
          </cell>
          <cell r="V1068">
            <v>0</v>
          </cell>
          <cell r="W1068">
            <v>0</v>
          </cell>
        </row>
        <row r="1069">
          <cell r="I1069" t="str">
            <v>SAN BERNARDINO: ADD 28.8MVAR SWITCHED CAPACITOR BANK (1)</v>
          </cell>
          <cell r="J1069">
            <v>41791</v>
          </cell>
          <cell r="K1069" t="str">
            <v>T. Yim</v>
          </cell>
          <cell r="M1069">
            <v>0</v>
          </cell>
          <cell r="N1069">
            <v>0</v>
          </cell>
          <cell r="O1069">
            <v>0</v>
          </cell>
          <cell r="P1069">
            <v>0</v>
          </cell>
          <cell r="Q1069">
            <v>0</v>
          </cell>
          <cell r="R1069">
            <v>0</v>
          </cell>
          <cell r="S1069">
            <v>350000</v>
          </cell>
          <cell r="T1069">
            <v>400000</v>
          </cell>
          <cell r="U1069">
            <v>0</v>
          </cell>
          <cell r="V1069">
            <v>0</v>
          </cell>
          <cell r="W1069">
            <v>0</v>
          </cell>
        </row>
        <row r="1070">
          <cell r="I1070" t="str">
            <v>SAN BERNARDINO: ADD 28.8MVAR SWITCHED CAPACITOR BANK (1)</v>
          </cell>
          <cell r="J1070">
            <v>40330</v>
          </cell>
          <cell r="K1070" t="str">
            <v>T. Yim</v>
          </cell>
          <cell r="M1070">
            <v>0</v>
          </cell>
          <cell r="N1070">
            <v>0</v>
          </cell>
          <cell r="O1070">
            <v>0</v>
          </cell>
          <cell r="P1070">
            <v>0</v>
          </cell>
          <cell r="Q1070">
            <v>0</v>
          </cell>
          <cell r="R1070">
            <v>0</v>
          </cell>
          <cell r="S1070">
            <v>0</v>
          </cell>
          <cell r="T1070">
            <v>0</v>
          </cell>
          <cell r="U1070">
            <v>0</v>
          </cell>
          <cell r="V1070">
            <v>0</v>
          </cell>
          <cell r="W1070">
            <v>0</v>
          </cell>
        </row>
        <row r="1071">
          <cell r="I1071" t="str">
            <v>SUN CITY: INSTALL 1-28MVAR CAPACITOR        BANK.</v>
          </cell>
          <cell r="J1071">
            <v>41426</v>
          </cell>
          <cell r="K1071" t="str">
            <v>T. Yim</v>
          </cell>
          <cell r="M1071">
            <v>0</v>
          </cell>
          <cell r="N1071">
            <v>0</v>
          </cell>
          <cell r="O1071">
            <v>0</v>
          </cell>
          <cell r="P1071">
            <v>0</v>
          </cell>
          <cell r="Q1071">
            <v>0</v>
          </cell>
          <cell r="R1071">
            <v>520000</v>
          </cell>
          <cell r="S1071">
            <v>1045000</v>
          </cell>
          <cell r="T1071">
            <v>0</v>
          </cell>
          <cell r="U1071">
            <v>0</v>
          </cell>
          <cell r="V1071">
            <v>0</v>
          </cell>
          <cell r="W1071">
            <v>0</v>
          </cell>
        </row>
        <row r="1072">
          <cell r="I1072" t="str">
            <v>MURIETTA: ADD 28.8MVAR SWITCHED CAPACITOR BANK</v>
          </cell>
          <cell r="J1072">
            <v>42522</v>
          </cell>
          <cell r="K1072" t="str">
            <v>T. Yim</v>
          </cell>
          <cell r="M1072">
            <v>0</v>
          </cell>
          <cell r="N1072">
            <v>0</v>
          </cell>
          <cell r="O1072">
            <v>0</v>
          </cell>
          <cell r="P1072">
            <v>0</v>
          </cell>
          <cell r="Q1072">
            <v>0</v>
          </cell>
          <cell r="R1072">
            <v>0</v>
          </cell>
          <cell r="S1072">
            <v>0</v>
          </cell>
          <cell r="T1072">
            <v>0</v>
          </cell>
          <cell r="U1072">
            <v>300000</v>
          </cell>
          <cell r="V1072">
            <v>600000</v>
          </cell>
          <cell r="W1072">
            <v>0</v>
          </cell>
        </row>
        <row r="1073">
          <cell r="H1073" t="str">
            <v>800063737</v>
          </cell>
          <cell r="I1073" t="str">
            <v>TENAJA ADD 1 46.8MVAR 115KV CAP BANK</v>
          </cell>
          <cell r="J1073">
            <v>40330</v>
          </cell>
          <cell r="K1073" t="str">
            <v>T. Yim</v>
          </cell>
          <cell r="M1073">
            <v>0</v>
          </cell>
          <cell r="N1073">
            <v>0</v>
          </cell>
          <cell r="O1073">
            <v>300000</v>
          </cell>
          <cell r="P1073">
            <v>600000</v>
          </cell>
          <cell r="Q1073">
            <v>0</v>
          </cell>
          <cell r="R1073">
            <v>0</v>
          </cell>
          <cell r="S1073">
            <v>0</v>
          </cell>
          <cell r="T1073">
            <v>0</v>
          </cell>
          <cell r="U1073">
            <v>0</v>
          </cell>
          <cell r="V1073">
            <v>0</v>
          </cell>
          <cell r="W1073">
            <v>0</v>
          </cell>
        </row>
        <row r="1074">
          <cell r="O1074">
            <v>2592000</v>
          </cell>
          <cell r="P1074">
            <v>2795000</v>
          </cell>
          <cell r="Q1074">
            <v>1260000</v>
          </cell>
          <cell r="R1074">
            <v>1590000</v>
          </cell>
          <cell r="S1074">
            <v>3608807.0428908262</v>
          </cell>
          <cell r="T1074">
            <v>3663548.2766976841</v>
          </cell>
          <cell r="U1074">
            <v>3480000</v>
          </cell>
          <cell r="V1074">
            <v>2400000</v>
          </cell>
          <cell r="W1074">
            <v>0</v>
          </cell>
        </row>
        <row r="1075">
          <cell r="H1075" t="str">
            <v>800062885</v>
          </cell>
          <cell r="I1075" t="str">
            <v>MIRA LOMA: ADD TWO 500KV CB'S TO NO. 3AA BANK.  ADD NORTH   500KV BUS DIFFERENTIAL RELAYS.  MODIFY 3AA BANK PROTECTION. ADD TWO SEL-352LBFB RELAYS AND MODIFY EXISTING 500KV &amp;      200KV LBFB RELAY SCHEMESM</v>
          </cell>
          <cell r="J1075">
            <v>39965</v>
          </cell>
          <cell r="K1075" t="str">
            <v>S. Ghoraishi</v>
          </cell>
          <cell r="M1075">
            <v>100</v>
          </cell>
          <cell r="N1075">
            <v>100</v>
          </cell>
          <cell r="O1075">
            <v>2622567.79</v>
          </cell>
          <cell r="P1075">
            <v>0</v>
          </cell>
          <cell r="Q1075">
            <v>0</v>
          </cell>
          <cell r="R1075">
            <v>0</v>
          </cell>
          <cell r="S1075">
            <v>0</v>
          </cell>
          <cell r="T1075">
            <v>0</v>
          </cell>
          <cell r="U1075">
            <v>0</v>
          </cell>
          <cell r="V1075">
            <v>0</v>
          </cell>
          <cell r="W1075">
            <v>0</v>
          </cell>
        </row>
        <row r="1076">
          <cell r="O1076">
            <v>2622567.79</v>
          </cell>
          <cell r="P1076">
            <v>0</v>
          </cell>
          <cell r="Q1076">
            <v>0</v>
          </cell>
          <cell r="R1076">
            <v>0</v>
          </cell>
          <cell r="S1076">
            <v>0</v>
          </cell>
          <cell r="T1076">
            <v>0</v>
          </cell>
          <cell r="U1076">
            <v>0</v>
          </cell>
          <cell r="V1076">
            <v>0</v>
          </cell>
          <cell r="W1076">
            <v>0</v>
          </cell>
        </row>
        <row r="1077">
          <cell r="H1077" t="str">
            <v>800060744</v>
          </cell>
          <cell r="I1077" t="str">
            <v>SUB TRANS: SAUGUS-NEWHALL # 3 - REMOVE 6 BIG CREEK TOWERS,  2-H-FRAME, 1 RISER, 4300 CIR. FT. OF 605 &amp; 1/2 H.S. SKYLINE.INSTALL 7-ENG POLES, 4300 CIR.FT. OF 954 &amp; 2 POLE SWITCHES.</v>
          </cell>
          <cell r="J1077">
            <v>39600</v>
          </cell>
          <cell r="K1077" t="str">
            <v>S. Ghoraishi</v>
          </cell>
          <cell r="M1077">
            <v>0</v>
          </cell>
          <cell r="N1077">
            <v>0</v>
          </cell>
          <cell r="O1077">
            <v>0</v>
          </cell>
          <cell r="P1077">
            <v>0</v>
          </cell>
          <cell r="Q1077">
            <v>0</v>
          </cell>
          <cell r="R1077">
            <v>0</v>
          </cell>
          <cell r="S1077">
            <v>0</v>
          </cell>
          <cell r="T1077">
            <v>0</v>
          </cell>
          <cell r="U1077">
            <v>0</v>
          </cell>
          <cell r="V1077">
            <v>0</v>
          </cell>
          <cell r="W1077">
            <v>0</v>
          </cell>
        </row>
        <row r="1078">
          <cell r="H1078" t="str">
            <v>800060745</v>
          </cell>
          <cell r="I1078" t="str">
            <v>SUB TRANS: SAUGUS-NEWHALL # 3 - INSTALL 1-75' POLE, 933     CIR.FT. 653F ACSR. INSTALL 7952 CIR.FT. 954 ACSR ON EXISTINGTOWERS &amp; 4361 CIR.FT. OF 954 ACSR ON NEW TSP'S TO RISER.</v>
          </cell>
          <cell r="J1078">
            <v>39600</v>
          </cell>
          <cell r="K1078" t="str">
            <v>S. Ghoraishi</v>
          </cell>
          <cell r="M1078">
            <v>0</v>
          </cell>
          <cell r="N1078">
            <v>0</v>
          </cell>
          <cell r="O1078">
            <v>0</v>
          </cell>
          <cell r="P1078">
            <v>0</v>
          </cell>
          <cell r="Q1078">
            <v>0</v>
          </cell>
          <cell r="R1078">
            <v>0</v>
          </cell>
          <cell r="S1078">
            <v>0</v>
          </cell>
          <cell r="T1078">
            <v>0</v>
          </cell>
          <cell r="U1078">
            <v>0</v>
          </cell>
          <cell r="V1078">
            <v>0</v>
          </cell>
          <cell r="W1078">
            <v>0</v>
          </cell>
        </row>
        <row r="1079">
          <cell r="H1079" t="str">
            <v>800060848</v>
          </cell>
          <cell r="I1079" t="str">
            <v>SAUGUS-NEWHALL #1&amp;#2 66KV LINE: RE-CABLE BOTH CIRCUITS.     EACH UG CIRCUIT IS 13,157' REPLACING 1750 KCMIL WITH        2000 SEGMENTED COPPER.</v>
          </cell>
          <cell r="J1079">
            <v>39600</v>
          </cell>
          <cell r="K1079" t="str">
            <v>S. Ghoraishi</v>
          </cell>
          <cell r="M1079">
            <v>0</v>
          </cell>
          <cell r="N1079">
            <v>0</v>
          </cell>
          <cell r="O1079">
            <v>0</v>
          </cell>
          <cell r="P1079">
            <v>0</v>
          </cell>
          <cell r="Q1079">
            <v>0</v>
          </cell>
          <cell r="R1079">
            <v>0</v>
          </cell>
          <cell r="S1079">
            <v>0</v>
          </cell>
          <cell r="T1079">
            <v>0</v>
          </cell>
          <cell r="U1079">
            <v>0</v>
          </cell>
          <cell r="V1079">
            <v>0</v>
          </cell>
          <cell r="W1079">
            <v>0</v>
          </cell>
        </row>
        <row r="1080">
          <cell r="H1080" t="str">
            <v>800060849</v>
          </cell>
          <cell r="I1080" t="str">
            <v>SUB TRANS: SAUGUS-NEWHALL # 3 -FROM NEWHALL SUB TO RISER @  ORCHARD VILLAGE &amp; NEWHALL AVE. INSTALL 1 VAULT, 414 CIR. FT.OF NEW SUBSTRUCTURE, INSTALL 6,800 CIR. FT. OF NEW CABLE.</v>
          </cell>
          <cell r="J1080">
            <v>39600</v>
          </cell>
          <cell r="K1080" t="str">
            <v>S. Ghoraishi</v>
          </cell>
          <cell r="M1080">
            <v>0</v>
          </cell>
          <cell r="N1080">
            <v>0</v>
          </cell>
          <cell r="O1080">
            <v>0</v>
          </cell>
          <cell r="P1080">
            <v>0</v>
          </cell>
          <cell r="Q1080">
            <v>0</v>
          </cell>
          <cell r="R1080">
            <v>0</v>
          </cell>
          <cell r="S1080">
            <v>0</v>
          </cell>
          <cell r="T1080">
            <v>0</v>
          </cell>
          <cell r="U1080">
            <v>0</v>
          </cell>
          <cell r="V1080">
            <v>0</v>
          </cell>
          <cell r="W1080">
            <v>0</v>
          </cell>
        </row>
        <row r="1081">
          <cell r="H1081" t="str">
            <v>800062718</v>
          </cell>
          <cell r="I1081" t="str">
            <v>SAUGUS: INSTALL 1-66KV POSITION.</v>
          </cell>
          <cell r="J1081">
            <v>39600</v>
          </cell>
          <cell r="K1081" t="str">
            <v>S. Ghoraishi</v>
          </cell>
          <cell r="M1081">
            <v>0</v>
          </cell>
          <cell r="N1081">
            <v>0</v>
          </cell>
          <cell r="O1081">
            <v>0</v>
          </cell>
          <cell r="P1081">
            <v>0</v>
          </cell>
          <cell r="Q1081">
            <v>0</v>
          </cell>
          <cell r="R1081">
            <v>0</v>
          </cell>
          <cell r="S1081">
            <v>0</v>
          </cell>
          <cell r="T1081">
            <v>0</v>
          </cell>
          <cell r="U1081">
            <v>0</v>
          </cell>
          <cell r="V1081">
            <v>0</v>
          </cell>
          <cell r="W1081">
            <v>0</v>
          </cell>
        </row>
        <row r="1082">
          <cell r="H1082" t="str">
            <v>800061957</v>
          </cell>
          <cell r="I1082" t="str">
            <v>NEWHALL: INSTALL 1-66KV CIRCUIT POSITION.</v>
          </cell>
          <cell r="J1082">
            <v>39600</v>
          </cell>
          <cell r="K1082" t="str">
            <v>S. Ghoraishi</v>
          </cell>
          <cell r="M1082">
            <v>0</v>
          </cell>
          <cell r="N1082">
            <v>0</v>
          </cell>
          <cell r="O1082">
            <v>0</v>
          </cell>
          <cell r="P1082">
            <v>0</v>
          </cell>
          <cell r="Q1082">
            <v>0</v>
          </cell>
          <cell r="R1082">
            <v>0</v>
          </cell>
          <cell r="S1082">
            <v>0</v>
          </cell>
          <cell r="T1082">
            <v>0</v>
          </cell>
          <cell r="U1082">
            <v>0</v>
          </cell>
          <cell r="V1082">
            <v>0</v>
          </cell>
          <cell r="W1082">
            <v>0</v>
          </cell>
        </row>
        <row r="1083">
          <cell r="O1083">
            <v>0</v>
          </cell>
          <cell r="P1083">
            <v>0</v>
          </cell>
          <cell r="Q1083">
            <v>0</v>
          </cell>
          <cell r="R1083">
            <v>0</v>
          </cell>
          <cell r="S1083">
            <v>0</v>
          </cell>
          <cell r="T1083">
            <v>0</v>
          </cell>
          <cell r="U1083">
            <v>0</v>
          </cell>
          <cell r="V1083">
            <v>0</v>
          </cell>
          <cell r="W1083">
            <v>0</v>
          </cell>
        </row>
        <row r="1084">
          <cell r="I1084" t="str">
            <v>ELLIS-FAIRVIEW-GISLER 66KV: W/ HARBOR BLVD ON SUNFLOWER AVE TO GISLER SUB, COSTA MESA RECABLING EXISTING 1750KCMIL AL UGIN THE ELLIS-GISLER SECTION TO 2000CU</v>
          </cell>
          <cell r="J1084">
            <v>41061</v>
          </cell>
          <cell r="K1084" t="e">
            <v>#N/A</v>
          </cell>
          <cell r="M1084">
            <v>0</v>
          </cell>
          <cell r="N1084">
            <v>0</v>
          </cell>
          <cell r="O1084">
            <v>0</v>
          </cell>
          <cell r="P1084">
            <v>0</v>
          </cell>
          <cell r="Q1084">
            <v>897000</v>
          </cell>
          <cell r="R1084">
            <v>676000</v>
          </cell>
          <cell r="S1084">
            <v>0</v>
          </cell>
          <cell r="T1084">
            <v>0</v>
          </cell>
          <cell r="U1084">
            <v>0</v>
          </cell>
          <cell r="V1084">
            <v>0</v>
          </cell>
          <cell r="W1084">
            <v>0</v>
          </cell>
        </row>
        <row r="1085">
          <cell r="O1085">
            <v>0</v>
          </cell>
          <cell r="P1085">
            <v>0</v>
          </cell>
          <cell r="Q1085">
            <v>897000</v>
          </cell>
          <cell r="R1085">
            <v>676000</v>
          </cell>
          <cell r="S1085">
            <v>0</v>
          </cell>
          <cell r="T1085">
            <v>0</v>
          </cell>
          <cell r="U1085">
            <v>0</v>
          </cell>
          <cell r="V1085">
            <v>0</v>
          </cell>
          <cell r="W1085">
            <v>0</v>
          </cell>
        </row>
        <row r="1086">
          <cell r="I1086" t="str">
            <v>JOHANNA- CHESTNUT-WASHINGTON 66KV LINE: OPEN SHIELDS ON THE 0.45 ILE SECTON OF 1750 UG ON THE JOHANNA- CHESTNUT SECTION OF THE LINE</v>
          </cell>
          <cell r="J1086">
            <v>40634</v>
          </cell>
          <cell r="K1086" t="e">
            <v>#N/A</v>
          </cell>
          <cell r="M1086">
            <v>0</v>
          </cell>
          <cell r="N1086">
            <v>0</v>
          </cell>
          <cell r="O1086">
            <v>0</v>
          </cell>
          <cell r="P1086">
            <v>0</v>
          </cell>
          <cell r="Q1086">
            <v>617000</v>
          </cell>
          <cell r="R1086">
            <v>0</v>
          </cell>
          <cell r="S1086">
            <v>0</v>
          </cell>
          <cell r="T1086">
            <v>0</v>
          </cell>
          <cell r="U1086">
            <v>0</v>
          </cell>
          <cell r="V1086">
            <v>0</v>
          </cell>
          <cell r="W1086">
            <v>0</v>
          </cell>
        </row>
        <row r="1087">
          <cell r="O1087">
            <v>0</v>
          </cell>
          <cell r="P1087">
            <v>0</v>
          </cell>
          <cell r="Q1087">
            <v>617000</v>
          </cell>
          <cell r="R1087">
            <v>0</v>
          </cell>
          <cell r="S1087">
            <v>0</v>
          </cell>
          <cell r="T1087">
            <v>0</v>
          </cell>
          <cell r="U1087">
            <v>0</v>
          </cell>
          <cell r="V1087">
            <v>0</v>
          </cell>
          <cell r="W1087">
            <v>0</v>
          </cell>
        </row>
        <row r="1088">
          <cell r="H1088" t="str">
            <v>T003</v>
          </cell>
          <cell r="I1088" t="str">
            <v>VARIOUS SUBSTATONS: INSTALL FIRE MITIGATION FACILITIES IN   VARIOUS AA &amp; A SUBSTATIONS.</v>
          </cell>
          <cell r="J1088">
            <v>43465</v>
          </cell>
          <cell r="K1088" t="str">
            <v>S. Ghoraishi</v>
          </cell>
          <cell r="M1088">
            <v>100</v>
          </cell>
          <cell r="N1088">
            <v>100</v>
          </cell>
          <cell r="O1088">
            <v>2070000</v>
          </cell>
          <cell r="P1088">
            <v>2140000</v>
          </cell>
          <cell r="Q1088">
            <v>2200000</v>
          </cell>
          <cell r="R1088">
            <v>2270000</v>
          </cell>
          <cell r="S1088">
            <v>2340000</v>
          </cell>
          <cell r="T1088">
            <v>2410000</v>
          </cell>
          <cell r="U1088">
            <v>2490000</v>
          </cell>
          <cell r="V1088">
            <v>2570000</v>
          </cell>
          <cell r="W1088">
            <v>2650000</v>
          </cell>
        </row>
        <row r="1089">
          <cell r="O1089">
            <v>2070000</v>
          </cell>
          <cell r="P1089">
            <v>2140000</v>
          </cell>
          <cell r="Q1089">
            <v>2200000</v>
          </cell>
          <cell r="R1089">
            <v>2270000</v>
          </cell>
          <cell r="S1089">
            <v>2340000</v>
          </cell>
          <cell r="T1089">
            <v>2410000</v>
          </cell>
          <cell r="U1089">
            <v>2490000</v>
          </cell>
          <cell r="V1089">
            <v>2570000</v>
          </cell>
          <cell r="W1089">
            <v>2650000</v>
          </cell>
        </row>
        <row r="1090">
          <cell r="H1090" t="str">
            <v>800059840</v>
          </cell>
          <cell r="I1090" t="str">
            <v>ETIWANDA-DECLEZ NO. 1 66KV:  RECABLE 5,973 CKT FT. OF       1750 AL WITH 2000 CU UNDERGROUND CABLE FROM TSP 923E TO TSP 923E TO TSP 937E. ETIWANDA-DECELZ NO.2: RECABLE 607 CKT FT. OF 1750 AL W/2000 CU UG CABLE FROM TSP 935E TO RISER PED.</v>
          </cell>
          <cell r="J1090">
            <v>40695</v>
          </cell>
          <cell r="K1090" t="str">
            <v>S. Ghoraishi</v>
          </cell>
          <cell r="M1090">
            <v>0</v>
          </cell>
          <cell r="N1090">
            <v>0</v>
          </cell>
          <cell r="O1090">
            <v>0</v>
          </cell>
          <cell r="P1090">
            <v>1500000</v>
          </cell>
          <cell r="Q1090">
            <v>1316178.3122702639</v>
          </cell>
          <cell r="R1090">
            <v>0</v>
          </cell>
          <cell r="S1090">
            <v>0</v>
          </cell>
          <cell r="T1090">
            <v>0</v>
          </cell>
          <cell r="U1090">
            <v>0</v>
          </cell>
          <cell r="V1090">
            <v>0</v>
          </cell>
          <cell r="W1090">
            <v>0</v>
          </cell>
        </row>
        <row r="1091">
          <cell r="H1091">
            <v>800060663</v>
          </cell>
          <cell r="I1091" t="str">
            <v>Garnet-Santa Rosa 115kv</v>
          </cell>
          <cell r="J1091">
            <v>40695</v>
          </cell>
          <cell r="K1091" t="str">
            <v>S. Ghoraishi</v>
          </cell>
          <cell r="N1091">
            <v>0</v>
          </cell>
          <cell r="O1091">
            <v>0</v>
          </cell>
          <cell r="P1091">
            <v>0</v>
          </cell>
          <cell r="Q1091">
            <v>0</v>
          </cell>
          <cell r="R1091">
            <v>0</v>
          </cell>
          <cell r="S1091">
            <v>0</v>
          </cell>
          <cell r="T1091">
            <v>0</v>
          </cell>
          <cell r="U1091">
            <v>0</v>
          </cell>
          <cell r="V1091">
            <v>0</v>
          </cell>
          <cell r="W1091">
            <v>0</v>
          </cell>
        </row>
        <row r="1092">
          <cell r="H1092">
            <v>800063296</v>
          </cell>
          <cell r="I1092" t="str">
            <v>DECLEZ: INSTALL A 66KV TERMINATION PEDESTAL IN THE          EXISTING #1 POSITION.</v>
          </cell>
          <cell r="J1092">
            <v>40695</v>
          </cell>
          <cell r="K1092" t="str">
            <v>S. Ghoraishi</v>
          </cell>
          <cell r="M1092">
            <v>0</v>
          </cell>
          <cell r="N1092">
            <v>0</v>
          </cell>
          <cell r="O1092">
            <v>0</v>
          </cell>
          <cell r="P1092">
            <v>20000</v>
          </cell>
          <cell r="Q1092">
            <v>62000</v>
          </cell>
          <cell r="R1092">
            <v>0</v>
          </cell>
          <cell r="S1092">
            <v>0</v>
          </cell>
          <cell r="T1092">
            <v>0</v>
          </cell>
          <cell r="U1092">
            <v>0</v>
          </cell>
          <cell r="V1092">
            <v>0</v>
          </cell>
          <cell r="W1092">
            <v>0</v>
          </cell>
        </row>
        <row r="1093">
          <cell r="O1093">
            <v>0</v>
          </cell>
          <cell r="P1093">
            <v>1520000</v>
          </cell>
          <cell r="Q1093">
            <v>1378178.3122702639</v>
          </cell>
          <cell r="R1093">
            <v>0</v>
          </cell>
          <cell r="S1093">
            <v>0</v>
          </cell>
          <cell r="T1093">
            <v>0</v>
          </cell>
          <cell r="U1093">
            <v>0</v>
          </cell>
          <cell r="V1093">
            <v>0</v>
          </cell>
          <cell r="W1093">
            <v>0</v>
          </cell>
        </row>
        <row r="1094">
          <cell r="H1094" t="str">
            <v>800062652</v>
          </cell>
          <cell r="I1094" t="str">
            <v>RECTOR: ADD 1-220/66KV 280 MVA TRANSFORMER UNIT &amp;           REPLACE 2-66KV CIRCUIT BREAKER AT POS. #11.</v>
          </cell>
          <cell r="J1094">
            <v>40695</v>
          </cell>
          <cell r="K1094" t="str">
            <v>T. Yim</v>
          </cell>
          <cell r="M1094">
            <v>0</v>
          </cell>
          <cell r="N1094">
            <v>0</v>
          </cell>
          <cell r="O1094">
            <v>0</v>
          </cell>
          <cell r="P1094">
            <v>3370000</v>
          </cell>
          <cell r="Q1094">
            <v>4718000</v>
          </cell>
          <cell r="R1094">
            <v>0</v>
          </cell>
          <cell r="S1094">
            <v>0</v>
          </cell>
          <cell r="T1094">
            <v>0</v>
          </cell>
          <cell r="U1094">
            <v>0</v>
          </cell>
          <cell r="V1094">
            <v>0</v>
          </cell>
          <cell r="W1094">
            <v>0</v>
          </cell>
        </row>
        <row r="1095">
          <cell r="O1095">
            <v>0</v>
          </cell>
          <cell r="P1095">
            <v>3370000</v>
          </cell>
          <cell r="Q1095">
            <v>4718000</v>
          </cell>
          <cell r="R1095">
            <v>0</v>
          </cell>
          <cell r="S1095">
            <v>0</v>
          </cell>
          <cell r="T1095">
            <v>0</v>
          </cell>
          <cell r="U1095">
            <v>0</v>
          </cell>
          <cell r="V1095">
            <v>0</v>
          </cell>
          <cell r="W1095">
            <v>0</v>
          </cell>
        </row>
        <row r="1096">
          <cell r="I1096" t="str">
            <v>SPRINGVILLE: REPLACE #2 BANK AND INSTALL 1-66KV GROUND      BANK AND INSTALL RELAYS</v>
          </cell>
          <cell r="J1096">
            <v>40695</v>
          </cell>
          <cell r="K1096" t="str">
            <v>T. Yim</v>
          </cell>
          <cell r="M1096">
            <v>0</v>
          </cell>
          <cell r="N1096">
            <v>0</v>
          </cell>
          <cell r="O1096">
            <v>0</v>
          </cell>
          <cell r="P1096">
            <v>710000</v>
          </cell>
          <cell r="Q1096">
            <v>7000000</v>
          </cell>
          <cell r="R1096">
            <v>0</v>
          </cell>
          <cell r="S1096">
            <v>0</v>
          </cell>
          <cell r="T1096">
            <v>0</v>
          </cell>
          <cell r="U1096">
            <v>0</v>
          </cell>
          <cell r="V1096">
            <v>0</v>
          </cell>
          <cell r="W1096">
            <v>0</v>
          </cell>
        </row>
        <row r="1097">
          <cell r="O1097">
            <v>0</v>
          </cell>
          <cell r="P1097">
            <v>710000</v>
          </cell>
          <cell r="Q1097">
            <v>7000000</v>
          </cell>
          <cell r="R1097">
            <v>0</v>
          </cell>
          <cell r="S1097">
            <v>0</v>
          </cell>
          <cell r="T1097">
            <v>0</v>
          </cell>
          <cell r="U1097">
            <v>0</v>
          </cell>
          <cell r="V1097">
            <v>0</v>
          </cell>
          <cell r="W1097">
            <v>0</v>
          </cell>
        </row>
        <row r="1098">
          <cell r="H1098" t="str">
            <v>800059819</v>
          </cell>
          <cell r="I1098" t="str">
            <v>ALDER-DECLEZ 66KV: BUNDLE 5,158 CIRCUIT FEET OF EXISTING    1750KCMIL UG CABLE TO CORRECT N-1 OVERLOAD</v>
          </cell>
          <cell r="J1098">
            <v>40330</v>
          </cell>
          <cell r="K1098" t="str">
            <v>S.V. Murthy</v>
          </cell>
          <cell r="M1098">
            <v>0</v>
          </cell>
          <cell r="N1098">
            <v>0</v>
          </cell>
          <cell r="O1098">
            <v>427000</v>
          </cell>
          <cell r="P1098">
            <v>913000</v>
          </cell>
          <cell r="Q1098">
            <v>0</v>
          </cell>
          <cell r="R1098">
            <v>0</v>
          </cell>
          <cell r="S1098">
            <v>0</v>
          </cell>
          <cell r="T1098">
            <v>0</v>
          </cell>
          <cell r="U1098">
            <v>0</v>
          </cell>
          <cell r="V1098">
            <v>0</v>
          </cell>
          <cell r="W1098">
            <v>0</v>
          </cell>
        </row>
        <row r="1099">
          <cell r="O1099">
            <v>427000</v>
          </cell>
          <cell r="P1099">
            <v>913000</v>
          </cell>
          <cell r="Q1099">
            <v>0</v>
          </cell>
          <cell r="R1099">
            <v>0</v>
          </cell>
          <cell r="S1099">
            <v>0</v>
          </cell>
          <cell r="T1099">
            <v>0</v>
          </cell>
          <cell r="U1099">
            <v>0</v>
          </cell>
          <cell r="V1099">
            <v>0</v>
          </cell>
          <cell r="W1099">
            <v>0</v>
          </cell>
        </row>
        <row r="1100">
          <cell r="I1100" t="str">
            <v>CARDIFF-DEL ROSA 66KV: WATERMAN AVE BETWEEN 9TH STREET &amp;    CARDIFF SUB, CITY OF SAN BERNARDINO: BUNDLE 5561 FEET OF    EXISTING 1750KCMIL</v>
          </cell>
          <cell r="J1100">
            <v>41791</v>
          </cell>
          <cell r="K1100" t="e">
            <v>#N/A</v>
          </cell>
          <cell r="M1100">
            <v>0</v>
          </cell>
          <cell r="N1100">
            <v>0</v>
          </cell>
          <cell r="O1100">
            <v>0</v>
          </cell>
          <cell r="P1100">
            <v>0</v>
          </cell>
          <cell r="Q1100">
            <v>0</v>
          </cell>
          <cell r="R1100">
            <v>0</v>
          </cell>
          <cell r="S1100">
            <v>286000</v>
          </cell>
          <cell r="T1100">
            <v>448000</v>
          </cell>
          <cell r="U1100">
            <v>0</v>
          </cell>
          <cell r="V1100">
            <v>0</v>
          </cell>
          <cell r="W1100">
            <v>0</v>
          </cell>
        </row>
        <row r="1101">
          <cell r="O1101">
            <v>0</v>
          </cell>
          <cell r="P1101">
            <v>0</v>
          </cell>
          <cell r="Q1101">
            <v>0</v>
          </cell>
          <cell r="R1101">
            <v>0</v>
          </cell>
          <cell r="S1101">
            <v>286000</v>
          </cell>
          <cell r="T1101">
            <v>448000</v>
          </cell>
          <cell r="U1101">
            <v>0</v>
          </cell>
          <cell r="V1101">
            <v>0</v>
          </cell>
          <cell r="W1101">
            <v>0</v>
          </cell>
        </row>
        <row r="1102">
          <cell r="H1102" t="str">
            <v>800060319</v>
          </cell>
          <cell r="I1102" t="str">
            <v>CENTER-DOWNEYMED-STEWART 66KV: RECONDUCTOR 336 &amp; 4/0 TO 954 SAC.</v>
          </cell>
          <cell r="J1102">
            <v>40695</v>
          </cell>
          <cell r="K1102" t="e">
            <v>#N/A</v>
          </cell>
          <cell r="M1102">
            <v>0</v>
          </cell>
          <cell r="N1102">
            <v>0</v>
          </cell>
          <cell r="O1102">
            <v>0</v>
          </cell>
          <cell r="P1102">
            <v>0</v>
          </cell>
          <cell r="Q1102">
            <v>926000</v>
          </cell>
          <cell r="R1102">
            <v>0</v>
          </cell>
          <cell r="S1102">
            <v>0</v>
          </cell>
          <cell r="T1102">
            <v>0</v>
          </cell>
          <cell r="U1102">
            <v>0</v>
          </cell>
          <cell r="V1102">
            <v>0</v>
          </cell>
          <cell r="W1102">
            <v>0</v>
          </cell>
        </row>
        <row r="1103">
          <cell r="O1103">
            <v>0</v>
          </cell>
          <cell r="P1103">
            <v>0</v>
          </cell>
          <cell r="Q1103">
            <v>926000</v>
          </cell>
          <cell r="R1103">
            <v>0</v>
          </cell>
          <cell r="S1103">
            <v>0</v>
          </cell>
          <cell r="T1103">
            <v>0</v>
          </cell>
          <cell r="U1103">
            <v>0</v>
          </cell>
          <cell r="V1103">
            <v>0</v>
          </cell>
          <cell r="W1103">
            <v>0</v>
          </cell>
        </row>
        <row r="1104">
          <cell r="I1104" t="str">
            <v>CENTER-STEWART 66KV: RECONDUCTOR 336 &amp; 4/0 TO 954 SAC.</v>
          </cell>
          <cell r="J1104">
            <v>41061</v>
          </cell>
          <cell r="K1104" t="e">
            <v>#N/A</v>
          </cell>
          <cell r="M1104">
            <v>0</v>
          </cell>
          <cell r="N1104">
            <v>0</v>
          </cell>
          <cell r="O1104">
            <v>0</v>
          </cell>
          <cell r="P1104">
            <v>0</v>
          </cell>
          <cell r="Q1104">
            <v>0</v>
          </cell>
          <cell r="R1104">
            <v>829000</v>
          </cell>
          <cell r="S1104">
            <v>0</v>
          </cell>
          <cell r="T1104">
            <v>0</v>
          </cell>
          <cell r="U1104">
            <v>0</v>
          </cell>
          <cell r="V1104">
            <v>0</v>
          </cell>
          <cell r="W1104">
            <v>0</v>
          </cell>
        </row>
        <row r="1105">
          <cell r="O1105">
            <v>0</v>
          </cell>
          <cell r="P1105">
            <v>0</v>
          </cell>
          <cell r="Q1105">
            <v>0</v>
          </cell>
          <cell r="R1105">
            <v>829000</v>
          </cell>
          <cell r="S1105">
            <v>0</v>
          </cell>
          <cell r="T1105">
            <v>0</v>
          </cell>
          <cell r="U1105">
            <v>0</v>
          </cell>
          <cell r="V1105">
            <v>0</v>
          </cell>
          <cell r="W1105">
            <v>0</v>
          </cell>
        </row>
        <row r="1106">
          <cell r="I1106" t="str">
            <v>DIAMOND BAR-SOPIPE-TROPHY 66KV, CHINO-DIAMOND BAR-GANESHA   66KV: RECONDUCTOR APPROX. 2550' OF 4/0 CU CONDUCTOR TO 954  SAC ON THE DIAMOND BAR-SOPIPE-TROPHY 66KV T/L TO RELIEVE N-1OVERLOAD CONDITION ON THAT LINE.</v>
          </cell>
          <cell r="J1106">
            <v>41791</v>
          </cell>
          <cell r="K1106" t="e">
            <v>#N/A</v>
          </cell>
          <cell r="M1106">
            <v>0</v>
          </cell>
          <cell r="N1106">
            <v>0</v>
          </cell>
          <cell r="O1106">
            <v>0</v>
          </cell>
          <cell r="P1106">
            <v>0</v>
          </cell>
          <cell r="Q1106">
            <v>0</v>
          </cell>
          <cell r="R1106">
            <v>0</v>
          </cell>
          <cell r="S1106">
            <v>0</v>
          </cell>
          <cell r="T1106">
            <v>289000</v>
          </cell>
          <cell r="U1106">
            <v>0</v>
          </cell>
          <cell r="V1106">
            <v>0</v>
          </cell>
          <cell r="W1106">
            <v>0</v>
          </cell>
        </row>
        <row r="1107">
          <cell r="O1107">
            <v>0</v>
          </cell>
          <cell r="P1107">
            <v>0</v>
          </cell>
          <cell r="Q1107">
            <v>0</v>
          </cell>
          <cell r="R1107">
            <v>0</v>
          </cell>
          <cell r="S1107">
            <v>0</v>
          </cell>
          <cell r="T1107">
            <v>289000</v>
          </cell>
          <cell r="U1107">
            <v>0</v>
          </cell>
          <cell r="V1107">
            <v>0</v>
          </cell>
          <cell r="W1107">
            <v>0</v>
          </cell>
        </row>
        <row r="1108">
          <cell r="I1108" t="str">
            <v>JOHANNA-CABRILLO-FAIRVIEW-JOHNAIR 66KV U.G.: OPEN SHIELDS   ON THE 1.48 MILES OF 1750 KCMIL U.G. ON THE JOHANNA-FAIRVIEWSECTON OF THE LINE.</v>
          </cell>
          <cell r="J1108">
            <v>39965</v>
          </cell>
          <cell r="K1108" t="str">
            <v>S. Ghoraishi</v>
          </cell>
          <cell r="M1108">
            <v>0</v>
          </cell>
          <cell r="N1108">
            <v>0</v>
          </cell>
          <cell r="O1108">
            <v>38000</v>
          </cell>
          <cell r="P1108">
            <v>0</v>
          </cell>
          <cell r="Q1108">
            <v>0</v>
          </cell>
          <cell r="R1108">
            <v>0</v>
          </cell>
          <cell r="S1108">
            <v>0</v>
          </cell>
          <cell r="T1108">
            <v>0</v>
          </cell>
          <cell r="U1108">
            <v>0</v>
          </cell>
          <cell r="V1108">
            <v>0</v>
          </cell>
          <cell r="W1108">
            <v>0</v>
          </cell>
        </row>
        <row r="1109">
          <cell r="O1109">
            <v>38000</v>
          </cell>
          <cell r="P1109">
            <v>0</v>
          </cell>
          <cell r="Q1109">
            <v>0</v>
          </cell>
          <cell r="R1109">
            <v>0</v>
          </cell>
          <cell r="S1109">
            <v>0</v>
          </cell>
          <cell r="T1109">
            <v>0</v>
          </cell>
          <cell r="U1109">
            <v>0</v>
          </cell>
          <cell r="V1109">
            <v>0</v>
          </cell>
          <cell r="W1109">
            <v>0</v>
          </cell>
        </row>
        <row r="1110">
          <cell r="I1110" t="str">
            <v>LA CIENEGA-BEVERLY-CULVER 66KV T/L: LA CIENEGA-BEVERLY-     COLORADO-MWD 66KV (ADJACENT LINE): REMOVE AND REPLACE       EXISTING 1750 KCMIL ALUMINUM CABLE WITH NEW 2000 KCMIL      COPPER CABLE (BEVERLY LEG ONLY)</v>
          </cell>
          <cell r="J1110">
            <v>40695</v>
          </cell>
          <cell r="K1110" t="e">
            <v>#N/A</v>
          </cell>
          <cell r="M1110">
            <v>0</v>
          </cell>
          <cell r="N1110">
            <v>0</v>
          </cell>
          <cell r="O1110">
            <v>0</v>
          </cell>
          <cell r="P1110">
            <v>2046000</v>
          </cell>
          <cell r="Q1110">
            <v>294000</v>
          </cell>
          <cell r="R1110">
            <v>0</v>
          </cell>
          <cell r="S1110">
            <v>0</v>
          </cell>
          <cell r="T1110">
            <v>0</v>
          </cell>
          <cell r="U1110">
            <v>0</v>
          </cell>
          <cell r="V1110">
            <v>0</v>
          </cell>
          <cell r="W1110">
            <v>0</v>
          </cell>
        </row>
        <row r="1111">
          <cell r="O1111">
            <v>0</v>
          </cell>
          <cell r="P1111">
            <v>2046000</v>
          </cell>
          <cell r="Q1111">
            <v>294000</v>
          </cell>
          <cell r="R1111">
            <v>0</v>
          </cell>
          <cell r="S1111">
            <v>0</v>
          </cell>
          <cell r="T1111">
            <v>0</v>
          </cell>
          <cell r="U1111">
            <v>0</v>
          </cell>
          <cell r="V1111">
            <v>0</v>
          </cell>
          <cell r="W1111">
            <v>0</v>
          </cell>
        </row>
        <row r="1112">
          <cell r="I1112" t="str">
            <v>MESA-NARROWS 66/KV T/L: RECONDUCTOR .31 MILES OF 4/0 TO     954 SAC.</v>
          </cell>
          <cell r="J1112">
            <v>40299</v>
          </cell>
          <cell r="K1112" t="e">
            <v>#N/A</v>
          </cell>
          <cell r="M1112">
            <v>0</v>
          </cell>
          <cell r="N1112">
            <v>0</v>
          </cell>
          <cell r="O1112">
            <v>30000</v>
          </cell>
          <cell r="P1112">
            <v>98000</v>
          </cell>
          <cell r="Q1112">
            <v>0</v>
          </cell>
          <cell r="R1112">
            <v>0</v>
          </cell>
          <cell r="S1112">
            <v>0</v>
          </cell>
          <cell r="T1112">
            <v>0</v>
          </cell>
          <cell r="U1112">
            <v>0</v>
          </cell>
          <cell r="V1112">
            <v>0</v>
          </cell>
          <cell r="W1112">
            <v>0</v>
          </cell>
        </row>
        <row r="1113">
          <cell r="O1113">
            <v>30000</v>
          </cell>
          <cell r="P1113">
            <v>98000</v>
          </cell>
          <cell r="Q1113">
            <v>0</v>
          </cell>
          <cell r="R1113">
            <v>0</v>
          </cell>
          <cell r="S1113">
            <v>0</v>
          </cell>
          <cell r="T1113">
            <v>0</v>
          </cell>
          <cell r="U1113">
            <v>0</v>
          </cell>
          <cell r="V1113">
            <v>0</v>
          </cell>
          <cell r="W1113">
            <v>0</v>
          </cell>
        </row>
        <row r="1114">
          <cell r="I1114" t="str">
            <v>MESA-RUSH 66KVL OPEN SHIELDS ON 1250 UG SECTION</v>
          </cell>
          <cell r="J1114">
            <v>42156</v>
          </cell>
          <cell r="K1114" t="e">
            <v>#N/A</v>
          </cell>
          <cell r="M1114">
            <v>0</v>
          </cell>
          <cell r="N1114">
            <v>0</v>
          </cell>
          <cell r="O1114">
            <v>0</v>
          </cell>
          <cell r="P1114">
            <v>0</v>
          </cell>
          <cell r="Q1114">
            <v>0</v>
          </cell>
          <cell r="R1114">
            <v>0</v>
          </cell>
          <cell r="S1114">
            <v>0</v>
          </cell>
          <cell r="T1114">
            <v>0</v>
          </cell>
          <cell r="U1114">
            <v>45000</v>
          </cell>
          <cell r="V1114">
            <v>0</v>
          </cell>
          <cell r="W1114">
            <v>0</v>
          </cell>
        </row>
        <row r="1115">
          <cell r="O1115">
            <v>0</v>
          </cell>
          <cell r="P1115">
            <v>0</v>
          </cell>
          <cell r="Q1115">
            <v>0</v>
          </cell>
          <cell r="R1115">
            <v>0</v>
          </cell>
          <cell r="S1115">
            <v>0</v>
          </cell>
          <cell r="T1115">
            <v>0</v>
          </cell>
          <cell r="U1115">
            <v>45000</v>
          </cell>
          <cell r="V1115">
            <v>0</v>
          </cell>
          <cell r="W1115">
            <v>0</v>
          </cell>
        </row>
        <row r="1116">
          <cell r="I1116" t="str">
            <v>MIRA LOMA-CORONA #2 66KV: CONSTRUCT A NEW 66KV LINE FROM    MIRA LOMA STATION TO CORONA SUB.</v>
          </cell>
          <cell r="J1116">
            <v>40695</v>
          </cell>
          <cell r="K1116" t="e">
            <v>#N/A</v>
          </cell>
          <cell r="M1116">
            <v>0</v>
          </cell>
          <cell r="N1116">
            <v>0</v>
          </cell>
          <cell r="O1116">
            <v>0</v>
          </cell>
          <cell r="P1116">
            <v>3170000</v>
          </cell>
          <cell r="Q1116">
            <v>319000</v>
          </cell>
          <cell r="R1116">
            <v>0</v>
          </cell>
          <cell r="S1116">
            <v>0</v>
          </cell>
          <cell r="T1116">
            <v>0</v>
          </cell>
          <cell r="U1116">
            <v>0</v>
          </cell>
          <cell r="V1116">
            <v>0</v>
          </cell>
          <cell r="W1116">
            <v>0</v>
          </cell>
        </row>
        <row r="1117">
          <cell r="I1117" t="str">
            <v>MIRA LOMA-CORONA #2 66KV: CONSTRUCT A NEW 66KV LINE FROM    MIRA LOMA STATION TO CORONA SUB.</v>
          </cell>
          <cell r="J1117">
            <v>40695</v>
          </cell>
          <cell r="K1117" t="e">
            <v>#N/A</v>
          </cell>
          <cell r="M1117">
            <v>0</v>
          </cell>
          <cell r="N1117">
            <v>0</v>
          </cell>
          <cell r="O1117">
            <v>0</v>
          </cell>
          <cell r="P1117">
            <v>586000</v>
          </cell>
          <cell r="Q1117">
            <v>404000</v>
          </cell>
          <cell r="R1117">
            <v>0</v>
          </cell>
          <cell r="S1117">
            <v>0</v>
          </cell>
          <cell r="T1117">
            <v>0</v>
          </cell>
          <cell r="U1117">
            <v>0</v>
          </cell>
          <cell r="V1117">
            <v>0</v>
          </cell>
          <cell r="W1117">
            <v>0</v>
          </cell>
        </row>
        <row r="1118">
          <cell r="I1118" t="str">
            <v>MIRA LOMA: EQUIP 1-66KV POSITION FOR NEW 66KV LINE TO CORONASUB</v>
          </cell>
          <cell r="J1118">
            <v>40695</v>
          </cell>
          <cell r="K1118" t="e">
            <v>#N/A</v>
          </cell>
          <cell r="M1118">
            <v>0</v>
          </cell>
          <cell r="N1118">
            <v>0</v>
          </cell>
          <cell r="O1118">
            <v>0</v>
          </cell>
          <cell r="P1118">
            <v>305000</v>
          </cell>
          <cell r="Q1118">
            <v>385000</v>
          </cell>
          <cell r="R1118">
            <v>0</v>
          </cell>
          <cell r="S1118">
            <v>0</v>
          </cell>
          <cell r="T1118">
            <v>0</v>
          </cell>
          <cell r="U1118">
            <v>0</v>
          </cell>
          <cell r="V1118">
            <v>0</v>
          </cell>
          <cell r="W1118">
            <v>0</v>
          </cell>
        </row>
        <row r="1119">
          <cell r="I1119" t="str">
            <v>CORONA: INSTALL AND EQUIP 1-66KV POSITION</v>
          </cell>
          <cell r="J1119">
            <v>40695</v>
          </cell>
          <cell r="K1119" t="e">
            <v>#N/A</v>
          </cell>
          <cell r="M1119">
            <v>0</v>
          </cell>
          <cell r="N1119">
            <v>0</v>
          </cell>
          <cell r="O1119">
            <v>0</v>
          </cell>
          <cell r="P1119">
            <v>400000</v>
          </cell>
          <cell r="Q1119">
            <v>280000</v>
          </cell>
          <cell r="R1119">
            <v>0</v>
          </cell>
          <cell r="S1119">
            <v>0</v>
          </cell>
          <cell r="T1119">
            <v>0</v>
          </cell>
          <cell r="U1119">
            <v>0</v>
          </cell>
          <cell r="V1119">
            <v>0</v>
          </cell>
          <cell r="W1119">
            <v>0</v>
          </cell>
        </row>
        <row r="1120">
          <cell r="O1120">
            <v>0</v>
          </cell>
          <cell r="P1120">
            <v>4461000</v>
          </cell>
          <cell r="Q1120">
            <v>1388000</v>
          </cell>
          <cell r="R1120">
            <v>0</v>
          </cell>
          <cell r="S1120">
            <v>0</v>
          </cell>
          <cell r="T1120">
            <v>0</v>
          </cell>
          <cell r="U1120">
            <v>0</v>
          </cell>
          <cell r="V1120">
            <v>0</v>
          </cell>
          <cell r="W1120">
            <v>0</v>
          </cell>
        </row>
        <row r="1121">
          <cell r="H1121" t="str">
            <v>800060749</v>
          </cell>
          <cell r="I1121" t="str">
            <v>MOORPARK-NEWBURY 66KV: STRING NEW 66KV SOURCE LINE TO       NEWBURY SUB.</v>
          </cell>
          <cell r="J1121">
            <v>40695</v>
          </cell>
          <cell r="K1121" t="str">
            <v>S. Ghoraishi</v>
          </cell>
          <cell r="M1121">
            <v>0</v>
          </cell>
          <cell r="N1121">
            <v>0</v>
          </cell>
          <cell r="O1121">
            <v>5876000.0000000009</v>
          </cell>
          <cell r="P1121">
            <v>3226000</v>
          </cell>
          <cell r="Q1121">
            <v>0</v>
          </cell>
          <cell r="R1121">
            <v>0</v>
          </cell>
          <cell r="S1121">
            <v>0</v>
          </cell>
          <cell r="T1121">
            <v>0</v>
          </cell>
          <cell r="U1121">
            <v>0</v>
          </cell>
          <cell r="V1121">
            <v>0</v>
          </cell>
          <cell r="W1121">
            <v>0</v>
          </cell>
        </row>
        <row r="1122">
          <cell r="H1122" t="str">
            <v>800062768</v>
          </cell>
          <cell r="I1122" t="str">
            <v>MOORPARK: INSTALL NEW 66KV LINE POSITION TO TERMINATE NEW   MOORPARK-NEWBURY LINE. PROVIDE PROTECTION EQUIPMENT AS      REQUIRED.</v>
          </cell>
          <cell r="J1122">
            <v>40695</v>
          </cell>
          <cell r="K1122" t="str">
            <v>S. Ghoraishi</v>
          </cell>
          <cell r="M1122">
            <v>0</v>
          </cell>
          <cell r="N1122">
            <v>0</v>
          </cell>
          <cell r="O1122">
            <v>540584.80000000005</v>
          </cell>
          <cell r="P1122">
            <v>13000</v>
          </cell>
          <cell r="Q1122">
            <v>0</v>
          </cell>
          <cell r="R1122">
            <v>0</v>
          </cell>
          <cell r="S1122">
            <v>0</v>
          </cell>
          <cell r="T1122">
            <v>0</v>
          </cell>
          <cell r="U1122">
            <v>0</v>
          </cell>
          <cell r="V1122">
            <v>0</v>
          </cell>
          <cell r="W1122">
            <v>0</v>
          </cell>
        </row>
        <row r="1123">
          <cell r="I1123" t="str">
            <v>IT Work Element:  Moorpark-Newbury 66 kV Project: New 954 SAC 66 kV Source Line.</v>
          </cell>
          <cell r="J1123">
            <v>40543</v>
          </cell>
          <cell r="N1123">
            <v>0</v>
          </cell>
          <cell r="O1123">
            <v>0</v>
          </cell>
        </row>
        <row r="1124">
          <cell r="H1124" t="str">
            <v>800063208</v>
          </cell>
          <cell r="I1124" t="str">
            <v>NEWBURY: CONSTRUCT NEW 66KV LINE POSITION</v>
          </cell>
          <cell r="J1124">
            <v>40695</v>
          </cell>
          <cell r="K1124" t="str">
            <v>S. Ghoraishi</v>
          </cell>
          <cell r="M1124">
            <v>0</v>
          </cell>
          <cell r="N1124">
            <v>0</v>
          </cell>
          <cell r="O1124">
            <v>313080</v>
          </cell>
          <cell r="P1124">
            <v>89000</v>
          </cell>
          <cell r="Q1124">
            <v>0</v>
          </cell>
          <cell r="R1124">
            <v>0</v>
          </cell>
          <cell r="S1124">
            <v>0</v>
          </cell>
          <cell r="T1124">
            <v>0</v>
          </cell>
          <cell r="U1124">
            <v>0</v>
          </cell>
          <cell r="V1124">
            <v>0</v>
          </cell>
          <cell r="W1124">
            <v>0</v>
          </cell>
        </row>
        <row r="1125">
          <cell r="O1125">
            <v>6729664.8000000007</v>
          </cell>
          <cell r="P1125">
            <v>3328000</v>
          </cell>
          <cell r="Q1125">
            <v>0</v>
          </cell>
          <cell r="R1125">
            <v>0</v>
          </cell>
          <cell r="S1125">
            <v>0</v>
          </cell>
          <cell r="T1125">
            <v>0</v>
          </cell>
          <cell r="U1125">
            <v>0</v>
          </cell>
          <cell r="V1125">
            <v>0</v>
          </cell>
          <cell r="W1125">
            <v>0</v>
          </cell>
        </row>
        <row r="1126">
          <cell r="I1126" t="str">
            <v>PADUA-CUCAMONGA 66KV, PADUA-CUCAMONGA-ORANGE PRODUCT 66KV:  RECONDUCTOR 2.4 MILES OF 653 TO 954 CONDUCTOR TO RELIEVE AN N-1 OVERLOAD CONDITON ON THE PADUA-CUCAMONGA 66KV T/L.</v>
          </cell>
          <cell r="J1126">
            <v>40695</v>
          </cell>
          <cell r="K1126" t="e">
            <v>#N/A</v>
          </cell>
          <cell r="M1126">
            <v>0</v>
          </cell>
          <cell r="N1126">
            <v>0</v>
          </cell>
          <cell r="O1126">
            <v>0</v>
          </cell>
          <cell r="P1126">
            <v>0</v>
          </cell>
          <cell r="Q1126">
            <v>419000</v>
          </cell>
          <cell r="R1126">
            <v>0</v>
          </cell>
          <cell r="S1126">
            <v>0</v>
          </cell>
          <cell r="T1126">
            <v>0</v>
          </cell>
          <cell r="U1126">
            <v>0</v>
          </cell>
          <cell r="V1126">
            <v>0</v>
          </cell>
          <cell r="W1126">
            <v>0</v>
          </cell>
        </row>
        <row r="1127">
          <cell r="O1127">
            <v>0</v>
          </cell>
          <cell r="P1127">
            <v>0</v>
          </cell>
          <cell r="Q1127">
            <v>419000</v>
          </cell>
          <cell r="R1127">
            <v>0</v>
          </cell>
          <cell r="S1127">
            <v>0</v>
          </cell>
          <cell r="T1127">
            <v>0</v>
          </cell>
          <cell r="U1127">
            <v>0</v>
          </cell>
          <cell r="V1127">
            <v>0</v>
          </cell>
          <cell r="W1127">
            <v>0</v>
          </cell>
        </row>
        <row r="1128">
          <cell r="I1128" t="str">
            <v>VALLEY-MWD-STETSON: REBUILD AND RECONDUCTOR APPROX. 5.6 MILEOF 653 ACSR TO 954 SAC USING ENGINEERED AND LIGHT DUTY STEELPOLES.</v>
          </cell>
          <cell r="J1128">
            <v>42522</v>
          </cell>
          <cell r="K1128" t="e">
            <v>#N/A</v>
          </cell>
          <cell r="M1128">
            <v>0</v>
          </cell>
          <cell r="N1128">
            <v>0</v>
          </cell>
          <cell r="O1128">
            <v>0</v>
          </cell>
          <cell r="P1128">
            <v>0</v>
          </cell>
          <cell r="Q1128">
            <v>0</v>
          </cell>
          <cell r="R1128">
            <v>0</v>
          </cell>
          <cell r="S1128">
            <v>0</v>
          </cell>
          <cell r="T1128">
            <v>56000</v>
          </cell>
          <cell r="U1128">
            <v>1635000</v>
          </cell>
          <cell r="V1128">
            <v>3059000</v>
          </cell>
          <cell r="W1128">
            <v>0</v>
          </cell>
        </row>
        <row r="1129">
          <cell r="O1129">
            <v>0</v>
          </cell>
          <cell r="P1129">
            <v>0</v>
          </cell>
          <cell r="Q1129">
            <v>0</v>
          </cell>
          <cell r="R1129">
            <v>0</v>
          </cell>
          <cell r="S1129">
            <v>0</v>
          </cell>
          <cell r="T1129">
            <v>56000</v>
          </cell>
          <cell r="U1129">
            <v>1635000</v>
          </cell>
          <cell r="V1129">
            <v>3059000</v>
          </cell>
          <cell r="W1129">
            <v>0</v>
          </cell>
        </row>
        <row r="1130">
          <cell r="H1130" t="str">
            <v>800061545</v>
          </cell>
          <cell r="I1130" t="str">
            <v>VALLEY PAUBA 115KV LINE: DOUBLE CIRCUIT 22 MILES TO FORM VALLEY-PAUBA.</v>
          </cell>
          <cell r="J1130">
            <v>41061</v>
          </cell>
          <cell r="K1130" t="e">
            <v>#N/A</v>
          </cell>
          <cell r="M1130">
            <v>0</v>
          </cell>
          <cell r="N1130">
            <v>0</v>
          </cell>
          <cell r="O1130">
            <v>0</v>
          </cell>
          <cell r="P1130">
            <v>2931000</v>
          </cell>
          <cell r="Q1130">
            <v>9347000</v>
          </cell>
          <cell r="R1130">
            <v>5677000</v>
          </cell>
          <cell r="S1130">
            <v>0</v>
          </cell>
          <cell r="T1130">
            <v>0</v>
          </cell>
          <cell r="U1130">
            <v>0</v>
          </cell>
          <cell r="V1130">
            <v>0</v>
          </cell>
          <cell r="W1130">
            <v>0</v>
          </cell>
        </row>
        <row r="1131">
          <cell r="I1131" t="str">
            <v>VALLEY: CONSTRUCT/ EQUIP 115KV LINE POSITIONS AND PROVIDE   NECESSARY PROTECTION AT VALLEY SUB SOUTH 115KV BUS</v>
          </cell>
          <cell r="J1131">
            <v>41426</v>
          </cell>
          <cell r="K1131" t="e">
            <v>#N/A</v>
          </cell>
          <cell r="M1131">
            <v>0</v>
          </cell>
          <cell r="N1131">
            <v>0</v>
          </cell>
          <cell r="O1131">
            <v>0</v>
          </cell>
          <cell r="P1131">
            <v>0</v>
          </cell>
          <cell r="Q1131">
            <v>0</v>
          </cell>
          <cell r="R1131">
            <v>110000</v>
          </cell>
          <cell r="S1131">
            <v>1200000</v>
          </cell>
          <cell r="T1131">
            <v>0</v>
          </cell>
          <cell r="U1131">
            <v>0</v>
          </cell>
          <cell r="V1131">
            <v>0</v>
          </cell>
          <cell r="W1131">
            <v>0</v>
          </cell>
        </row>
        <row r="1132">
          <cell r="I1132" t="str">
            <v>IT Work Element:  Valley-Pauba 115kV Project: New 115kV Source line.</v>
          </cell>
          <cell r="J1132">
            <v>40695</v>
          </cell>
          <cell r="N1132">
            <v>0</v>
          </cell>
          <cell r="O1132">
            <v>0</v>
          </cell>
        </row>
        <row r="1133">
          <cell r="I1133" t="str">
            <v>PAUBA: CONSTRUCT/ EQUIP 115KV LINE POSITION AND PROVIDE     NECESSARY PROTECTION AT PAUBA 115KV BUS</v>
          </cell>
          <cell r="J1133">
            <v>41426</v>
          </cell>
          <cell r="K1133" t="e">
            <v>#N/A</v>
          </cell>
          <cell r="M1133">
            <v>0</v>
          </cell>
          <cell r="N1133">
            <v>0</v>
          </cell>
          <cell r="O1133">
            <v>0</v>
          </cell>
          <cell r="P1133">
            <v>0</v>
          </cell>
          <cell r="Q1133">
            <v>0</v>
          </cell>
          <cell r="R1133">
            <v>186000</v>
          </cell>
          <cell r="S1133">
            <v>545000</v>
          </cell>
          <cell r="T1133">
            <v>0</v>
          </cell>
          <cell r="U1133">
            <v>0</v>
          </cell>
          <cell r="V1133">
            <v>0</v>
          </cell>
          <cell r="W1133">
            <v>0</v>
          </cell>
        </row>
        <row r="1134">
          <cell r="O1134">
            <v>0</v>
          </cell>
          <cell r="P1134">
            <v>2931000</v>
          </cell>
          <cell r="Q1134">
            <v>9347000</v>
          </cell>
          <cell r="R1134">
            <v>5973000</v>
          </cell>
          <cell r="S1134">
            <v>1745000</v>
          </cell>
          <cell r="T1134">
            <v>0</v>
          </cell>
          <cell r="U1134">
            <v>0</v>
          </cell>
          <cell r="V1134">
            <v>0</v>
          </cell>
          <cell r="W1134">
            <v>0</v>
          </cell>
        </row>
        <row r="1135">
          <cell r="I1135" t="str">
            <v>VESTAL-BROWNING-DELANO RECONDUCTOR 2.1 MILES TO 954 SAC IN THE DELANO LEG.</v>
          </cell>
          <cell r="J1135">
            <v>42522</v>
          </cell>
          <cell r="K1135" t="e">
            <v>#N/A</v>
          </cell>
          <cell r="M1135">
            <v>0</v>
          </cell>
          <cell r="N1135">
            <v>0</v>
          </cell>
          <cell r="O1135">
            <v>0</v>
          </cell>
          <cell r="P1135">
            <v>0</v>
          </cell>
          <cell r="Q1135">
            <v>0</v>
          </cell>
          <cell r="R1135">
            <v>0</v>
          </cell>
          <cell r="S1135">
            <v>0</v>
          </cell>
          <cell r="T1135">
            <v>0</v>
          </cell>
          <cell r="U1135">
            <v>0</v>
          </cell>
          <cell r="V1135">
            <v>496000</v>
          </cell>
          <cell r="W1135">
            <v>0</v>
          </cell>
        </row>
        <row r="1136">
          <cell r="O1136">
            <v>0</v>
          </cell>
          <cell r="P1136">
            <v>0</v>
          </cell>
          <cell r="Q1136">
            <v>0</v>
          </cell>
          <cell r="R1136">
            <v>0</v>
          </cell>
          <cell r="S1136">
            <v>0</v>
          </cell>
          <cell r="T1136">
            <v>0</v>
          </cell>
          <cell r="U1136">
            <v>0</v>
          </cell>
          <cell r="V1136">
            <v>496000</v>
          </cell>
          <cell r="W1136">
            <v>0</v>
          </cell>
        </row>
        <row r="1137">
          <cell r="I1137" t="str">
            <v>VILLA PARK- LA VETA NO. 1 66KV U.G.: OPEN CABLE SHIELDS ON  .018 MILES OF 1750 KCMIL U.G. ON THE VILLA PARK- LA VETA    U.G. SECTION.</v>
          </cell>
          <cell r="J1137">
            <v>40695</v>
          </cell>
          <cell r="K1137" t="e">
            <v>#N/A</v>
          </cell>
          <cell r="M1137">
            <v>0</v>
          </cell>
          <cell r="N1137">
            <v>0</v>
          </cell>
          <cell r="O1137">
            <v>0</v>
          </cell>
          <cell r="P1137">
            <v>0</v>
          </cell>
          <cell r="Q1137">
            <v>29000</v>
          </cell>
          <cell r="R1137">
            <v>0</v>
          </cell>
          <cell r="S1137">
            <v>0</v>
          </cell>
          <cell r="T1137">
            <v>0</v>
          </cell>
          <cell r="U1137">
            <v>0</v>
          </cell>
          <cell r="V1137">
            <v>0</v>
          </cell>
          <cell r="W1137">
            <v>0</v>
          </cell>
        </row>
        <row r="1138">
          <cell r="O1138">
            <v>0</v>
          </cell>
          <cell r="P1138">
            <v>0</v>
          </cell>
          <cell r="Q1138">
            <v>29000</v>
          </cell>
          <cell r="R1138">
            <v>0</v>
          </cell>
          <cell r="S1138">
            <v>0</v>
          </cell>
          <cell r="T1138">
            <v>0</v>
          </cell>
          <cell r="U1138">
            <v>0</v>
          </cell>
          <cell r="V1138">
            <v>0</v>
          </cell>
          <cell r="W1138">
            <v>0</v>
          </cell>
        </row>
        <row r="1139">
          <cell r="I1139" t="str">
            <v>VISTA-BLOOMINGTON-CRESTMORE RECOND 66KV TO 336 ACSR IN THE GLEN AVON LEG.</v>
          </cell>
          <cell r="J1139">
            <v>41426</v>
          </cell>
          <cell r="K1139" t="e">
            <v>#N/A</v>
          </cell>
          <cell r="M1139">
            <v>0</v>
          </cell>
          <cell r="N1139">
            <v>0</v>
          </cell>
          <cell r="O1139">
            <v>0</v>
          </cell>
          <cell r="P1139">
            <v>0</v>
          </cell>
          <cell r="Q1139">
            <v>0</v>
          </cell>
          <cell r="R1139">
            <v>0</v>
          </cell>
          <cell r="S1139">
            <v>907000</v>
          </cell>
          <cell r="T1139">
            <v>0</v>
          </cell>
          <cell r="U1139">
            <v>0</v>
          </cell>
          <cell r="V1139">
            <v>0</v>
          </cell>
          <cell r="W1139">
            <v>0</v>
          </cell>
        </row>
        <row r="1140">
          <cell r="O1140">
            <v>0</v>
          </cell>
          <cell r="P1140">
            <v>0</v>
          </cell>
          <cell r="Q1140">
            <v>0</v>
          </cell>
          <cell r="R1140">
            <v>0</v>
          </cell>
          <cell r="S1140">
            <v>907000</v>
          </cell>
          <cell r="T1140">
            <v>0</v>
          </cell>
          <cell r="U1140">
            <v>0</v>
          </cell>
          <cell r="V1140">
            <v>0</v>
          </cell>
          <cell r="W1140">
            <v>0</v>
          </cell>
        </row>
        <row r="1141">
          <cell r="I1141" t="str">
            <v>WALNUT-NOGALES-RAILROAD NO.2 66KV T/L: RECONDUCTOR 2.2 MILESOF 4/0 CU TO 954 SAC.</v>
          </cell>
          <cell r="J1141">
            <v>40695</v>
          </cell>
          <cell r="K1141" t="e">
            <v>#N/A</v>
          </cell>
          <cell r="M1141">
            <v>0</v>
          </cell>
          <cell r="N1141">
            <v>0</v>
          </cell>
          <cell r="O1141">
            <v>0</v>
          </cell>
          <cell r="P1141">
            <v>120000</v>
          </cell>
          <cell r="Q1141">
            <v>300000</v>
          </cell>
          <cell r="R1141">
            <v>0</v>
          </cell>
          <cell r="S1141">
            <v>0</v>
          </cell>
          <cell r="T1141">
            <v>0</v>
          </cell>
          <cell r="U1141">
            <v>0</v>
          </cell>
          <cell r="V1141">
            <v>0</v>
          </cell>
          <cell r="W1141">
            <v>0</v>
          </cell>
        </row>
        <row r="1142">
          <cell r="O1142">
            <v>0</v>
          </cell>
          <cell r="P1142">
            <v>120000</v>
          </cell>
          <cell r="Q1142">
            <v>300000</v>
          </cell>
          <cell r="R1142">
            <v>0</v>
          </cell>
          <cell r="S1142">
            <v>0</v>
          </cell>
          <cell r="T1142">
            <v>0</v>
          </cell>
          <cell r="U1142">
            <v>0</v>
          </cell>
          <cell r="V1142">
            <v>0</v>
          </cell>
          <cell r="W1142">
            <v>0</v>
          </cell>
        </row>
        <row r="1143">
          <cell r="H1143" t="str">
            <v>800060574</v>
          </cell>
          <cell r="I1143" t="str">
            <v>DEVERS-MIRAGE 115KV SYSTEM: SPLIT THE DEVERS-MIRAGE 'A'     SYSTEM INTO SEPARATE SYSTEMS.  PROJECT REQUIRES CONSTRUCTIONOF ONE NEW 115KV SOURCE LINE AND VARIOUS SUBTRANSMISSION    LINE REARRANGEMENTS</v>
          </cell>
          <cell r="J1143">
            <v>40330</v>
          </cell>
          <cell r="K1143" t="str">
            <v>S. Zohary</v>
          </cell>
          <cell r="M1143">
            <v>0</v>
          </cell>
          <cell r="N1143">
            <v>0</v>
          </cell>
          <cell r="O1143">
            <v>4098990</v>
          </cell>
          <cell r="P1143">
            <v>1397000</v>
          </cell>
          <cell r="Q1143">
            <v>0</v>
          </cell>
          <cell r="R1143">
            <v>0</v>
          </cell>
          <cell r="S1143">
            <v>0</v>
          </cell>
          <cell r="T1143">
            <v>0</v>
          </cell>
          <cell r="U1143">
            <v>0</v>
          </cell>
          <cell r="V1143">
            <v>0</v>
          </cell>
          <cell r="W1143">
            <v>0</v>
          </cell>
        </row>
        <row r="1144">
          <cell r="H1144" t="str">
            <v>800062862</v>
          </cell>
          <cell r="I1144" t="str">
            <v>DEVERS: REPLACE 4-115KV CB'S, 2-115KV POS. 4&amp;2, 2-115KV CB  IN POS. #7.  UPGRADE PROTECTION AS REQUIRED.  INSTALL 2-SEL-352 BREAKER FAILURE &amp; 2-G.E. D-60 RELAYS &amp; 2-GE D60 DISTANCERELAYS</v>
          </cell>
          <cell r="J1144">
            <v>40330</v>
          </cell>
          <cell r="K1144" t="str">
            <v>S. Zohary</v>
          </cell>
          <cell r="M1144">
            <v>0</v>
          </cell>
          <cell r="N1144">
            <v>0</v>
          </cell>
          <cell r="O1144">
            <v>989733</v>
          </cell>
          <cell r="P1144">
            <v>0</v>
          </cell>
          <cell r="Q1144">
            <v>0</v>
          </cell>
          <cell r="R1144">
            <v>0</v>
          </cell>
          <cell r="S1144">
            <v>0</v>
          </cell>
          <cell r="T1144">
            <v>0</v>
          </cell>
          <cell r="U1144">
            <v>0</v>
          </cell>
          <cell r="V1144">
            <v>0</v>
          </cell>
          <cell r="W1144">
            <v>0</v>
          </cell>
        </row>
        <row r="1145">
          <cell r="H1145" t="str">
            <v>800063491</v>
          </cell>
          <cell r="I1145" t="str">
            <v>THORNHILL: INSTALL 1-G.E. D60 WITH IEEE C37.94 COMMUNICATIONINTERFACE FOR POTT/DTT. INSTALL SEL-311C RELAY</v>
          </cell>
          <cell r="J1145">
            <v>40330</v>
          </cell>
          <cell r="K1145" t="str">
            <v>S. Zohary</v>
          </cell>
          <cell r="M1145">
            <v>0</v>
          </cell>
          <cell r="N1145">
            <v>0</v>
          </cell>
          <cell r="O1145">
            <v>194088</v>
          </cell>
          <cell r="P1145">
            <v>0</v>
          </cell>
          <cell r="Q1145">
            <v>0</v>
          </cell>
          <cell r="R1145">
            <v>0</v>
          </cell>
          <cell r="S1145">
            <v>0</v>
          </cell>
          <cell r="T1145">
            <v>0</v>
          </cell>
          <cell r="U1145">
            <v>0</v>
          </cell>
          <cell r="V1145">
            <v>0</v>
          </cell>
          <cell r="W1145">
            <v>0</v>
          </cell>
        </row>
        <row r="1146">
          <cell r="H1146" t="str">
            <v>800063506</v>
          </cell>
          <cell r="I1146" t="str">
            <v>MIRAGE: RELOCATE JULIAN HINDS 220KV LINE TO POS. #1. RELOCATE DEVERS 220KV LINE TO POS. #2.  INSTALL 3RD "A" BANK IN POS. #6 IN 220KV RACK &amp; IN 115KV RACK.  INSTALL 1-115KV  POSITION FOR NEW 115KV INE. UPGRADE PROTECTION AS REQUIRED.</v>
          </cell>
          <cell r="J1146">
            <v>40330</v>
          </cell>
          <cell r="K1146" t="str">
            <v>S. Zohary</v>
          </cell>
          <cell r="M1146">
            <v>75</v>
          </cell>
          <cell r="N1146">
            <v>75</v>
          </cell>
          <cell r="O1146">
            <v>4800000</v>
          </cell>
          <cell r="P1146">
            <v>2870891.9311600002</v>
          </cell>
          <cell r="Q1146">
            <v>0</v>
          </cell>
          <cell r="R1146">
            <v>0</v>
          </cell>
          <cell r="S1146">
            <v>0</v>
          </cell>
          <cell r="T1146">
            <v>0</v>
          </cell>
          <cell r="U1146">
            <v>0</v>
          </cell>
          <cell r="V1146">
            <v>0</v>
          </cell>
          <cell r="W1146">
            <v>0</v>
          </cell>
        </row>
        <row r="1147">
          <cell r="H1147" t="str">
            <v>800063513</v>
          </cell>
          <cell r="I1147" t="str">
            <v>FARRELL: INSTALL 1-115KV LINE POSITION FOR GARNET 115KV LINEUPGRADE PROTECTION AS REQUIRED.</v>
          </cell>
          <cell r="J1147">
            <v>40330</v>
          </cell>
          <cell r="K1147" t="str">
            <v>S. Zohary</v>
          </cell>
          <cell r="M1147">
            <v>0</v>
          </cell>
          <cell r="N1147">
            <v>0</v>
          </cell>
          <cell r="O1147">
            <v>677468</v>
          </cell>
          <cell r="P1147">
            <v>0</v>
          </cell>
          <cell r="Q1147">
            <v>0</v>
          </cell>
          <cell r="R1147">
            <v>0</v>
          </cell>
          <cell r="S1147">
            <v>0</v>
          </cell>
          <cell r="T1147">
            <v>0</v>
          </cell>
          <cell r="U1147">
            <v>0</v>
          </cell>
          <cell r="V1147">
            <v>0</v>
          </cell>
          <cell r="W1147">
            <v>0</v>
          </cell>
        </row>
        <row r="1148">
          <cell r="H1148" t="str">
            <v>800063515</v>
          </cell>
          <cell r="I1148" t="str">
            <v>CONCHO SUB; PROTECTION UPGRADE</v>
          </cell>
          <cell r="J1148">
            <v>40330</v>
          </cell>
          <cell r="K1148" t="str">
            <v>S. Zohary</v>
          </cell>
          <cell r="M1148">
            <v>0</v>
          </cell>
          <cell r="N1148">
            <v>0</v>
          </cell>
          <cell r="O1148">
            <v>128443</v>
          </cell>
          <cell r="P1148">
            <v>0</v>
          </cell>
          <cell r="Q1148">
            <v>0</v>
          </cell>
          <cell r="R1148">
            <v>0</v>
          </cell>
          <cell r="S1148">
            <v>0</v>
          </cell>
          <cell r="T1148">
            <v>0</v>
          </cell>
          <cell r="U1148">
            <v>0</v>
          </cell>
          <cell r="V1148">
            <v>0</v>
          </cell>
          <cell r="W1148">
            <v>0</v>
          </cell>
        </row>
        <row r="1149">
          <cell r="H1149" t="str">
            <v>800063572</v>
          </cell>
          <cell r="I1149" t="str">
            <v>SANTA ROSA: REPLACE POS. #2 115KV CB.  UPGRADE PROTECTION   AS REQUIRED. INSTALL 2-SEL-352 BREAKER FAILURE RELAY,       1-SEL-311L LINE CURRENT DIFFERENTIAL RELAY</v>
          </cell>
          <cell r="J1149">
            <v>40330</v>
          </cell>
          <cell r="K1149" t="str">
            <v>S. Zohary</v>
          </cell>
          <cell r="M1149">
            <v>0</v>
          </cell>
          <cell r="N1149">
            <v>0</v>
          </cell>
          <cell r="O1149">
            <v>319626</v>
          </cell>
          <cell r="P1149">
            <v>0</v>
          </cell>
          <cell r="Q1149">
            <v>0</v>
          </cell>
          <cell r="R1149">
            <v>0</v>
          </cell>
          <cell r="S1149">
            <v>0</v>
          </cell>
          <cell r="T1149">
            <v>0</v>
          </cell>
          <cell r="U1149">
            <v>0</v>
          </cell>
          <cell r="V1149">
            <v>0</v>
          </cell>
          <cell r="W1149">
            <v>0</v>
          </cell>
        </row>
        <row r="1150">
          <cell r="I1150" t="str">
            <v>SANTA ROSA: REPLACE POS. #2 115KV CB. UPGRADE PROTECTION AS REQUIRED. INSTALL 2-SEL-352 BREAKER FAILURE RELAY, 1-SEL-311L LINE CURRENT DIFFERENTIAL RELAY.  (PWEE# 23618)</v>
          </cell>
          <cell r="J1150">
            <v>40330</v>
          </cell>
          <cell r="N1150">
            <v>0</v>
          </cell>
          <cell r="O1150">
            <v>0</v>
          </cell>
        </row>
        <row r="1151">
          <cell r="H1151" t="str">
            <v>800063589</v>
          </cell>
          <cell r="I1151" t="str">
            <v>GARNET: INSTALL 1-G.E. D 60 WITH IEEE C37.94 COMMUNICATION  INTERFACE FOR POTT/DTT. INSTALL SEL-311C RELAY</v>
          </cell>
          <cell r="J1151">
            <v>40330</v>
          </cell>
          <cell r="K1151" t="str">
            <v>S. Zohary</v>
          </cell>
          <cell r="M1151">
            <v>0</v>
          </cell>
          <cell r="N1151">
            <v>0</v>
          </cell>
          <cell r="O1151">
            <v>199126</v>
          </cell>
          <cell r="P1151">
            <v>0</v>
          </cell>
          <cell r="Q1151">
            <v>0</v>
          </cell>
          <cell r="R1151">
            <v>0</v>
          </cell>
          <cell r="S1151">
            <v>0</v>
          </cell>
          <cell r="T1151">
            <v>0</v>
          </cell>
          <cell r="U1151">
            <v>0</v>
          </cell>
          <cell r="V1151">
            <v>0</v>
          </cell>
          <cell r="W1151">
            <v>0</v>
          </cell>
        </row>
        <row r="1152">
          <cell r="H1152" t="str">
            <v>800063695</v>
          </cell>
          <cell r="I1152" t="str">
            <v>EISENHOWER: CONVERT 115 POSITION #6 INTO BUS TIE AND INSTALLDISCONNECT. CONVERT EXISTING 115KV BUS TIE INTO 115KV LINE  POSITION.  REPLACE CB'S AT POS. #2 #3 &amp; #6.  UPGRADE        PROTECTION AS REQUIRED.</v>
          </cell>
          <cell r="J1152">
            <v>40330</v>
          </cell>
          <cell r="K1152" t="str">
            <v>S. Zohary</v>
          </cell>
          <cell r="M1152">
            <v>0</v>
          </cell>
          <cell r="N1152">
            <v>0</v>
          </cell>
          <cell r="O1152">
            <v>644065</v>
          </cell>
          <cell r="P1152">
            <v>569000</v>
          </cell>
          <cell r="Q1152">
            <v>0</v>
          </cell>
          <cell r="R1152">
            <v>0</v>
          </cell>
          <cell r="S1152">
            <v>0</v>
          </cell>
          <cell r="T1152">
            <v>0</v>
          </cell>
          <cell r="U1152">
            <v>0</v>
          </cell>
          <cell r="V1152">
            <v>0</v>
          </cell>
          <cell r="W1152">
            <v>0</v>
          </cell>
        </row>
        <row r="1153">
          <cell r="H1153" t="str">
            <v>800063697</v>
          </cell>
          <cell r="I1153" t="str">
            <v>TAMARISK: REPLACE POS. #4 115KV CB.  UPGRADE PROTECTION AS  REQUIRED</v>
          </cell>
          <cell r="J1153">
            <v>39965</v>
          </cell>
          <cell r="K1153" t="str">
            <v>S. Zohary</v>
          </cell>
          <cell r="M1153">
            <v>0</v>
          </cell>
          <cell r="N1153">
            <v>0</v>
          </cell>
          <cell r="O1153">
            <v>660881</v>
          </cell>
          <cell r="P1153">
            <v>0</v>
          </cell>
          <cell r="Q1153">
            <v>0</v>
          </cell>
          <cell r="R1153">
            <v>0</v>
          </cell>
          <cell r="S1153">
            <v>0</v>
          </cell>
          <cell r="T1153">
            <v>0</v>
          </cell>
          <cell r="U1153">
            <v>0</v>
          </cell>
          <cell r="V1153">
            <v>0</v>
          </cell>
          <cell r="W1153">
            <v>0</v>
          </cell>
        </row>
        <row r="1154">
          <cell r="I1154" t="str">
            <v>IT Work Element:  Devers-Mirage 115 kV System Split and Mirage 3rd ‘A’ Bank Project.</v>
          </cell>
          <cell r="J1154">
            <v>40330</v>
          </cell>
          <cell r="N1154">
            <v>0</v>
          </cell>
          <cell r="O1154">
            <v>0</v>
          </cell>
        </row>
        <row r="1155">
          <cell r="H1155" t="str">
            <v>800063774</v>
          </cell>
          <cell r="I1155" t="str">
            <v>INDIAN WELLS: INSTALL 1-G.E. D 60 WITH IEEE C37.94          COMMUNICATION INTERFACE FOR POTT/DTT. INSTALL SEL-311C RELAY</v>
          </cell>
          <cell r="J1155">
            <v>39965</v>
          </cell>
          <cell r="K1155" t="str">
            <v>S. Zohary</v>
          </cell>
          <cell r="M1155">
            <v>0</v>
          </cell>
          <cell r="N1155">
            <v>0</v>
          </cell>
          <cell r="O1155">
            <v>220110</v>
          </cell>
          <cell r="P1155">
            <v>0</v>
          </cell>
          <cell r="Q1155">
            <v>0</v>
          </cell>
          <cell r="R1155">
            <v>0</v>
          </cell>
          <cell r="S1155">
            <v>0</v>
          </cell>
          <cell r="T1155">
            <v>0</v>
          </cell>
          <cell r="U1155">
            <v>0</v>
          </cell>
          <cell r="V1155">
            <v>0</v>
          </cell>
          <cell r="W1155">
            <v>0</v>
          </cell>
        </row>
        <row r="1156">
          <cell r="O1156">
            <v>12932530</v>
          </cell>
          <cell r="P1156">
            <v>4836891.9311600002</v>
          </cell>
          <cell r="Q1156">
            <v>0</v>
          </cell>
          <cell r="R1156">
            <v>0</v>
          </cell>
          <cell r="S1156">
            <v>0</v>
          </cell>
          <cell r="T1156">
            <v>0</v>
          </cell>
          <cell r="U1156">
            <v>0</v>
          </cell>
          <cell r="V1156">
            <v>0</v>
          </cell>
          <cell r="W1156">
            <v>0</v>
          </cell>
        </row>
        <row r="1157">
          <cell r="I1157" t="str">
            <v>KERN RIVER 3: REPLACE 2 CBS</v>
          </cell>
          <cell r="J1157">
            <v>40695</v>
          </cell>
          <cell r="K1157" t="str">
            <v>T. Yim</v>
          </cell>
          <cell r="M1157">
            <v>0</v>
          </cell>
          <cell r="N1157">
            <v>100</v>
          </cell>
          <cell r="O1157">
            <v>0</v>
          </cell>
          <cell r="P1157">
            <v>50000</v>
          </cell>
          <cell r="Q1157">
            <v>350000</v>
          </cell>
          <cell r="R1157">
            <v>0</v>
          </cell>
          <cell r="S1157">
            <v>0</v>
          </cell>
          <cell r="T1157">
            <v>0</v>
          </cell>
          <cell r="U1157">
            <v>0</v>
          </cell>
          <cell r="V1157">
            <v>0</v>
          </cell>
          <cell r="W1157">
            <v>0</v>
          </cell>
        </row>
        <row r="1158">
          <cell r="I1158" t="str">
            <v>BOREL SUB: REPLACE 1 CB</v>
          </cell>
          <cell r="J1158">
            <v>40695</v>
          </cell>
          <cell r="K1158" t="str">
            <v>T. Yim</v>
          </cell>
          <cell r="M1158">
            <v>0</v>
          </cell>
          <cell r="N1158">
            <v>0</v>
          </cell>
          <cell r="O1158">
            <v>0</v>
          </cell>
          <cell r="P1158">
            <v>30000</v>
          </cell>
          <cell r="Q1158">
            <v>180000</v>
          </cell>
          <cell r="R1158">
            <v>0</v>
          </cell>
          <cell r="S1158">
            <v>0</v>
          </cell>
          <cell r="T1158">
            <v>0</v>
          </cell>
          <cell r="U1158">
            <v>0</v>
          </cell>
          <cell r="V1158">
            <v>0</v>
          </cell>
          <cell r="W1158">
            <v>0</v>
          </cell>
        </row>
        <row r="1159">
          <cell r="I1159" t="str">
            <v>EXTEND SUBTRANSMISSION LINE TO CONNECT TO SWITCHRACK</v>
          </cell>
          <cell r="J1159">
            <v>40695</v>
          </cell>
          <cell r="K1159" t="str">
            <v>T. Yim</v>
          </cell>
          <cell r="M1159">
            <v>0</v>
          </cell>
          <cell r="N1159">
            <v>0</v>
          </cell>
          <cell r="O1159">
            <v>0</v>
          </cell>
          <cell r="P1159">
            <v>0</v>
          </cell>
          <cell r="Q1159">
            <v>42000</v>
          </cell>
          <cell r="R1159">
            <v>0</v>
          </cell>
          <cell r="S1159">
            <v>0</v>
          </cell>
          <cell r="T1159">
            <v>0</v>
          </cell>
          <cell r="U1159">
            <v>0</v>
          </cell>
          <cell r="V1159">
            <v>0</v>
          </cell>
          <cell r="W1159">
            <v>0</v>
          </cell>
        </row>
        <row r="1160">
          <cell r="I1160" t="str">
            <v>WELDON: ADD 14.4MVAR TO 66KV SWITCHED CAP BANK, NEW 6       BAY OPERATING BUS, 1-66KV LINE POSITION</v>
          </cell>
          <cell r="J1160">
            <v>40695</v>
          </cell>
          <cell r="K1160" t="str">
            <v>T. Yim</v>
          </cell>
          <cell r="M1160">
            <v>0</v>
          </cell>
          <cell r="N1160">
            <v>0</v>
          </cell>
          <cell r="O1160">
            <v>0</v>
          </cell>
          <cell r="P1160">
            <v>500000</v>
          </cell>
          <cell r="Q1160">
            <v>520000</v>
          </cell>
          <cell r="R1160">
            <v>0</v>
          </cell>
          <cell r="S1160">
            <v>0</v>
          </cell>
          <cell r="T1160">
            <v>0</v>
          </cell>
          <cell r="U1160">
            <v>0</v>
          </cell>
          <cell r="V1160">
            <v>0</v>
          </cell>
          <cell r="W1160">
            <v>0</v>
          </cell>
        </row>
        <row r="1161">
          <cell r="O1161">
            <v>0</v>
          </cell>
          <cell r="P1161">
            <v>580000</v>
          </cell>
          <cell r="Q1161">
            <v>1092000</v>
          </cell>
          <cell r="R1161">
            <v>0</v>
          </cell>
          <cell r="S1161">
            <v>0</v>
          </cell>
          <cell r="T1161">
            <v>0</v>
          </cell>
          <cell r="U1161">
            <v>0</v>
          </cell>
          <cell r="V1161">
            <v>0</v>
          </cell>
          <cell r="W1161">
            <v>0</v>
          </cell>
        </row>
        <row r="1162">
          <cell r="I1162" t="str">
            <v>MIRA LOMA-ARCHIBALD-BAIN-METALCAN 66KV: (N/S MIRA LOMA SUB: SPLIT 66KV LINE AT MIRA LOMA. INSTALL 13,000 954SAC</v>
          </cell>
          <cell r="J1162">
            <v>40695</v>
          </cell>
          <cell r="K1162" t="e">
            <v>#N/A</v>
          </cell>
          <cell r="M1162">
            <v>0</v>
          </cell>
          <cell r="N1162">
            <v>0</v>
          </cell>
          <cell r="O1162">
            <v>0</v>
          </cell>
          <cell r="P1162">
            <v>0</v>
          </cell>
          <cell r="Q1162">
            <v>185000</v>
          </cell>
          <cell r="R1162">
            <v>0</v>
          </cell>
          <cell r="S1162">
            <v>0</v>
          </cell>
          <cell r="T1162">
            <v>0</v>
          </cell>
          <cell r="U1162">
            <v>0</v>
          </cell>
          <cell r="V1162">
            <v>0</v>
          </cell>
          <cell r="W1162">
            <v>0</v>
          </cell>
        </row>
        <row r="1163">
          <cell r="I1163" t="str">
            <v>MIRA LOMA: INSTALL 1-66KV CIRCUIT BREAKER</v>
          </cell>
          <cell r="J1163">
            <v>40695</v>
          </cell>
          <cell r="K1163" t="e">
            <v>#N/A</v>
          </cell>
          <cell r="M1163">
            <v>0</v>
          </cell>
          <cell r="N1163">
            <v>0</v>
          </cell>
          <cell r="O1163">
            <v>0</v>
          </cell>
          <cell r="P1163">
            <v>0</v>
          </cell>
          <cell r="Q1163">
            <v>370000</v>
          </cell>
          <cell r="R1163">
            <v>0</v>
          </cell>
          <cell r="S1163">
            <v>0</v>
          </cell>
          <cell r="T1163">
            <v>0</v>
          </cell>
          <cell r="U1163">
            <v>0</v>
          </cell>
          <cell r="V1163">
            <v>0</v>
          </cell>
          <cell r="W1163">
            <v>0</v>
          </cell>
        </row>
        <row r="1164">
          <cell r="O1164">
            <v>0</v>
          </cell>
          <cell r="P1164">
            <v>0</v>
          </cell>
          <cell r="Q1164">
            <v>555000</v>
          </cell>
          <cell r="R1164">
            <v>0</v>
          </cell>
          <cell r="S1164">
            <v>0</v>
          </cell>
          <cell r="T1164">
            <v>0</v>
          </cell>
          <cell r="U1164">
            <v>0</v>
          </cell>
          <cell r="V1164">
            <v>0</v>
          </cell>
          <cell r="W1164">
            <v>0</v>
          </cell>
        </row>
        <row r="1165">
          <cell r="H1165" t="str">
            <v>T001</v>
          </cell>
          <cell r="I1165" t="str">
            <v>REARRANGE EXISITNG 66KV SYSTEM TO FORM FIREHOUSE-MILLIKEN,</v>
          </cell>
          <cell r="J1165">
            <v>40330</v>
          </cell>
          <cell r="K1165" t="str">
            <v>T. Yim</v>
          </cell>
          <cell r="M1165">
            <v>0</v>
          </cell>
          <cell r="N1165">
            <v>0</v>
          </cell>
          <cell r="O1165">
            <v>0</v>
          </cell>
          <cell r="P1165">
            <v>652000</v>
          </cell>
          <cell r="Q1165">
            <v>710129.80010606395</v>
          </cell>
          <cell r="R1165">
            <v>0</v>
          </cell>
          <cell r="S1165">
            <v>752505.14041006798</v>
          </cell>
          <cell r="T1165">
            <v>0</v>
          </cell>
          <cell r="U1165">
            <v>0</v>
          </cell>
          <cell r="V1165">
            <v>0</v>
          </cell>
          <cell r="W1165">
            <v>0</v>
          </cell>
        </row>
        <row r="1166">
          <cell r="H1166" t="str">
            <v>T002</v>
          </cell>
          <cell r="I1166" t="str">
            <v>REARRANGE EXISITNG 66KV SYSTEM TO FORM FIREHOUSE-MILLIKEN,</v>
          </cell>
          <cell r="J1166">
            <v>40330</v>
          </cell>
          <cell r="K1166" t="str">
            <v>T. Yim</v>
          </cell>
          <cell r="M1166">
            <v>0</v>
          </cell>
          <cell r="N1166">
            <v>0</v>
          </cell>
          <cell r="O1166">
            <v>0</v>
          </cell>
          <cell r="P1166">
            <v>463410.50203999999</v>
          </cell>
          <cell r="Q1166">
            <v>0</v>
          </cell>
          <cell r="R1166">
            <v>2652530.851500473</v>
          </cell>
          <cell r="S1166">
            <v>330507.57686703594</v>
          </cell>
          <cell r="T1166">
            <v>0</v>
          </cell>
          <cell r="U1166">
            <v>0</v>
          </cell>
          <cell r="V1166">
            <v>0</v>
          </cell>
          <cell r="W1166">
            <v>0</v>
          </cell>
        </row>
        <row r="1167">
          <cell r="H1167" t="str">
            <v>800062503</v>
          </cell>
          <cell r="I1167" t="str">
            <v>CHINO-MIRA LOMA NO.1 220KV T/L: REMOVE ONE SPAN MIRA LOMA NO.1 220KV   LINE FROM 220KV RACK POS. 4W.  REPLACE TO POS. 4E BY        SHORTENING TO APPROX 170' (SHORTEN)</v>
          </cell>
          <cell r="J1167">
            <v>40330</v>
          </cell>
          <cell r="K1167" t="str">
            <v>T. Yim</v>
          </cell>
          <cell r="M1167">
            <v>100</v>
          </cell>
          <cell r="N1167">
            <v>100</v>
          </cell>
          <cell r="O1167">
            <v>0</v>
          </cell>
          <cell r="P1167">
            <v>30000</v>
          </cell>
          <cell r="Q1167">
            <v>32674.684053960002</v>
          </cell>
          <cell r="R1167">
            <v>0</v>
          </cell>
          <cell r="S1167">
            <v>263033.71169348882</v>
          </cell>
          <cell r="T1167">
            <v>0</v>
          </cell>
          <cell r="U1167">
            <v>0</v>
          </cell>
          <cell r="V1167">
            <v>0</v>
          </cell>
          <cell r="W1167">
            <v>0</v>
          </cell>
        </row>
        <row r="1168">
          <cell r="H1168" t="str">
            <v>800062829</v>
          </cell>
          <cell r="I1168" t="str">
            <v>CHINO: INSTALL 4TH 280MVA UNIT TO SOUTH SECTION, EXTEND     66KV SWITCHRACK ONE BANK POSITION, AND REARRANGE 66KV       GETAWAYS TO SPLIT SYSTEM.</v>
          </cell>
          <cell r="J1168">
            <v>40299</v>
          </cell>
          <cell r="K1168" t="str">
            <v>T. Yim</v>
          </cell>
          <cell r="M1168">
            <v>0</v>
          </cell>
          <cell r="N1168">
            <v>0</v>
          </cell>
          <cell r="O1168">
            <v>0</v>
          </cell>
          <cell r="P1168">
            <v>7200000</v>
          </cell>
          <cell r="Q1168">
            <v>0</v>
          </cell>
          <cell r="R1168">
            <v>19838162.13432803</v>
          </cell>
          <cell r="S1168">
            <v>25651505.014282409</v>
          </cell>
          <cell r="T1168">
            <v>0</v>
          </cell>
          <cell r="U1168">
            <v>0</v>
          </cell>
          <cell r="V1168">
            <v>0</v>
          </cell>
          <cell r="W1168">
            <v>0</v>
          </cell>
        </row>
        <row r="1169">
          <cell r="H1169" t="str">
            <v>800063295</v>
          </cell>
          <cell r="I1169" t="str">
            <v>PEYTON: REPLACE EXISTING HCB-1 RELAY WITH S-SEL-311L RELAY. SOQUEL 66KV (FUTURE CHINO - SOQUEL) POS. 3: REPLACE         EXISTING HCB RELAY WITH S-SEL-311L RELAY</v>
          </cell>
          <cell r="J1169">
            <v>40330</v>
          </cell>
          <cell r="K1169" t="str">
            <v>T. Yim</v>
          </cell>
          <cell r="M1169">
            <v>0</v>
          </cell>
          <cell r="N1169">
            <v>0</v>
          </cell>
          <cell r="O1169">
            <v>0</v>
          </cell>
          <cell r="P1169">
            <v>61050.046199999997</v>
          </cell>
          <cell r="Q1169">
            <v>65349.368107920003</v>
          </cell>
          <cell r="R1169">
            <v>0</v>
          </cell>
          <cell r="S1169">
            <v>51463.117505247807</v>
          </cell>
          <cell r="T1169">
            <v>0</v>
          </cell>
          <cell r="U1169">
            <v>0</v>
          </cell>
          <cell r="V1169">
            <v>0</v>
          </cell>
          <cell r="W1169">
            <v>0</v>
          </cell>
        </row>
        <row r="1170">
          <cell r="H1170" t="str">
            <v>800063276</v>
          </cell>
          <cell r="I1170" t="str">
            <v>GANESHA: REPLACE EXISTING LCBII RELAY WITH 1-SEL-311L RELAY</v>
          </cell>
          <cell r="J1170">
            <v>40330</v>
          </cell>
          <cell r="K1170" t="str">
            <v>T. Yim</v>
          </cell>
          <cell r="M1170">
            <v>0</v>
          </cell>
          <cell r="N1170">
            <v>0</v>
          </cell>
          <cell r="O1170">
            <v>0</v>
          </cell>
          <cell r="P1170">
            <v>91400.061600000001</v>
          </cell>
          <cell r="Q1170">
            <v>98024.052161879998</v>
          </cell>
          <cell r="R1170">
            <v>0</v>
          </cell>
          <cell r="S1170">
            <v>80053.738341496588</v>
          </cell>
          <cell r="T1170">
            <v>0</v>
          </cell>
          <cell r="U1170">
            <v>0</v>
          </cell>
          <cell r="V1170">
            <v>0</v>
          </cell>
          <cell r="W1170">
            <v>0</v>
          </cell>
        </row>
        <row r="1171">
          <cell r="H1171" t="str">
            <v>800063258</v>
          </cell>
          <cell r="I1171" t="str">
            <v>FIREHOUSE: CHINO NO. 1 66KV LINE POS. 7: REPLACE EXISTING   HCB RELAY WITH 1-SEL 311L RELAY.  CHINO NO.2 66KV LINE      POS. 3: REPLACE EXISTING HCB RELAY WITH 1-SEL-311L RELAY.</v>
          </cell>
          <cell r="J1171">
            <v>40330</v>
          </cell>
          <cell r="K1171" t="str">
            <v>T. Yim</v>
          </cell>
          <cell r="M1171">
            <v>0</v>
          </cell>
          <cell r="N1171">
            <v>0</v>
          </cell>
          <cell r="O1171">
            <v>0</v>
          </cell>
          <cell r="P1171">
            <v>60700.0308</v>
          </cell>
          <cell r="Q1171">
            <v>65349.368107920003</v>
          </cell>
          <cell r="R1171">
            <v>0</v>
          </cell>
          <cell r="S1171">
            <v>57181.24167249757</v>
          </cell>
          <cell r="T1171">
            <v>0</v>
          </cell>
          <cell r="U1171">
            <v>0</v>
          </cell>
          <cell r="V1171">
            <v>0</v>
          </cell>
          <cell r="W1171">
            <v>0</v>
          </cell>
        </row>
        <row r="1172">
          <cell r="H1172" t="str">
            <v>800063247</v>
          </cell>
          <cell r="I1172" t="str">
            <v>SAN ANTONIO: CHINO-FRANCIS 66KV LINE POS. 5: REPLACE        EXISTING HCB RELAY WITH 1-SEL 311L RELAY.</v>
          </cell>
          <cell r="J1172">
            <v>40330</v>
          </cell>
          <cell r="K1172" t="str">
            <v>T. Yim</v>
          </cell>
          <cell r="M1172">
            <v>0</v>
          </cell>
          <cell r="N1172">
            <v>0</v>
          </cell>
          <cell r="O1172">
            <v>0</v>
          </cell>
          <cell r="P1172">
            <v>51050.046199999997</v>
          </cell>
          <cell r="Q1172">
            <v>54457.806756600003</v>
          </cell>
          <cell r="R1172">
            <v>0</v>
          </cell>
          <cell r="S1172">
            <v>40026.869170748294</v>
          </cell>
          <cell r="T1172">
            <v>0</v>
          </cell>
          <cell r="U1172">
            <v>0</v>
          </cell>
          <cell r="V1172">
            <v>0</v>
          </cell>
          <cell r="W1172">
            <v>0</v>
          </cell>
        </row>
        <row r="1173">
          <cell r="H1173" t="str">
            <v>800063351</v>
          </cell>
          <cell r="I1173" t="str">
            <v>FRANCIS: CHINO 66KV LINE POS. 2: REPLACE EXISTING HCB RELAY WITH 1-SEL-311L RELAY.  CHINO-SAN ANTONIO 66KV LINE POS. 1: REPLACE EXISTING HCB RELAY WITH 1-SEL-311L RELAY</v>
          </cell>
          <cell r="J1173">
            <v>40299</v>
          </cell>
          <cell r="K1173" t="str">
            <v>T. Yim</v>
          </cell>
          <cell r="M1173">
            <v>0</v>
          </cell>
          <cell r="N1173">
            <v>0</v>
          </cell>
          <cell r="O1173">
            <v>0</v>
          </cell>
          <cell r="P1173">
            <v>76750.077000000005</v>
          </cell>
          <cell r="Q1173">
            <v>81686.7101349</v>
          </cell>
          <cell r="R1173">
            <v>0</v>
          </cell>
          <cell r="S1173">
            <v>57181.24167249757</v>
          </cell>
          <cell r="T1173">
            <v>0</v>
          </cell>
          <cell r="U1173">
            <v>0</v>
          </cell>
          <cell r="V1173">
            <v>0</v>
          </cell>
          <cell r="W1173">
            <v>0</v>
          </cell>
        </row>
        <row r="1174">
          <cell r="H1174" t="str">
            <v>800063349</v>
          </cell>
          <cell r="I1174" t="str">
            <v>NAROD: CHINO NO1 66KV LINE POS. 6: REPLACE EXISTING HCB     RELAY WITH SEL-311L RELAY. CHINO NO. 2 66KV LINE POS. 5:    REPLACE EXISTING HCB RELAY WITH 1-SEL-311L RELAY. CHINO NO.3REPLACE EXISTING HCB RELAY W/ 1-SEL-311L</v>
          </cell>
          <cell r="J1174">
            <v>40330</v>
          </cell>
          <cell r="K1174" t="str">
            <v>T. Yim</v>
          </cell>
          <cell r="M1174">
            <v>0</v>
          </cell>
          <cell r="N1174">
            <v>0</v>
          </cell>
          <cell r="O1174">
            <v>0</v>
          </cell>
          <cell r="P1174">
            <v>86400.061600000001</v>
          </cell>
          <cell r="Q1174">
            <v>92578.271486219994</v>
          </cell>
          <cell r="R1174">
            <v>0</v>
          </cell>
          <cell r="S1174">
            <v>74335.614174246832</v>
          </cell>
          <cell r="T1174">
            <v>0</v>
          </cell>
          <cell r="U1174">
            <v>0</v>
          </cell>
          <cell r="V1174">
            <v>0</v>
          </cell>
          <cell r="W1174">
            <v>0</v>
          </cell>
        </row>
        <row r="1175">
          <cell r="H1175" t="str">
            <v>800063335</v>
          </cell>
          <cell r="I1175" t="str">
            <v>DIAMOND BAR: CHINO-GANESHA 66KV LINE POS.4: REPLACE         EXISTING LCBII RELAY WITH 1-SEL 311L RELAY.</v>
          </cell>
          <cell r="J1175">
            <v>40330</v>
          </cell>
          <cell r="K1175" t="str">
            <v>T. Yim</v>
          </cell>
          <cell r="M1175">
            <v>0</v>
          </cell>
          <cell r="N1175">
            <v>0</v>
          </cell>
          <cell r="O1175">
            <v>0</v>
          </cell>
          <cell r="P1175">
            <v>40000</v>
          </cell>
          <cell r="Q1175">
            <v>43566.245405280002</v>
          </cell>
          <cell r="R1175">
            <v>0</v>
          </cell>
          <cell r="S1175">
            <v>45744.99333799805</v>
          </cell>
          <cell r="T1175">
            <v>0</v>
          </cell>
          <cell r="U1175">
            <v>0</v>
          </cell>
          <cell r="V1175">
            <v>0</v>
          </cell>
          <cell r="W1175">
            <v>0</v>
          </cell>
        </row>
        <row r="1176">
          <cell r="H1176" t="str">
            <v>800063354</v>
          </cell>
          <cell r="I1176" t="str">
            <v>CIMGEN: CHINO 66KV LINE: REPLACE EXISTING HCB RELAY WITH    1-SEL-311L RELAY.</v>
          </cell>
          <cell r="J1176">
            <v>40330</v>
          </cell>
          <cell r="K1176" t="str">
            <v>T. Yim</v>
          </cell>
          <cell r="M1176">
            <v>0</v>
          </cell>
          <cell r="N1176">
            <v>0</v>
          </cell>
          <cell r="O1176">
            <v>0</v>
          </cell>
          <cell r="P1176">
            <v>51050.046199999997</v>
          </cell>
          <cell r="Q1176">
            <v>54457.806756600003</v>
          </cell>
          <cell r="R1176">
            <v>0</v>
          </cell>
          <cell r="S1176">
            <v>40026.869170748294</v>
          </cell>
          <cell r="T1176">
            <v>0</v>
          </cell>
          <cell r="U1176">
            <v>0</v>
          </cell>
          <cell r="V1176">
            <v>0</v>
          </cell>
          <cell r="W1176">
            <v>0</v>
          </cell>
        </row>
        <row r="1177">
          <cell r="H1177" t="str">
            <v>800063326</v>
          </cell>
          <cell r="I1177" t="str">
            <v>Milliken Sub: Upgrade protection as required to support revised 66 kV system arrangement.</v>
          </cell>
          <cell r="J1177">
            <v>40330</v>
          </cell>
          <cell r="N1177">
            <v>0</v>
          </cell>
          <cell r="O1177">
            <v>0</v>
          </cell>
          <cell r="P1177">
            <v>0</v>
          </cell>
        </row>
        <row r="1178">
          <cell r="H1178" t="str">
            <v>800062889</v>
          </cell>
          <cell r="I1178" t="str">
            <v>Mira Loma Sub: Upgrade protection as required to support revised 66 kV system arrangement.</v>
          </cell>
          <cell r="J1178">
            <v>40330</v>
          </cell>
          <cell r="N1178">
            <v>0</v>
          </cell>
          <cell r="O1178">
            <v>0</v>
          </cell>
          <cell r="P1178">
            <v>0</v>
          </cell>
        </row>
        <row r="1179">
          <cell r="I1179" t="str">
            <v>IT Work Element:  Chino 220/66 kV A Bank Project</v>
          </cell>
          <cell r="J1179">
            <v>40330</v>
          </cell>
          <cell r="N1179">
            <v>0</v>
          </cell>
          <cell r="O1179">
            <v>0</v>
          </cell>
          <cell r="P1179">
            <v>1284003.696</v>
          </cell>
        </row>
        <row r="1180">
          <cell r="H1180" t="str">
            <v>800063356</v>
          </cell>
          <cell r="I1180" t="str">
            <v>SOQUEL: REPLACE EXISTING HCB RELAY WITH 1-SEL-311L RELAY.   PEYTON (FUTURE CHINO-PEYTON) 66KV LINE POS. #2.  REPLACE    EXISTING HCB RELAY WITH 1-SEL-311L RELAY</v>
          </cell>
          <cell r="J1180">
            <v>40330</v>
          </cell>
          <cell r="K1180" t="str">
            <v>T. Yim</v>
          </cell>
          <cell r="M1180">
            <v>0</v>
          </cell>
          <cell r="N1180">
            <v>0</v>
          </cell>
          <cell r="O1180">
            <v>0</v>
          </cell>
          <cell r="P1180">
            <v>60350.015399999997</v>
          </cell>
          <cell r="Q1180">
            <v>65349.368107920003</v>
          </cell>
          <cell r="R1180">
            <v>0</v>
          </cell>
          <cell r="S1180">
            <v>62899.365839747319</v>
          </cell>
          <cell r="T1180">
            <v>0</v>
          </cell>
          <cell r="U1180">
            <v>0</v>
          </cell>
          <cell r="V1180">
            <v>0</v>
          </cell>
          <cell r="W1180">
            <v>0</v>
          </cell>
        </row>
        <row r="1181">
          <cell r="O1181">
            <v>0</v>
          </cell>
          <cell r="P1181">
            <v>10208164.583039999</v>
          </cell>
          <cell r="Q1181">
            <v>1363623.4811852642</v>
          </cell>
          <cell r="R1181">
            <v>22490692.985828504</v>
          </cell>
          <cell r="S1181">
            <v>27506464.494138226</v>
          </cell>
          <cell r="T1181">
            <v>0</v>
          </cell>
          <cell r="U1181">
            <v>0</v>
          </cell>
          <cell r="V1181">
            <v>0</v>
          </cell>
          <cell r="W1181">
            <v>0</v>
          </cell>
        </row>
        <row r="1182">
          <cell r="H1182">
            <v>800135529</v>
          </cell>
          <cell r="I1182" t="str">
            <v>RIO HONDO SUB: REMOVE EXISTING 3-SINGLE PHASE 120MVA #2A    BANKS &amp; REPLACE W/ NEW SINGLE 3-PHASE 280MVA BK.</v>
          </cell>
          <cell r="J1182">
            <v>40330</v>
          </cell>
          <cell r="K1182" t="str">
            <v>T. Yim</v>
          </cell>
          <cell r="M1182">
            <v>0</v>
          </cell>
          <cell r="N1182">
            <v>0</v>
          </cell>
          <cell r="O1182">
            <v>3800000</v>
          </cell>
          <cell r="P1182">
            <v>3060208.8087999998</v>
          </cell>
          <cell r="Q1182">
            <v>0</v>
          </cell>
          <cell r="R1182">
            <v>0</v>
          </cell>
          <cell r="S1182">
            <v>0</v>
          </cell>
          <cell r="T1182">
            <v>0</v>
          </cell>
          <cell r="U1182">
            <v>0</v>
          </cell>
          <cell r="V1182">
            <v>0</v>
          </cell>
          <cell r="W1182">
            <v>0</v>
          </cell>
        </row>
        <row r="1183">
          <cell r="H1183">
            <v>800135532</v>
          </cell>
          <cell r="I1183" t="str">
            <v>Citrus Sub: Upgrade 66 kV protection as required.</v>
          </cell>
          <cell r="J1183">
            <v>40299</v>
          </cell>
          <cell r="K1183" t="str">
            <v>T. Yim</v>
          </cell>
          <cell r="N1183">
            <v>100</v>
          </cell>
          <cell r="O1183">
            <v>50000</v>
          </cell>
          <cell r="P1183">
            <v>26750.077000000001</v>
          </cell>
          <cell r="Q1183">
            <v>0</v>
          </cell>
          <cell r="R1183">
            <v>0</v>
          </cell>
          <cell r="S1183">
            <v>0</v>
          </cell>
          <cell r="T1183">
            <v>0</v>
          </cell>
          <cell r="U1183">
            <v>0</v>
          </cell>
          <cell r="V1183">
            <v>0</v>
          </cell>
          <cell r="W1183">
            <v>0</v>
          </cell>
        </row>
        <row r="1184">
          <cell r="H1184">
            <v>800135530</v>
          </cell>
          <cell r="I1184" t="str">
            <v>Dalton Sub: Upgrade 66 kV protection as required.</v>
          </cell>
          <cell r="J1184">
            <v>40299</v>
          </cell>
          <cell r="K1184" t="str">
            <v>T. Yim</v>
          </cell>
          <cell r="N1184">
            <v>100</v>
          </cell>
          <cell r="O1184">
            <v>50000</v>
          </cell>
          <cell r="P1184">
            <v>26750.077000000001</v>
          </cell>
          <cell r="Q1184">
            <v>0</v>
          </cell>
          <cell r="R1184">
            <v>0</v>
          </cell>
          <cell r="S1184">
            <v>0</v>
          </cell>
          <cell r="T1184">
            <v>0</v>
          </cell>
          <cell r="U1184">
            <v>0</v>
          </cell>
          <cell r="V1184">
            <v>0</v>
          </cell>
          <cell r="W1184">
            <v>0</v>
          </cell>
        </row>
        <row r="1185">
          <cell r="H1185">
            <v>800135531</v>
          </cell>
          <cell r="I1185" t="str">
            <v>Lark Ellen Sub: Upgrade 66 kV protection as required.</v>
          </cell>
          <cell r="J1185">
            <v>40299</v>
          </cell>
          <cell r="K1185" t="str">
            <v>T. Yim</v>
          </cell>
          <cell r="N1185">
            <v>100</v>
          </cell>
          <cell r="O1185">
            <v>50000</v>
          </cell>
          <cell r="P1185">
            <v>26750.077000000001</v>
          </cell>
          <cell r="Q1185">
            <v>0</v>
          </cell>
          <cell r="R1185">
            <v>0</v>
          </cell>
          <cell r="S1185">
            <v>0</v>
          </cell>
          <cell r="T1185">
            <v>0</v>
          </cell>
          <cell r="U1185">
            <v>0</v>
          </cell>
          <cell r="V1185">
            <v>0</v>
          </cell>
          <cell r="W1185">
            <v>0</v>
          </cell>
        </row>
        <row r="1186">
          <cell r="H1186">
            <v>800137512</v>
          </cell>
          <cell r="I1186" t="str">
            <v>Relocate the following 66kV lines inside Rio Hondo Sub: Dalton-Finanace-Lark Ellen 66kV Line: From Pos# 6 to Pos# 11; Citrus 66kV line: From Pos# 5 to Pos# 9; Package 66kV line: From Pos# 4 to Pos# 9; Arcadia-Bradbury-Hopefull 66kV Line: From Pos# 15 to P</v>
          </cell>
          <cell r="J1186">
            <v>40299</v>
          </cell>
          <cell r="K1186" t="str">
            <v>T. Yim</v>
          </cell>
          <cell r="N1186">
            <v>100</v>
          </cell>
          <cell r="O1186">
            <v>140000</v>
          </cell>
          <cell r="P1186">
            <v>535001.54</v>
          </cell>
          <cell r="Q1186">
            <v>0</v>
          </cell>
          <cell r="R1186">
            <v>0</v>
          </cell>
          <cell r="S1186">
            <v>0</v>
          </cell>
          <cell r="T1186">
            <v>0</v>
          </cell>
          <cell r="U1186">
            <v>0</v>
          </cell>
          <cell r="V1186">
            <v>0</v>
          </cell>
          <cell r="W1186">
            <v>0</v>
          </cell>
        </row>
        <row r="1187">
          <cell r="H1187">
            <v>800135533</v>
          </cell>
          <cell r="I1187" t="str">
            <v>Walnut Sub: Upgrade 66 kV protection as required.</v>
          </cell>
          <cell r="J1187">
            <v>40299</v>
          </cell>
          <cell r="K1187" t="str">
            <v>T. Yim</v>
          </cell>
          <cell r="N1187">
            <v>100</v>
          </cell>
          <cell r="O1187">
            <v>50000</v>
          </cell>
          <cell r="P1187">
            <v>26750.077000000001</v>
          </cell>
          <cell r="Q1187">
            <v>0</v>
          </cell>
          <cell r="R1187">
            <v>0</v>
          </cell>
          <cell r="S1187">
            <v>0</v>
          </cell>
          <cell r="T1187">
            <v>0</v>
          </cell>
          <cell r="U1187">
            <v>0</v>
          </cell>
          <cell r="V1187">
            <v>0</v>
          </cell>
          <cell r="W1187">
            <v>0</v>
          </cell>
        </row>
        <row r="1188">
          <cell r="O1188">
            <v>4140000</v>
          </cell>
          <cell r="P1188">
            <v>3702210.6568</v>
          </cell>
          <cell r="Q1188">
            <v>0</v>
          </cell>
          <cell r="R1188">
            <v>0</v>
          </cell>
          <cell r="S1188">
            <v>0</v>
          </cell>
          <cell r="T1188">
            <v>0</v>
          </cell>
          <cell r="U1188">
            <v>0</v>
          </cell>
          <cell r="V1188">
            <v>0</v>
          </cell>
          <cell r="W1188">
            <v>0</v>
          </cell>
        </row>
        <row r="1189">
          <cell r="I1189" t="str">
            <v>TERRA BELLA: ADD 14.4MVAR TO CAPS</v>
          </cell>
          <cell r="J1189">
            <v>40695</v>
          </cell>
          <cell r="K1189" t="e">
            <v>#N/A</v>
          </cell>
          <cell r="M1189">
            <v>0</v>
          </cell>
          <cell r="N1189">
            <v>0</v>
          </cell>
          <cell r="O1189">
            <v>0</v>
          </cell>
          <cell r="P1189">
            <v>250000</v>
          </cell>
          <cell r="Q1189">
            <v>850000</v>
          </cell>
          <cell r="R1189">
            <v>0</v>
          </cell>
          <cell r="S1189">
            <v>0</v>
          </cell>
          <cell r="T1189">
            <v>0</v>
          </cell>
          <cell r="U1189">
            <v>0</v>
          </cell>
          <cell r="V1189">
            <v>0</v>
          </cell>
          <cell r="W1189">
            <v>0</v>
          </cell>
        </row>
        <row r="1190">
          <cell r="O1190">
            <v>0</v>
          </cell>
          <cell r="P1190">
            <v>250000</v>
          </cell>
          <cell r="Q1190">
            <v>850000</v>
          </cell>
          <cell r="R1190">
            <v>0</v>
          </cell>
          <cell r="S1190">
            <v>0</v>
          </cell>
          <cell r="T1190">
            <v>0</v>
          </cell>
          <cell r="U1190">
            <v>0</v>
          </cell>
          <cell r="V1190">
            <v>0</v>
          </cell>
          <cell r="W1190">
            <v>0</v>
          </cell>
        </row>
        <row r="1191">
          <cell r="I1191" t="str">
            <v>ELLIS: CREAT AUTOMATED LOAD SHEDDING SCHEME TO LOAD SHED    SLATER SUBSTATION</v>
          </cell>
          <cell r="J1191">
            <v>41791</v>
          </cell>
          <cell r="K1191" t="e">
            <v>#N/A</v>
          </cell>
          <cell r="M1191">
            <v>0</v>
          </cell>
          <cell r="N1191">
            <v>0</v>
          </cell>
          <cell r="O1191">
            <v>0</v>
          </cell>
          <cell r="P1191">
            <v>0</v>
          </cell>
          <cell r="Q1191">
            <v>0</v>
          </cell>
          <cell r="R1191">
            <v>0</v>
          </cell>
          <cell r="S1191">
            <v>30000</v>
          </cell>
          <cell r="T1191">
            <v>150000</v>
          </cell>
          <cell r="U1191">
            <v>0</v>
          </cell>
          <cell r="V1191">
            <v>0</v>
          </cell>
          <cell r="W1191">
            <v>0</v>
          </cell>
        </row>
        <row r="1192">
          <cell r="I1192" t="str">
            <v>SLATER: MODIFY PROTECTION</v>
          </cell>
          <cell r="J1192">
            <v>41791</v>
          </cell>
          <cell r="K1192" t="e">
            <v>#N/A</v>
          </cell>
          <cell r="M1192">
            <v>0</v>
          </cell>
          <cell r="N1192">
            <v>0</v>
          </cell>
          <cell r="O1192">
            <v>0</v>
          </cell>
          <cell r="P1192">
            <v>0</v>
          </cell>
          <cell r="Q1192">
            <v>0</v>
          </cell>
          <cell r="R1192">
            <v>0</v>
          </cell>
          <cell r="S1192">
            <v>50000</v>
          </cell>
          <cell r="T1192">
            <v>70000</v>
          </cell>
          <cell r="U1192">
            <v>0</v>
          </cell>
          <cell r="V1192">
            <v>0</v>
          </cell>
          <cell r="W1192">
            <v>0</v>
          </cell>
        </row>
        <row r="1193">
          <cell r="O1193">
            <v>0</v>
          </cell>
          <cell r="P1193">
            <v>0</v>
          </cell>
          <cell r="Q1193">
            <v>0</v>
          </cell>
          <cell r="R1193">
            <v>0</v>
          </cell>
          <cell r="S1193">
            <v>80000</v>
          </cell>
          <cell r="T1193">
            <v>220000</v>
          </cell>
          <cell r="U1193">
            <v>0</v>
          </cell>
          <cell r="V1193">
            <v>0</v>
          </cell>
          <cell r="W1193">
            <v>0</v>
          </cell>
        </row>
        <row r="1194">
          <cell r="I1194" t="str">
            <v>MANDALAY-SAN MIGUEL 66KV: RECONDUCTOR TO 954 SAC.</v>
          </cell>
          <cell r="J1194">
            <v>42156</v>
          </cell>
          <cell r="K1194" t="e">
            <v>#N/A</v>
          </cell>
          <cell r="M1194">
            <v>0</v>
          </cell>
          <cell r="N1194">
            <v>0</v>
          </cell>
          <cell r="O1194">
            <v>0</v>
          </cell>
          <cell r="P1194">
            <v>0</v>
          </cell>
          <cell r="Q1194">
            <v>0</v>
          </cell>
          <cell r="R1194">
            <v>0</v>
          </cell>
          <cell r="S1194">
            <v>0</v>
          </cell>
          <cell r="T1194">
            <v>75000</v>
          </cell>
          <cell r="U1194">
            <v>1005000</v>
          </cell>
          <cell r="V1194">
            <v>0</v>
          </cell>
          <cell r="W1194">
            <v>0</v>
          </cell>
        </row>
        <row r="1195">
          <cell r="O1195">
            <v>0</v>
          </cell>
          <cell r="P1195">
            <v>0</v>
          </cell>
          <cell r="Q1195">
            <v>0</v>
          </cell>
          <cell r="R1195">
            <v>0</v>
          </cell>
          <cell r="S1195">
            <v>0</v>
          </cell>
          <cell r="T1195">
            <v>75000</v>
          </cell>
          <cell r="U1195">
            <v>1005000</v>
          </cell>
          <cell r="V1195">
            <v>0</v>
          </cell>
          <cell r="W1195">
            <v>0</v>
          </cell>
        </row>
        <row r="1196">
          <cell r="I1196" t="str">
            <v>JOHANNA: INSTALL TRANSFER TRIP TO SHED WASHINGTON SUB.</v>
          </cell>
          <cell r="J1196">
            <v>42156</v>
          </cell>
          <cell r="K1196" t="e">
            <v>#N/A</v>
          </cell>
          <cell r="M1196">
            <v>0</v>
          </cell>
          <cell r="N1196">
            <v>0</v>
          </cell>
          <cell r="O1196">
            <v>0</v>
          </cell>
          <cell r="P1196">
            <v>0</v>
          </cell>
          <cell r="Q1196">
            <v>0</v>
          </cell>
          <cell r="R1196">
            <v>0</v>
          </cell>
          <cell r="S1196">
            <v>0</v>
          </cell>
          <cell r="T1196">
            <v>50000</v>
          </cell>
          <cell r="U1196">
            <v>130000</v>
          </cell>
          <cell r="V1196">
            <v>0</v>
          </cell>
          <cell r="W1196">
            <v>0</v>
          </cell>
        </row>
        <row r="1197">
          <cell r="I1197" t="str">
            <v>WASHINGTON: MODIFY PROTECTION, INSTALL NEW PROTECTION       EQUIPMENT FOR LOAD DROPPING SCHEME.</v>
          </cell>
          <cell r="J1197">
            <v>42125</v>
          </cell>
          <cell r="K1197" t="e">
            <v>#N/A</v>
          </cell>
          <cell r="M1197">
            <v>0</v>
          </cell>
          <cell r="N1197">
            <v>0</v>
          </cell>
          <cell r="O1197">
            <v>0</v>
          </cell>
          <cell r="P1197">
            <v>0</v>
          </cell>
          <cell r="Q1197">
            <v>0</v>
          </cell>
          <cell r="R1197">
            <v>0</v>
          </cell>
          <cell r="S1197">
            <v>0</v>
          </cell>
          <cell r="T1197">
            <v>40000</v>
          </cell>
          <cell r="U1197">
            <v>100000</v>
          </cell>
          <cell r="V1197">
            <v>0</v>
          </cell>
          <cell r="W1197">
            <v>0</v>
          </cell>
        </row>
        <row r="1198">
          <cell r="O1198">
            <v>0</v>
          </cell>
          <cell r="P1198">
            <v>0</v>
          </cell>
          <cell r="Q1198">
            <v>0</v>
          </cell>
          <cell r="R1198">
            <v>0</v>
          </cell>
          <cell r="S1198">
            <v>0</v>
          </cell>
          <cell r="T1198">
            <v>90000</v>
          </cell>
          <cell r="U1198">
            <v>230000</v>
          </cell>
          <cell r="V1198">
            <v>0</v>
          </cell>
          <cell r="W1198">
            <v>0</v>
          </cell>
        </row>
        <row r="1199">
          <cell r="H1199" t="str">
            <v>800062728</v>
          </cell>
          <cell r="I1199" t="str">
            <v>ANTELOPE: INSTALL 4TH 280MVA 220/66KV TRANSFORMER, ADD 1 -220KV POSITION WITH 2-220KV CBS, ADD 2-66KV CBS. INCLUDE SA-2.</v>
          </cell>
          <cell r="J1199">
            <v>39600</v>
          </cell>
          <cell r="K1199" t="str">
            <v>T. Yim</v>
          </cell>
          <cell r="M1199">
            <v>100</v>
          </cell>
          <cell r="N1199">
            <v>100</v>
          </cell>
          <cell r="O1199">
            <v>0</v>
          </cell>
          <cell r="P1199">
            <v>0</v>
          </cell>
          <cell r="Q1199">
            <v>0</v>
          </cell>
          <cell r="R1199">
            <v>0</v>
          </cell>
          <cell r="S1199">
            <v>0</v>
          </cell>
          <cell r="T1199">
            <v>0</v>
          </cell>
          <cell r="U1199">
            <v>0</v>
          </cell>
          <cell r="V1199">
            <v>0</v>
          </cell>
          <cell r="W1199">
            <v>0</v>
          </cell>
        </row>
        <row r="1200">
          <cell r="O1200">
            <v>0</v>
          </cell>
          <cell r="P1200">
            <v>0</v>
          </cell>
          <cell r="Q1200">
            <v>0</v>
          </cell>
          <cell r="R1200">
            <v>0</v>
          </cell>
          <cell r="S1200">
            <v>0</v>
          </cell>
          <cell r="T1200">
            <v>0</v>
          </cell>
          <cell r="U1200">
            <v>0</v>
          </cell>
          <cell r="V1200">
            <v>0</v>
          </cell>
          <cell r="W1200">
            <v>0</v>
          </cell>
        </row>
        <row r="1201">
          <cell r="I1201" t="str">
            <v>ETIWANDA-ALDER-RANDALL RECONDUCTOR 16,000 FT TO 954 SAC IN THE ETIWANDA LEG.</v>
          </cell>
          <cell r="J1201">
            <v>40695</v>
          </cell>
          <cell r="K1201" t="str">
            <v>X. Vazquez</v>
          </cell>
          <cell r="M1201">
            <v>0</v>
          </cell>
          <cell r="N1201">
            <v>0</v>
          </cell>
          <cell r="O1201">
            <v>8000</v>
          </cell>
          <cell r="P1201">
            <v>558000</v>
          </cell>
          <cell r="Q1201">
            <v>1542000</v>
          </cell>
          <cell r="R1201">
            <v>0</v>
          </cell>
          <cell r="S1201">
            <v>0</v>
          </cell>
          <cell r="T1201">
            <v>0</v>
          </cell>
          <cell r="U1201">
            <v>0</v>
          </cell>
          <cell r="V1201">
            <v>0</v>
          </cell>
          <cell r="W1201">
            <v>0</v>
          </cell>
        </row>
        <row r="1202">
          <cell r="O1202">
            <v>8000</v>
          </cell>
          <cell r="P1202">
            <v>558000</v>
          </cell>
          <cell r="Q1202">
            <v>1542000</v>
          </cell>
          <cell r="R1202">
            <v>0</v>
          </cell>
          <cell r="S1202">
            <v>0</v>
          </cell>
          <cell r="T1202">
            <v>0</v>
          </cell>
          <cell r="U1202">
            <v>0</v>
          </cell>
          <cell r="V1202">
            <v>0</v>
          </cell>
          <cell r="W1202">
            <v>0</v>
          </cell>
        </row>
        <row r="1203">
          <cell r="I1203" t="str">
            <v>VALLEY-ELSINORE-IVYGLEN: RECONDUCTOR THE ELSINORE LEG TO 954SAC.</v>
          </cell>
          <cell r="J1203">
            <v>39965</v>
          </cell>
          <cell r="K1203" t="e">
            <v>#N/A</v>
          </cell>
          <cell r="M1203">
            <v>0</v>
          </cell>
          <cell r="N1203">
            <v>0</v>
          </cell>
          <cell r="O1203">
            <v>195000</v>
          </cell>
          <cell r="P1203">
            <v>0</v>
          </cell>
          <cell r="Q1203">
            <v>0</v>
          </cell>
          <cell r="R1203">
            <v>0</v>
          </cell>
          <cell r="S1203">
            <v>0</v>
          </cell>
          <cell r="T1203">
            <v>0</v>
          </cell>
          <cell r="U1203">
            <v>0</v>
          </cell>
          <cell r="V1203">
            <v>0</v>
          </cell>
          <cell r="W1203">
            <v>0</v>
          </cell>
        </row>
        <row r="1204">
          <cell r="O1204">
            <v>195000</v>
          </cell>
          <cell r="P1204">
            <v>0</v>
          </cell>
          <cell r="Q1204">
            <v>0</v>
          </cell>
          <cell r="R1204">
            <v>0</v>
          </cell>
          <cell r="S1204">
            <v>0</v>
          </cell>
          <cell r="T1204">
            <v>0</v>
          </cell>
          <cell r="U1204">
            <v>0</v>
          </cell>
          <cell r="V1204">
            <v>0</v>
          </cell>
          <cell r="W1204">
            <v>0</v>
          </cell>
        </row>
        <row r="1205">
          <cell r="H1205" t="str">
            <v>800061475</v>
          </cell>
          <cell r="I1205" t="str">
            <v>IVYGLEN: BRING IN SECOND 115KV LINE FROM VALLEY TO IVYGLEN.</v>
          </cell>
          <cell r="J1205">
            <v>39965</v>
          </cell>
          <cell r="K1205" t="str">
            <v>S. Ghoraishi</v>
          </cell>
          <cell r="M1205">
            <v>0</v>
          </cell>
          <cell r="N1205">
            <v>0</v>
          </cell>
          <cell r="O1205">
            <v>10241820.199999999</v>
          </cell>
          <cell r="P1205">
            <v>8503314.47676</v>
          </cell>
          <cell r="Q1205">
            <v>0</v>
          </cell>
          <cell r="R1205">
            <v>0</v>
          </cell>
          <cell r="S1205">
            <v>0</v>
          </cell>
          <cell r="T1205">
            <v>0</v>
          </cell>
          <cell r="U1205">
            <v>0</v>
          </cell>
          <cell r="V1205">
            <v>0</v>
          </cell>
          <cell r="W1205">
            <v>0</v>
          </cell>
        </row>
        <row r="1206">
          <cell r="H1206" t="str">
            <v>800062894</v>
          </cell>
          <cell r="I1206" t="str">
            <v>VALLEY SUB; EQUIP 115KV LINE POS</v>
          </cell>
          <cell r="J1206">
            <v>39965</v>
          </cell>
          <cell r="K1206" t="str">
            <v>S. Ghoraishi</v>
          </cell>
          <cell r="M1206">
            <v>0</v>
          </cell>
          <cell r="N1206">
            <v>0</v>
          </cell>
          <cell r="O1206">
            <v>802427.6316666666</v>
          </cell>
          <cell r="P1206">
            <v>0</v>
          </cell>
          <cell r="Q1206">
            <v>0</v>
          </cell>
          <cell r="R1206">
            <v>0</v>
          </cell>
          <cell r="S1206">
            <v>0</v>
          </cell>
          <cell r="T1206">
            <v>0</v>
          </cell>
          <cell r="U1206">
            <v>0</v>
          </cell>
          <cell r="V1206">
            <v>0</v>
          </cell>
          <cell r="W1206">
            <v>0</v>
          </cell>
        </row>
        <row r="1207">
          <cell r="I1207" t="str">
            <v>IVYGLEN SUB: EQUIP AN EXISTING LINE POS</v>
          </cell>
          <cell r="J1207">
            <v>39965</v>
          </cell>
          <cell r="K1207" t="str">
            <v>S. Ghoraishi</v>
          </cell>
          <cell r="M1207">
            <v>0</v>
          </cell>
          <cell r="N1207">
            <v>0</v>
          </cell>
          <cell r="O1207">
            <v>0</v>
          </cell>
          <cell r="P1207">
            <v>0</v>
          </cell>
          <cell r="Q1207">
            <v>0</v>
          </cell>
          <cell r="R1207">
            <v>0</v>
          </cell>
          <cell r="S1207">
            <v>0</v>
          </cell>
          <cell r="T1207">
            <v>0</v>
          </cell>
          <cell r="U1207">
            <v>0</v>
          </cell>
          <cell r="V1207">
            <v>0</v>
          </cell>
          <cell r="W1207">
            <v>0</v>
          </cell>
        </row>
        <row r="1208">
          <cell r="H1208">
            <v>800063635</v>
          </cell>
          <cell r="I1208" t="str">
            <v>Ivyglen Sub: Equip the 115 kV line position created in 2008 DSP project. (PWEE #24816)</v>
          </cell>
          <cell r="J1208">
            <v>40695</v>
          </cell>
          <cell r="N1208">
            <v>0</v>
          </cell>
          <cell r="O1208">
            <v>0</v>
          </cell>
        </row>
        <row r="1209">
          <cell r="I1209" t="str">
            <v>CRE Costs:  Valley-Ivyglen New 115kv source Sub</v>
          </cell>
          <cell r="J1209">
            <v>40178</v>
          </cell>
          <cell r="N1209">
            <v>0</v>
          </cell>
          <cell r="O1209">
            <v>0</v>
          </cell>
        </row>
        <row r="1210">
          <cell r="I1210" t="str">
            <v>IT Work Element:  Valley - Ivyglen Project: New 115kV Line Source</v>
          </cell>
          <cell r="J1210">
            <v>40695</v>
          </cell>
          <cell r="N1210">
            <v>0</v>
          </cell>
          <cell r="O1210">
            <v>0</v>
          </cell>
        </row>
        <row r="1211">
          <cell r="H1211" t="str">
            <v>800063634</v>
          </cell>
          <cell r="I1211" t="str">
            <v xml:space="preserve">IVYGLEN SUB: PRELIMINARY ENGINEERNG, RIGHTS CHECK </v>
          </cell>
          <cell r="J1211">
            <v>39873</v>
          </cell>
          <cell r="K1211" t="str">
            <v>S. Ghoraishi</v>
          </cell>
          <cell r="M1211">
            <v>0</v>
          </cell>
          <cell r="N1211">
            <v>0</v>
          </cell>
          <cell r="O1211">
            <v>150000</v>
          </cell>
          <cell r="P1211">
            <v>0</v>
          </cell>
          <cell r="Q1211">
            <v>0</v>
          </cell>
          <cell r="R1211">
            <v>0</v>
          </cell>
          <cell r="S1211">
            <v>0</v>
          </cell>
          <cell r="T1211">
            <v>0</v>
          </cell>
          <cell r="U1211">
            <v>0</v>
          </cell>
          <cell r="V1211">
            <v>0</v>
          </cell>
          <cell r="W1211">
            <v>0</v>
          </cell>
        </row>
        <row r="1212">
          <cell r="O1212">
            <v>11194247.831666665</v>
          </cell>
          <cell r="P1212">
            <v>8503314.47676</v>
          </cell>
          <cell r="Q1212">
            <v>0</v>
          </cell>
          <cell r="R1212">
            <v>0</v>
          </cell>
          <cell r="S1212">
            <v>0</v>
          </cell>
          <cell r="T1212">
            <v>0</v>
          </cell>
          <cell r="U1212">
            <v>0</v>
          </cell>
          <cell r="V1212">
            <v>0</v>
          </cell>
          <cell r="W1212">
            <v>0</v>
          </cell>
        </row>
        <row r="1213">
          <cell r="I1213" t="str">
            <v>PADUA-SAN ANTONIO 66KV: RECONDUCTOR .63 MILES TO 954 SAC</v>
          </cell>
          <cell r="J1213">
            <v>39965</v>
          </cell>
          <cell r="K1213" t="e">
            <v>#N/A</v>
          </cell>
          <cell r="M1213">
            <v>0</v>
          </cell>
          <cell r="N1213">
            <v>0</v>
          </cell>
          <cell r="O1213">
            <v>199000</v>
          </cell>
          <cell r="P1213">
            <v>0</v>
          </cell>
          <cell r="Q1213">
            <v>0</v>
          </cell>
          <cell r="R1213">
            <v>0</v>
          </cell>
          <cell r="S1213">
            <v>0</v>
          </cell>
          <cell r="T1213">
            <v>0</v>
          </cell>
          <cell r="U1213">
            <v>0</v>
          </cell>
          <cell r="V1213">
            <v>0</v>
          </cell>
          <cell r="W1213">
            <v>0</v>
          </cell>
        </row>
        <row r="1214">
          <cell r="O1214">
            <v>199000</v>
          </cell>
          <cell r="P1214">
            <v>0</v>
          </cell>
          <cell r="Q1214">
            <v>0</v>
          </cell>
          <cell r="R1214">
            <v>0</v>
          </cell>
          <cell r="S1214">
            <v>0</v>
          </cell>
          <cell r="T1214">
            <v>0</v>
          </cell>
          <cell r="U1214">
            <v>0</v>
          </cell>
          <cell r="V1214">
            <v>0</v>
          </cell>
          <cell r="W1214">
            <v>0</v>
          </cell>
        </row>
        <row r="1215">
          <cell r="I1215" t="str">
            <v>MALIBU ADD 2 14.4 MVAR CAP BANK</v>
          </cell>
          <cell r="J1215">
            <v>41791</v>
          </cell>
          <cell r="K1215" t="e">
            <v>#N/A</v>
          </cell>
          <cell r="M1215">
            <v>0</v>
          </cell>
          <cell r="N1215">
            <v>0</v>
          </cell>
          <cell r="O1215">
            <v>0</v>
          </cell>
          <cell r="P1215">
            <v>0</v>
          </cell>
          <cell r="Q1215">
            <v>0</v>
          </cell>
          <cell r="R1215">
            <v>0</v>
          </cell>
          <cell r="S1215">
            <v>250000</v>
          </cell>
          <cell r="T1215">
            <v>600000</v>
          </cell>
          <cell r="U1215">
            <v>0</v>
          </cell>
          <cell r="V1215">
            <v>0</v>
          </cell>
          <cell r="W1215">
            <v>0</v>
          </cell>
        </row>
        <row r="1216">
          <cell r="O1216">
            <v>0</v>
          </cell>
          <cell r="P1216">
            <v>0</v>
          </cell>
          <cell r="Q1216">
            <v>0</v>
          </cell>
          <cell r="R1216">
            <v>0</v>
          </cell>
          <cell r="S1216">
            <v>250000</v>
          </cell>
          <cell r="T1216">
            <v>600000</v>
          </cell>
          <cell r="U1216">
            <v>0</v>
          </cell>
          <cell r="V1216">
            <v>0</v>
          </cell>
          <cell r="W1216">
            <v>0</v>
          </cell>
        </row>
        <row r="1217">
          <cell r="I1217" t="str">
            <v>MOORPARK-ROYAL 66KV T/L: RECABLE THE 1750KCMIL UG</v>
          </cell>
          <cell r="J1217">
            <v>40695</v>
          </cell>
          <cell r="K1217" t="e">
            <v>#N/A</v>
          </cell>
          <cell r="M1217">
            <v>0</v>
          </cell>
          <cell r="N1217">
            <v>0</v>
          </cell>
          <cell r="O1217">
            <v>0</v>
          </cell>
          <cell r="P1217">
            <v>390000</v>
          </cell>
          <cell r="Q1217">
            <v>341000</v>
          </cell>
          <cell r="R1217">
            <v>0</v>
          </cell>
          <cell r="S1217">
            <v>0</v>
          </cell>
          <cell r="T1217">
            <v>0</v>
          </cell>
          <cell r="U1217">
            <v>0</v>
          </cell>
          <cell r="V1217">
            <v>0</v>
          </cell>
          <cell r="W1217">
            <v>0</v>
          </cell>
        </row>
        <row r="1218">
          <cell r="O1218">
            <v>0</v>
          </cell>
          <cell r="P1218">
            <v>390000</v>
          </cell>
          <cell r="Q1218">
            <v>341000</v>
          </cell>
          <cell r="R1218">
            <v>0</v>
          </cell>
          <cell r="S1218">
            <v>0</v>
          </cell>
          <cell r="T1218">
            <v>0</v>
          </cell>
          <cell r="U1218">
            <v>0</v>
          </cell>
          <cell r="V1218">
            <v>0</v>
          </cell>
          <cell r="W1218">
            <v>0</v>
          </cell>
        </row>
        <row r="1219">
          <cell r="I1219" t="str">
            <v>VALYERMO (ANTELOPE VALLEY) NEW 230/66KV SUB: DEVELOP A NEW 560MVA 220/66KV A STATION IN THE ANTELOPE VALLEY AREA.</v>
          </cell>
          <cell r="J1219">
            <v>41791</v>
          </cell>
          <cell r="K1219" t="e">
            <v>#N/A</v>
          </cell>
          <cell r="M1219">
            <v>40</v>
          </cell>
          <cell r="N1219">
            <v>40</v>
          </cell>
          <cell r="O1219">
            <v>0</v>
          </cell>
          <cell r="P1219">
            <v>1000000</v>
          </cell>
          <cell r="Q1219">
            <v>1000000</v>
          </cell>
          <cell r="R1219">
            <v>5000000</v>
          </cell>
          <cell r="S1219">
            <v>70000000</v>
          </cell>
          <cell r="T1219">
            <v>60000000</v>
          </cell>
          <cell r="U1219">
            <v>0</v>
          </cell>
          <cell r="V1219">
            <v>0</v>
          </cell>
          <cell r="W1219">
            <v>0</v>
          </cell>
        </row>
        <row r="1220">
          <cell r="O1220">
            <v>0</v>
          </cell>
          <cell r="P1220">
            <v>1000000</v>
          </cell>
          <cell r="Q1220">
            <v>1000000</v>
          </cell>
          <cell r="R1220">
            <v>5000000</v>
          </cell>
          <cell r="S1220">
            <v>70000000</v>
          </cell>
          <cell r="T1220">
            <v>60000000</v>
          </cell>
          <cell r="U1220">
            <v>0</v>
          </cell>
          <cell r="V1220">
            <v>0</v>
          </cell>
          <cell r="W1220">
            <v>0</v>
          </cell>
        </row>
        <row r="1221">
          <cell r="I1221" t="str">
            <v>CITRUS-DALTON-KIRKWALL OPEN SHIELDS</v>
          </cell>
          <cell r="J1221">
            <v>40330</v>
          </cell>
          <cell r="K1221" t="e">
            <v>#N/A</v>
          </cell>
          <cell r="M1221">
            <v>0</v>
          </cell>
          <cell r="N1221">
            <v>0</v>
          </cell>
          <cell r="O1221">
            <v>0</v>
          </cell>
          <cell r="P1221">
            <v>43000</v>
          </cell>
          <cell r="Q1221">
            <v>0</v>
          </cell>
          <cell r="R1221">
            <v>0</v>
          </cell>
          <cell r="S1221">
            <v>0</v>
          </cell>
          <cell r="T1221">
            <v>0</v>
          </cell>
          <cell r="U1221">
            <v>0</v>
          </cell>
          <cell r="V1221">
            <v>0</v>
          </cell>
          <cell r="W1221">
            <v>0</v>
          </cell>
        </row>
        <row r="1222">
          <cell r="I1222" t="str">
            <v>Citrus-Dalton-Kirkwall 66 kV: Recable 0.80 miles of 1750 kcmil to 2000 Cu on the Dalton leg</v>
          </cell>
          <cell r="J1222">
            <v>40330</v>
          </cell>
          <cell r="N1222">
            <v>0</v>
          </cell>
          <cell r="O1222">
            <v>0</v>
          </cell>
        </row>
        <row r="1223">
          <cell r="O1223">
            <v>0</v>
          </cell>
          <cell r="P1223">
            <v>43000</v>
          </cell>
          <cell r="Q1223">
            <v>0</v>
          </cell>
          <cell r="R1223">
            <v>0</v>
          </cell>
          <cell r="S1223">
            <v>0</v>
          </cell>
          <cell r="T1223">
            <v>0</v>
          </cell>
          <cell r="U1223">
            <v>0</v>
          </cell>
          <cell r="V1223">
            <v>0</v>
          </cell>
          <cell r="W1223">
            <v>0</v>
          </cell>
        </row>
        <row r="1224">
          <cell r="I1224" t="str">
            <v>MESA-NARROWS RECOND APPROX 4.7 MILES OF 66KV TO 954 SAC</v>
          </cell>
          <cell r="J1224">
            <v>41791</v>
          </cell>
          <cell r="K1224" t="e">
            <v>#N/A</v>
          </cell>
          <cell r="M1224">
            <v>0</v>
          </cell>
          <cell r="N1224">
            <v>0</v>
          </cell>
          <cell r="O1224">
            <v>0</v>
          </cell>
          <cell r="P1224">
            <v>0</v>
          </cell>
          <cell r="Q1224">
            <v>0</v>
          </cell>
          <cell r="R1224">
            <v>0</v>
          </cell>
          <cell r="S1224">
            <v>632000</v>
          </cell>
          <cell r="T1224">
            <v>889000</v>
          </cell>
          <cell r="U1224">
            <v>0</v>
          </cell>
          <cell r="V1224">
            <v>0</v>
          </cell>
          <cell r="W1224">
            <v>0</v>
          </cell>
        </row>
        <row r="1225">
          <cell r="O1225">
            <v>0</v>
          </cell>
          <cell r="P1225">
            <v>0</v>
          </cell>
          <cell r="Q1225">
            <v>0</v>
          </cell>
          <cell r="R1225">
            <v>0</v>
          </cell>
          <cell r="S1225">
            <v>632000</v>
          </cell>
          <cell r="T1225">
            <v>889000</v>
          </cell>
          <cell r="U1225">
            <v>0</v>
          </cell>
          <cell r="V1225">
            <v>0</v>
          </cell>
          <cell r="W1225">
            <v>0</v>
          </cell>
        </row>
        <row r="1226">
          <cell r="I1226" t="str">
            <v>REDLANDS-TENNESSEE-YUCAIPA RECONDUCTOR 2.52 MILES TO 954 SAC</v>
          </cell>
          <cell r="J1226">
            <v>42156</v>
          </cell>
          <cell r="K1226" t="e">
            <v>#N/A</v>
          </cell>
          <cell r="M1226">
            <v>0</v>
          </cell>
          <cell r="N1226">
            <v>0</v>
          </cell>
          <cell r="O1226">
            <v>0</v>
          </cell>
          <cell r="P1226">
            <v>0</v>
          </cell>
          <cell r="Q1226">
            <v>0</v>
          </cell>
          <cell r="R1226">
            <v>0</v>
          </cell>
          <cell r="S1226">
            <v>0</v>
          </cell>
          <cell r="T1226">
            <v>478000</v>
          </cell>
          <cell r="U1226">
            <v>780000</v>
          </cell>
          <cell r="V1226">
            <v>0</v>
          </cell>
          <cell r="W1226">
            <v>0</v>
          </cell>
        </row>
        <row r="1227">
          <cell r="O1227">
            <v>0</v>
          </cell>
          <cell r="P1227">
            <v>0</v>
          </cell>
          <cell r="Q1227">
            <v>0</v>
          </cell>
          <cell r="R1227">
            <v>0</v>
          </cell>
          <cell r="S1227">
            <v>0</v>
          </cell>
          <cell r="T1227">
            <v>478000</v>
          </cell>
          <cell r="U1227">
            <v>780000</v>
          </cell>
          <cell r="V1227">
            <v>0</v>
          </cell>
          <cell r="W1227">
            <v>0</v>
          </cell>
        </row>
        <row r="1228">
          <cell r="I1228" t="str">
            <v>RECTOR-VENICE HILL-VENIDA RECOND 4.39 MILES IN THE VENIDA LEG TO 954 SAC</v>
          </cell>
          <cell r="J1228">
            <v>40695</v>
          </cell>
          <cell r="K1228" t="e">
            <v>#N/A</v>
          </cell>
          <cell r="M1228">
            <v>0</v>
          </cell>
          <cell r="N1228">
            <v>0</v>
          </cell>
          <cell r="O1228">
            <v>0</v>
          </cell>
          <cell r="P1228">
            <v>36000</v>
          </cell>
          <cell r="Q1228">
            <v>966000</v>
          </cell>
          <cell r="R1228">
            <v>0</v>
          </cell>
          <cell r="S1228">
            <v>0</v>
          </cell>
          <cell r="T1228">
            <v>0</v>
          </cell>
          <cell r="U1228">
            <v>0</v>
          </cell>
          <cell r="V1228">
            <v>0</v>
          </cell>
          <cell r="W1228">
            <v>0</v>
          </cell>
        </row>
        <row r="1229">
          <cell r="O1229">
            <v>0</v>
          </cell>
          <cell r="P1229">
            <v>36000</v>
          </cell>
          <cell r="Q1229">
            <v>966000</v>
          </cell>
          <cell r="R1229">
            <v>0</v>
          </cell>
          <cell r="S1229">
            <v>0</v>
          </cell>
          <cell r="T1229">
            <v>0</v>
          </cell>
          <cell r="U1229">
            <v>0</v>
          </cell>
          <cell r="V1229">
            <v>0</v>
          </cell>
          <cell r="W1229">
            <v>0</v>
          </cell>
        </row>
        <row r="1230">
          <cell r="I1230" t="str">
            <v>SAUGUS-NEWHALL NO 1 RECONDUCTOR 2.5 MILES TO 2000 CU</v>
          </cell>
          <cell r="J1230">
            <v>40695</v>
          </cell>
          <cell r="K1230" t="e">
            <v>#N/A</v>
          </cell>
          <cell r="M1230">
            <v>0</v>
          </cell>
          <cell r="N1230">
            <v>0</v>
          </cell>
          <cell r="O1230">
            <v>2057000</v>
          </cell>
          <cell r="P1230">
            <v>1949000</v>
          </cell>
          <cell r="Q1230">
            <v>999000</v>
          </cell>
          <cell r="R1230">
            <v>0</v>
          </cell>
          <cell r="S1230">
            <v>0</v>
          </cell>
          <cell r="T1230">
            <v>0</v>
          </cell>
          <cell r="U1230">
            <v>0</v>
          </cell>
          <cell r="V1230">
            <v>0</v>
          </cell>
          <cell r="W1230">
            <v>0</v>
          </cell>
        </row>
        <row r="1231">
          <cell r="I1231" t="str">
            <v>Saugus-Newhall No.1 66 kV &amp; Saugus-Newhall No.2 66 kV: Reconductor 2.5 miles (each) of 1750 XLP to 2000 Cu.</v>
          </cell>
          <cell r="J1231">
            <v>40695</v>
          </cell>
          <cell r="N1231">
            <v>0</v>
          </cell>
          <cell r="O1231">
            <v>0</v>
          </cell>
        </row>
        <row r="1232">
          <cell r="O1232">
            <v>2057000</v>
          </cell>
          <cell r="P1232">
            <v>1949000</v>
          </cell>
          <cell r="Q1232">
            <v>999000</v>
          </cell>
          <cell r="R1232">
            <v>0</v>
          </cell>
          <cell r="S1232">
            <v>0</v>
          </cell>
          <cell r="T1232">
            <v>0</v>
          </cell>
          <cell r="U1232">
            <v>0</v>
          </cell>
          <cell r="V1232">
            <v>0</v>
          </cell>
          <cell r="W1232">
            <v>0</v>
          </cell>
        </row>
        <row r="1233">
          <cell r="I1233" t="str">
            <v>ALDER ADD 1 14.4MVAR CAP BANK</v>
          </cell>
          <cell r="J1233">
            <v>41061</v>
          </cell>
          <cell r="K1233" t="e">
            <v>#N/A</v>
          </cell>
          <cell r="M1233">
            <v>0</v>
          </cell>
          <cell r="N1233">
            <v>0</v>
          </cell>
          <cell r="O1233">
            <v>0</v>
          </cell>
          <cell r="P1233">
            <v>0</v>
          </cell>
          <cell r="Q1233">
            <v>320000</v>
          </cell>
          <cell r="R1233">
            <v>360000</v>
          </cell>
          <cell r="S1233">
            <v>0</v>
          </cell>
          <cell r="T1233">
            <v>0</v>
          </cell>
          <cell r="U1233">
            <v>0</v>
          </cell>
          <cell r="V1233">
            <v>0</v>
          </cell>
          <cell r="W1233">
            <v>0</v>
          </cell>
        </row>
        <row r="1234">
          <cell r="O1234">
            <v>0</v>
          </cell>
          <cell r="P1234">
            <v>0</v>
          </cell>
          <cell r="Q1234">
            <v>320000</v>
          </cell>
          <cell r="R1234">
            <v>360000</v>
          </cell>
          <cell r="S1234">
            <v>0</v>
          </cell>
          <cell r="T1234">
            <v>0</v>
          </cell>
          <cell r="U1234">
            <v>0</v>
          </cell>
          <cell r="V1234">
            <v>0</v>
          </cell>
          <cell r="W1234">
            <v>0</v>
          </cell>
        </row>
        <row r="1235">
          <cell r="I1235" t="str">
            <v>MESA-LAGUNA BELL-NARROWS RECONDUCTOR APPROX 2.3 MILES TO 954 IN THE NAROOWS LEG</v>
          </cell>
          <cell r="J1235">
            <v>42156</v>
          </cell>
          <cell r="K1235" t="e">
            <v>#N/A</v>
          </cell>
          <cell r="M1235">
            <v>0</v>
          </cell>
          <cell r="N1235">
            <v>0</v>
          </cell>
          <cell r="O1235">
            <v>0</v>
          </cell>
          <cell r="P1235">
            <v>0</v>
          </cell>
          <cell r="Q1235">
            <v>0</v>
          </cell>
          <cell r="R1235">
            <v>0</v>
          </cell>
          <cell r="S1235">
            <v>0</v>
          </cell>
          <cell r="T1235">
            <v>438000</v>
          </cell>
          <cell r="U1235">
            <v>533000</v>
          </cell>
          <cell r="V1235">
            <v>0</v>
          </cell>
          <cell r="W1235">
            <v>0</v>
          </cell>
        </row>
        <row r="1236">
          <cell r="O1236">
            <v>0</v>
          </cell>
          <cell r="P1236">
            <v>0</v>
          </cell>
          <cell r="Q1236">
            <v>0</v>
          </cell>
          <cell r="R1236">
            <v>0</v>
          </cell>
          <cell r="S1236">
            <v>0</v>
          </cell>
          <cell r="T1236">
            <v>438000</v>
          </cell>
          <cell r="U1236">
            <v>533000</v>
          </cell>
          <cell r="V1236">
            <v>0</v>
          </cell>
          <cell r="W1236">
            <v>0</v>
          </cell>
        </row>
        <row r="1237">
          <cell r="I1237" t="str">
            <v>PADUA-LIVE OAK RECOND 1.78 MILESOF 66KV LINES TO 954 SAC.</v>
          </cell>
          <cell r="J1237">
            <v>40330</v>
          </cell>
          <cell r="K1237" t="e">
            <v>#N/A</v>
          </cell>
          <cell r="M1237">
            <v>0</v>
          </cell>
          <cell r="N1237">
            <v>0</v>
          </cell>
          <cell r="O1237">
            <v>179000</v>
          </cell>
          <cell r="P1237">
            <v>393000</v>
          </cell>
          <cell r="Q1237">
            <v>0</v>
          </cell>
          <cell r="R1237">
            <v>0</v>
          </cell>
          <cell r="S1237">
            <v>0</v>
          </cell>
          <cell r="T1237">
            <v>0</v>
          </cell>
          <cell r="U1237">
            <v>0</v>
          </cell>
          <cell r="V1237">
            <v>0</v>
          </cell>
          <cell r="W1237">
            <v>0</v>
          </cell>
        </row>
        <row r="1238">
          <cell r="O1238">
            <v>179000</v>
          </cell>
          <cell r="P1238">
            <v>393000</v>
          </cell>
          <cell r="Q1238">
            <v>0</v>
          </cell>
          <cell r="R1238">
            <v>0</v>
          </cell>
          <cell r="S1238">
            <v>0</v>
          </cell>
          <cell r="T1238">
            <v>0</v>
          </cell>
          <cell r="U1238">
            <v>0</v>
          </cell>
          <cell r="V1238">
            <v>0</v>
          </cell>
          <cell r="W1238">
            <v>0</v>
          </cell>
        </row>
        <row r="1239">
          <cell r="I1239" t="str">
            <v>TENNESSEE-YUCAIPA RECONDUCTOR 3.56 MILES TO 954 SAC</v>
          </cell>
          <cell r="J1239">
            <v>41061</v>
          </cell>
          <cell r="K1239" t="e">
            <v>#N/A</v>
          </cell>
          <cell r="M1239">
            <v>0</v>
          </cell>
          <cell r="N1239">
            <v>0</v>
          </cell>
          <cell r="O1239">
            <v>0</v>
          </cell>
          <cell r="P1239">
            <v>0</v>
          </cell>
          <cell r="Q1239">
            <v>656000</v>
          </cell>
          <cell r="R1239">
            <v>1111000</v>
          </cell>
          <cell r="S1239">
            <v>0</v>
          </cell>
          <cell r="T1239">
            <v>0</v>
          </cell>
          <cell r="U1239">
            <v>0</v>
          </cell>
          <cell r="V1239">
            <v>0</v>
          </cell>
          <cell r="W1239">
            <v>0</v>
          </cell>
        </row>
        <row r="1240">
          <cell r="O1240">
            <v>0</v>
          </cell>
          <cell r="P1240">
            <v>0</v>
          </cell>
          <cell r="Q1240">
            <v>656000</v>
          </cell>
          <cell r="R1240">
            <v>1111000</v>
          </cell>
          <cell r="S1240">
            <v>0</v>
          </cell>
          <cell r="T1240">
            <v>0</v>
          </cell>
          <cell r="U1240">
            <v>0</v>
          </cell>
          <cell r="V1240">
            <v>0</v>
          </cell>
          <cell r="W1240">
            <v>0</v>
          </cell>
        </row>
        <row r="1241">
          <cell r="I1241" t="str">
            <v>VALDEZ ADD 14.4MVAR CAP BANK</v>
          </cell>
          <cell r="J1241">
            <v>41061</v>
          </cell>
          <cell r="K1241" t="e">
            <v>#N/A</v>
          </cell>
          <cell r="M1241">
            <v>0</v>
          </cell>
          <cell r="N1241">
            <v>0</v>
          </cell>
          <cell r="O1241">
            <v>0</v>
          </cell>
          <cell r="P1241">
            <v>0</v>
          </cell>
          <cell r="Q1241">
            <v>70000</v>
          </cell>
          <cell r="R1241">
            <v>80000</v>
          </cell>
          <cell r="S1241">
            <v>0</v>
          </cell>
          <cell r="T1241">
            <v>0</v>
          </cell>
          <cell r="U1241">
            <v>0</v>
          </cell>
          <cell r="V1241">
            <v>0</v>
          </cell>
          <cell r="W1241">
            <v>0</v>
          </cell>
        </row>
        <row r="1242">
          <cell r="O1242">
            <v>0</v>
          </cell>
          <cell r="P1242">
            <v>0</v>
          </cell>
          <cell r="Q1242">
            <v>70000</v>
          </cell>
          <cell r="R1242">
            <v>80000</v>
          </cell>
          <cell r="S1242">
            <v>0</v>
          </cell>
          <cell r="T1242">
            <v>0</v>
          </cell>
          <cell r="U1242">
            <v>0</v>
          </cell>
          <cell r="V1242">
            <v>0</v>
          </cell>
          <cell r="W1242">
            <v>0</v>
          </cell>
        </row>
        <row r="1243">
          <cell r="I1243" t="str">
            <v>MIRA LOMA-MILLIKEN &amp; ETIWANDA-INLAND-WIMBLEDON 66KV: RECONDUCTOR 12,707 FT OF 4/0 TO 953 SAC.</v>
          </cell>
          <cell r="J1243">
            <v>41426</v>
          </cell>
          <cell r="K1243" t="e">
            <v>#N/A</v>
          </cell>
          <cell r="M1243">
            <v>0</v>
          </cell>
          <cell r="N1243">
            <v>0</v>
          </cell>
          <cell r="O1243">
            <v>0</v>
          </cell>
          <cell r="P1243">
            <v>0</v>
          </cell>
          <cell r="Q1243">
            <v>0</v>
          </cell>
          <cell r="R1243">
            <v>273000</v>
          </cell>
          <cell r="S1243">
            <v>568000</v>
          </cell>
          <cell r="T1243">
            <v>0</v>
          </cell>
          <cell r="U1243">
            <v>0</v>
          </cell>
          <cell r="V1243">
            <v>0</v>
          </cell>
          <cell r="W1243">
            <v>0</v>
          </cell>
        </row>
        <row r="1244">
          <cell r="O1244">
            <v>0</v>
          </cell>
          <cell r="P1244">
            <v>0</v>
          </cell>
          <cell r="Q1244">
            <v>0</v>
          </cell>
          <cell r="R1244">
            <v>273000</v>
          </cell>
          <cell r="S1244">
            <v>568000</v>
          </cell>
          <cell r="T1244">
            <v>0</v>
          </cell>
          <cell r="U1244">
            <v>0</v>
          </cell>
          <cell r="V1244">
            <v>0</v>
          </cell>
          <cell r="W1244">
            <v>0</v>
          </cell>
        </row>
        <row r="1245">
          <cell r="I1245" t="str">
            <v>MIRAGE-CONCHO-TAMARISK NEW 115KV SOURCE LINE S/T: FORMED BY INSTALLING 8.2 MILES OF NEW 954 SAC CONDUCTOR</v>
          </cell>
          <cell r="J1245">
            <v>41426</v>
          </cell>
          <cell r="K1245" t="e">
            <v>#N/A</v>
          </cell>
          <cell r="M1245">
            <v>0</v>
          </cell>
          <cell r="N1245">
            <v>0</v>
          </cell>
          <cell r="O1245">
            <v>0</v>
          </cell>
          <cell r="P1245">
            <v>97000</v>
          </cell>
          <cell r="Q1245">
            <v>609000</v>
          </cell>
          <cell r="R1245">
            <v>12861000</v>
          </cell>
          <cell r="S1245">
            <v>7433000</v>
          </cell>
          <cell r="T1245">
            <v>0</v>
          </cell>
          <cell r="U1245">
            <v>0</v>
          </cell>
          <cell r="V1245">
            <v>0</v>
          </cell>
          <cell r="W1245">
            <v>0</v>
          </cell>
        </row>
        <row r="1246">
          <cell r="I1246" t="str">
            <v>MIRAGE INSTALL 1 115KV LINE POS</v>
          </cell>
          <cell r="J1246">
            <v>41426</v>
          </cell>
          <cell r="K1246" t="e">
            <v>#N/A</v>
          </cell>
          <cell r="M1246">
            <v>0</v>
          </cell>
          <cell r="N1246">
            <v>0</v>
          </cell>
          <cell r="O1246">
            <v>0</v>
          </cell>
          <cell r="P1246">
            <v>0</v>
          </cell>
          <cell r="Q1246">
            <v>0</v>
          </cell>
          <cell r="R1246">
            <v>400000</v>
          </cell>
          <cell r="S1246">
            <v>600000</v>
          </cell>
          <cell r="T1246">
            <v>0</v>
          </cell>
          <cell r="U1246">
            <v>0</v>
          </cell>
          <cell r="V1246">
            <v>0</v>
          </cell>
          <cell r="W1246">
            <v>0</v>
          </cell>
        </row>
        <row r="1247">
          <cell r="I1247" t="str">
            <v>CONCHO INSTALL 115KV LINE POS</v>
          </cell>
          <cell r="J1247">
            <v>41426</v>
          </cell>
          <cell r="K1247" t="e">
            <v>#N/A</v>
          </cell>
          <cell r="M1247">
            <v>0</v>
          </cell>
          <cell r="N1247">
            <v>0</v>
          </cell>
          <cell r="O1247">
            <v>0</v>
          </cell>
          <cell r="P1247">
            <v>0</v>
          </cell>
          <cell r="Q1247">
            <v>0</v>
          </cell>
          <cell r="R1247">
            <v>400000</v>
          </cell>
          <cell r="S1247">
            <v>400000</v>
          </cell>
          <cell r="T1247">
            <v>0</v>
          </cell>
          <cell r="U1247">
            <v>0</v>
          </cell>
          <cell r="V1247">
            <v>0</v>
          </cell>
          <cell r="W1247">
            <v>0</v>
          </cell>
        </row>
        <row r="1248">
          <cell r="I1248" t="str">
            <v>TAMARISK UPGRADE PROTECTION</v>
          </cell>
          <cell r="J1248">
            <v>41426</v>
          </cell>
          <cell r="K1248" t="e">
            <v>#N/A</v>
          </cell>
          <cell r="M1248">
            <v>0</v>
          </cell>
          <cell r="N1248">
            <v>0</v>
          </cell>
          <cell r="O1248">
            <v>0</v>
          </cell>
          <cell r="P1248">
            <v>0</v>
          </cell>
          <cell r="Q1248">
            <v>0</v>
          </cell>
          <cell r="R1248">
            <v>200000</v>
          </cell>
          <cell r="S1248">
            <v>300000</v>
          </cell>
          <cell r="T1248">
            <v>0</v>
          </cell>
          <cell r="U1248">
            <v>0</v>
          </cell>
          <cell r="V1248">
            <v>0</v>
          </cell>
          <cell r="W1248">
            <v>0</v>
          </cell>
        </row>
        <row r="1249">
          <cell r="O1249">
            <v>0</v>
          </cell>
          <cell r="P1249">
            <v>97000</v>
          </cell>
          <cell r="Q1249">
            <v>609000</v>
          </cell>
          <cell r="R1249">
            <v>13861000</v>
          </cell>
          <cell r="S1249">
            <v>8733000</v>
          </cell>
          <cell r="T1249">
            <v>0</v>
          </cell>
          <cell r="U1249">
            <v>0</v>
          </cell>
          <cell r="V1249">
            <v>0</v>
          </cell>
          <cell r="W1249">
            <v>0</v>
          </cell>
        </row>
        <row r="1250">
          <cell r="I1250" t="str">
            <v>PADUA-SAN ANTONIO: RECONDUCTOR .63MILES OF 653 TO 954SAC</v>
          </cell>
          <cell r="J1250">
            <v>41061</v>
          </cell>
          <cell r="K1250" t="e">
            <v>#N/A</v>
          </cell>
          <cell r="M1250">
            <v>0</v>
          </cell>
          <cell r="N1250">
            <v>0</v>
          </cell>
          <cell r="O1250">
            <v>0</v>
          </cell>
          <cell r="P1250">
            <v>0</v>
          </cell>
          <cell r="Q1250">
            <v>637000</v>
          </cell>
          <cell r="R1250">
            <v>363000</v>
          </cell>
          <cell r="S1250">
            <v>0</v>
          </cell>
          <cell r="T1250">
            <v>0</v>
          </cell>
          <cell r="U1250">
            <v>0</v>
          </cell>
          <cell r="V1250">
            <v>0</v>
          </cell>
          <cell r="W1250">
            <v>0</v>
          </cell>
        </row>
        <row r="1251">
          <cell r="I1251" t="str">
            <v>PADUA SUB: INSTALL 1 66KV LINE POS</v>
          </cell>
          <cell r="J1251">
            <v>41061</v>
          </cell>
          <cell r="K1251" t="e">
            <v>#N/A</v>
          </cell>
          <cell r="M1251">
            <v>0</v>
          </cell>
          <cell r="N1251">
            <v>0</v>
          </cell>
          <cell r="O1251">
            <v>0</v>
          </cell>
          <cell r="P1251">
            <v>0</v>
          </cell>
          <cell r="Q1251">
            <v>250000</v>
          </cell>
          <cell r="R1251">
            <v>300000</v>
          </cell>
          <cell r="S1251">
            <v>0</v>
          </cell>
          <cell r="T1251">
            <v>0</v>
          </cell>
          <cell r="U1251">
            <v>0</v>
          </cell>
          <cell r="V1251">
            <v>0</v>
          </cell>
          <cell r="W1251">
            <v>0</v>
          </cell>
        </row>
        <row r="1252">
          <cell r="I1252" t="str">
            <v>SAN ANTONIO SUB: INSTALL 1 66KV LINE POS</v>
          </cell>
          <cell r="J1252">
            <v>41061</v>
          </cell>
          <cell r="K1252" t="e">
            <v>#N/A</v>
          </cell>
          <cell r="M1252">
            <v>0</v>
          </cell>
          <cell r="N1252">
            <v>0</v>
          </cell>
          <cell r="O1252">
            <v>0</v>
          </cell>
          <cell r="P1252">
            <v>0</v>
          </cell>
          <cell r="Q1252">
            <v>100000</v>
          </cell>
          <cell r="R1252">
            <v>300000</v>
          </cell>
          <cell r="S1252">
            <v>0</v>
          </cell>
          <cell r="T1252">
            <v>0</v>
          </cell>
          <cell r="U1252">
            <v>0</v>
          </cell>
          <cell r="V1252">
            <v>0</v>
          </cell>
          <cell r="W1252">
            <v>0</v>
          </cell>
        </row>
        <row r="1253">
          <cell r="O1253">
            <v>0</v>
          </cell>
          <cell r="P1253">
            <v>0</v>
          </cell>
          <cell r="Q1253">
            <v>987000</v>
          </cell>
          <cell r="R1253">
            <v>963000</v>
          </cell>
          <cell r="S1253">
            <v>0</v>
          </cell>
          <cell r="T1253">
            <v>0</v>
          </cell>
          <cell r="U1253">
            <v>0</v>
          </cell>
          <cell r="V1253">
            <v>0</v>
          </cell>
          <cell r="W1253">
            <v>0</v>
          </cell>
        </row>
        <row r="1254">
          <cell r="I1254" t="str">
            <v>SAN BERNARDINO-CARDIFF RECABLE APPROX 500 FT WITH 2000 CU</v>
          </cell>
          <cell r="J1254">
            <v>42156</v>
          </cell>
          <cell r="K1254" t="e">
            <v>#N/A</v>
          </cell>
          <cell r="M1254">
            <v>0</v>
          </cell>
          <cell r="N1254">
            <v>0</v>
          </cell>
          <cell r="O1254">
            <v>0</v>
          </cell>
          <cell r="P1254">
            <v>0</v>
          </cell>
          <cell r="Q1254">
            <v>0</v>
          </cell>
          <cell r="R1254">
            <v>0</v>
          </cell>
          <cell r="S1254">
            <v>0</v>
          </cell>
          <cell r="T1254">
            <v>0</v>
          </cell>
          <cell r="U1254">
            <v>454000</v>
          </cell>
          <cell r="V1254">
            <v>0</v>
          </cell>
          <cell r="W1254">
            <v>0</v>
          </cell>
        </row>
        <row r="1255">
          <cell r="I1255" t="str">
            <v>San Bernardino-Cardiff 66 kV: Recable approx 1280 feet of 1750 kcmil with 2000 Cu</v>
          </cell>
          <cell r="J1255">
            <v>40330</v>
          </cell>
          <cell r="N1255">
            <v>0</v>
          </cell>
          <cell r="O1255">
            <v>0</v>
          </cell>
        </row>
        <row r="1256">
          <cell r="O1256">
            <v>0</v>
          </cell>
          <cell r="P1256">
            <v>0</v>
          </cell>
          <cell r="Q1256">
            <v>0</v>
          </cell>
          <cell r="R1256">
            <v>0</v>
          </cell>
          <cell r="S1256">
            <v>0</v>
          </cell>
          <cell r="T1256">
            <v>0</v>
          </cell>
          <cell r="U1256">
            <v>454000</v>
          </cell>
          <cell r="V1256">
            <v>0</v>
          </cell>
          <cell r="W1256">
            <v>0</v>
          </cell>
        </row>
        <row r="1257">
          <cell r="I1257" t="str">
            <v>MOORPARK-CRATER-MALIBU RECONDUCTOR 2.7 MILES TO 954 SAC IN THE CRATER LEG.</v>
          </cell>
          <cell r="J1257">
            <v>41426</v>
          </cell>
          <cell r="K1257" t="e">
            <v>#N/A</v>
          </cell>
          <cell r="M1257">
            <v>0</v>
          </cell>
          <cell r="N1257">
            <v>0</v>
          </cell>
          <cell r="O1257">
            <v>0</v>
          </cell>
          <cell r="P1257">
            <v>0</v>
          </cell>
          <cell r="Q1257">
            <v>0</v>
          </cell>
          <cell r="R1257">
            <v>33000</v>
          </cell>
          <cell r="S1257">
            <v>1308000</v>
          </cell>
          <cell r="T1257">
            <v>0</v>
          </cell>
          <cell r="U1257">
            <v>0</v>
          </cell>
          <cell r="V1257">
            <v>0</v>
          </cell>
          <cell r="W1257">
            <v>0</v>
          </cell>
        </row>
        <row r="1258">
          <cell r="O1258">
            <v>0</v>
          </cell>
          <cell r="P1258">
            <v>0</v>
          </cell>
          <cell r="Q1258">
            <v>0</v>
          </cell>
          <cell r="R1258">
            <v>33000</v>
          </cell>
          <cell r="S1258">
            <v>1308000</v>
          </cell>
          <cell r="T1258">
            <v>0</v>
          </cell>
          <cell r="U1258">
            <v>0</v>
          </cell>
          <cell r="V1258">
            <v>0</v>
          </cell>
          <cell r="W1258">
            <v>0</v>
          </cell>
        </row>
        <row r="1259">
          <cell r="I1259" t="str">
            <v>DISTRIBUTION SUB: VARIOUS</v>
          </cell>
          <cell r="J1259">
            <v>42156</v>
          </cell>
          <cell r="K1259" t="e">
            <v>#N/A</v>
          </cell>
          <cell r="M1259">
            <v>0</v>
          </cell>
          <cell r="N1259">
            <v>0</v>
          </cell>
          <cell r="O1259">
            <v>0</v>
          </cell>
          <cell r="P1259">
            <v>0</v>
          </cell>
          <cell r="Q1259">
            <v>0</v>
          </cell>
          <cell r="R1259">
            <v>0</v>
          </cell>
          <cell r="S1259">
            <v>0</v>
          </cell>
          <cell r="T1259">
            <v>2000000</v>
          </cell>
          <cell r="U1259">
            <v>3000000</v>
          </cell>
          <cell r="V1259">
            <v>0</v>
          </cell>
          <cell r="W1259">
            <v>0</v>
          </cell>
        </row>
        <row r="1260">
          <cell r="I1260" t="str">
            <v>SAN JOAQUIN VALLEY NEW 230/66KV SUB: DEVELOP A NEW 560MVA 220/66 KV A STATION IN THE SAN JOAQUIN VALLEY AREA.</v>
          </cell>
          <cell r="J1260">
            <v>42156</v>
          </cell>
          <cell r="K1260" t="e">
            <v>#N/A</v>
          </cell>
          <cell r="M1260">
            <v>15</v>
          </cell>
          <cell r="N1260">
            <v>15</v>
          </cell>
          <cell r="O1260">
            <v>0</v>
          </cell>
          <cell r="P1260">
            <v>0</v>
          </cell>
          <cell r="Q1260">
            <v>500000</v>
          </cell>
          <cell r="R1260">
            <v>5000000</v>
          </cell>
          <cell r="S1260">
            <v>5000000</v>
          </cell>
          <cell r="T1260">
            <v>20000000</v>
          </cell>
          <cell r="U1260">
            <v>20000000</v>
          </cell>
          <cell r="V1260">
            <v>0</v>
          </cell>
          <cell r="W1260">
            <v>0</v>
          </cell>
        </row>
        <row r="1261">
          <cell r="I1261" t="str">
            <v>VARIOUS S/T</v>
          </cell>
          <cell r="J1261">
            <v>42156</v>
          </cell>
          <cell r="K1261" t="e">
            <v>#N/A</v>
          </cell>
          <cell r="M1261">
            <v>0</v>
          </cell>
          <cell r="N1261">
            <v>0</v>
          </cell>
          <cell r="O1261">
            <v>0</v>
          </cell>
          <cell r="P1261">
            <v>0</v>
          </cell>
          <cell r="Q1261">
            <v>0</v>
          </cell>
          <cell r="R1261">
            <v>0</v>
          </cell>
          <cell r="S1261">
            <v>64000</v>
          </cell>
          <cell r="T1261">
            <v>7303000</v>
          </cell>
          <cell r="U1261">
            <v>2633000</v>
          </cell>
          <cell r="V1261">
            <v>0</v>
          </cell>
          <cell r="W1261">
            <v>0</v>
          </cell>
        </row>
        <row r="1262">
          <cell r="I1262" t="str">
            <v>VARIOUS TRANS LINE</v>
          </cell>
          <cell r="J1262">
            <v>42156</v>
          </cell>
          <cell r="K1262" t="e">
            <v>#N/A</v>
          </cell>
          <cell r="M1262">
            <v>100</v>
          </cell>
          <cell r="N1262">
            <v>100</v>
          </cell>
          <cell r="O1262">
            <v>0</v>
          </cell>
          <cell r="P1262">
            <v>0</v>
          </cell>
          <cell r="Q1262">
            <v>0</v>
          </cell>
          <cell r="R1262">
            <v>0</v>
          </cell>
          <cell r="S1262">
            <v>0</v>
          </cell>
          <cell r="T1262">
            <v>2000000</v>
          </cell>
          <cell r="U1262">
            <v>3000000</v>
          </cell>
          <cell r="V1262">
            <v>0</v>
          </cell>
          <cell r="W1262">
            <v>0</v>
          </cell>
        </row>
        <row r="1263">
          <cell r="O1263">
            <v>0</v>
          </cell>
          <cell r="P1263">
            <v>0</v>
          </cell>
          <cell r="Q1263">
            <v>500000</v>
          </cell>
          <cell r="R1263">
            <v>5000000</v>
          </cell>
          <cell r="S1263">
            <v>5064000</v>
          </cell>
          <cell r="T1263">
            <v>31303000</v>
          </cell>
          <cell r="U1263">
            <v>28633000</v>
          </cell>
          <cell r="V1263">
            <v>0</v>
          </cell>
          <cell r="W1263">
            <v>0</v>
          </cell>
        </row>
        <row r="1264">
          <cell r="I1264" t="str">
            <v>REDLANDS-TENNESSEE 66KV NEW LINE SOURCE S/T: CONSTRUCT NEW 66 KV FROM REDLANDS TO TENNESSEE.</v>
          </cell>
          <cell r="J1264">
            <v>42156</v>
          </cell>
          <cell r="K1264" t="e">
            <v>#N/A</v>
          </cell>
          <cell r="M1264">
            <v>0</v>
          </cell>
          <cell r="N1264">
            <v>0</v>
          </cell>
          <cell r="O1264">
            <v>0</v>
          </cell>
          <cell r="P1264">
            <v>0</v>
          </cell>
          <cell r="Q1264">
            <v>0</v>
          </cell>
          <cell r="R1264">
            <v>0</v>
          </cell>
          <cell r="S1264">
            <v>0</v>
          </cell>
          <cell r="T1264">
            <v>1807000</v>
          </cell>
          <cell r="U1264">
            <v>2815000</v>
          </cell>
          <cell r="V1264">
            <v>0</v>
          </cell>
          <cell r="W1264">
            <v>0</v>
          </cell>
        </row>
        <row r="1265">
          <cell r="I1265" t="str">
            <v>TENNESSEE: INSTALL 1 66KV LINE POS</v>
          </cell>
          <cell r="J1265">
            <v>42156</v>
          </cell>
          <cell r="K1265" t="e">
            <v>#N/A</v>
          </cell>
          <cell r="M1265">
            <v>0</v>
          </cell>
          <cell r="N1265">
            <v>0</v>
          </cell>
          <cell r="O1265">
            <v>0</v>
          </cell>
          <cell r="P1265">
            <v>0</v>
          </cell>
          <cell r="Q1265">
            <v>0</v>
          </cell>
          <cell r="R1265">
            <v>0</v>
          </cell>
          <cell r="S1265">
            <v>0</v>
          </cell>
          <cell r="T1265">
            <v>330000</v>
          </cell>
          <cell r="U1265">
            <v>320000</v>
          </cell>
          <cell r="V1265">
            <v>0</v>
          </cell>
          <cell r="W1265">
            <v>0</v>
          </cell>
        </row>
        <row r="1266">
          <cell r="I1266" t="str">
            <v>REDLANDSSUB: INSTALL 1 66KV LINE POS</v>
          </cell>
          <cell r="J1266">
            <v>42156</v>
          </cell>
          <cell r="K1266" t="e">
            <v>#N/A</v>
          </cell>
          <cell r="M1266">
            <v>0</v>
          </cell>
          <cell r="N1266">
            <v>0</v>
          </cell>
          <cell r="O1266">
            <v>0</v>
          </cell>
          <cell r="P1266">
            <v>0</v>
          </cell>
          <cell r="Q1266">
            <v>0</v>
          </cell>
          <cell r="R1266">
            <v>0</v>
          </cell>
          <cell r="S1266">
            <v>0</v>
          </cell>
          <cell r="T1266">
            <v>330000</v>
          </cell>
          <cell r="U1266">
            <v>320000</v>
          </cell>
          <cell r="V1266">
            <v>0</v>
          </cell>
          <cell r="W1266">
            <v>0</v>
          </cell>
        </row>
        <row r="1267">
          <cell r="O1267">
            <v>0</v>
          </cell>
          <cell r="P1267">
            <v>0</v>
          </cell>
          <cell r="Q1267">
            <v>0</v>
          </cell>
          <cell r="R1267">
            <v>0</v>
          </cell>
          <cell r="S1267">
            <v>0</v>
          </cell>
          <cell r="T1267">
            <v>2467000</v>
          </cell>
          <cell r="U1267">
            <v>3455000</v>
          </cell>
          <cell r="V1267">
            <v>0</v>
          </cell>
          <cell r="W1267">
            <v>0</v>
          </cell>
        </row>
        <row r="1268">
          <cell r="I1268" t="str">
            <v>PARDEE-SAUGUS : INSTALL CABLES TO CONNECT NEW SAUGUS BANK TO PARDEE POS 12. PARDEE</v>
          </cell>
          <cell r="J1268">
            <v>42156</v>
          </cell>
          <cell r="K1268" t="e">
            <v>#N/A</v>
          </cell>
          <cell r="M1268">
            <v>0</v>
          </cell>
          <cell r="N1268">
            <v>0</v>
          </cell>
          <cell r="O1268">
            <v>0</v>
          </cell>
          <cell r="P1268">
            <v>0</v>
          </cell>
          <cell r="Q1268">
            <v>0</v>
          </cell>
          <cell r="R1268">
            <v>0</v>
          </cell>
          <cell r="S1268">
            <v>0</v>
          </cell>
          <cell r="T1268">
            <v>1000000</v>
          </cell>
          <cell r="U1268">
            <v>1700000</v>
          </cell>
          <cell r="V1268">
            <v>0</v>
          </cell>
          <cell r="W1268">
            <v>0</v>
          </cell>
        </row>
        <row r="1269">
          <cell r="I1269" t="str">
            <v>VAIOUS 66KV S/T</v>
          </cell>
          <cell r="J1269">
            <v>42156</v>
          </cell>
          <cell r="K1269" t="e">
            <v>#N/A</v>
          </cell>
          <cell r="M1269">
            <v>0</v>
          </cell>
          <cell r="N1269">
            <v>0</v>
          </cell>
          <cell r="O1269">
            <v>0</v>
          </cell>
          <cell r="P1269">
            <v>0</v>
          </cell>
          <cell r="Q1269">
            <v>0</v>
          </cell>
          <cell r="R1269">
            <v>0</v>
          </cell>
          <cell r="S1269">
            <v>0</v>
          </cell>
          <cell r="T1269">
            <v>500000</v>
          </cell>
          <cell r="U1269">
            <v>500000</v>
          </cell>
          <cell r="V1269">
            <v>0</v>
          </cell>
          <cell r="W1269">
            <v>0</v>
          </cell>
        </row>
        <row r="1270">
          <cell r="I1270" t="str">
            <v>SAUGUS: INSTALL 4TH 280MVA 220/66KV TRANSFORMER. DROP THE NEW 66KV LEADS FROM THE 4A BANK TO POS 2 ON THE THE 66KV RACK.</v>
          </cell>
          <cell r="J1270">
            <v>42156</v>
          </cell>
          <cell r="K1270" t="e">
            <v>#N/A</v>
          </cell>
          <cell r="M1270">
            <v>0</v>
          </cell>
          <cell r="N1270">
            <v>0</v>
          </cell>
          <cell r="O1270">
            <v>0</v>
          </cell>
          <cell r="P1270">
            <v>0</v>
          </cell>
          <cell r="Q1270">
            <v>0</v>
          </cell>
          <cell r="R1270">
            <v>0</v>
          </cell>
          <cell r="S1270">
            <v>0</v>
          </cell>
          <cell r="T1270">
            <v>5000000</v>
          </cell>
          <cell r="U1270">
            <v>4000000</v>
          </cell>
          <cell r="V1270">
            <v>0</v>
          </cell>
          <cell r="W1270">
            <v>0</v>
          </cell>
        </row>
        <row r="1271">
          <cell r="I1271" t="str">
            <v>PARDEE: INSTALL A DOUBLE BREAKER TO TERMINATE THE 4TH A BANK IN POS 11</v>
          </cell>
          <cell r="J1271">
            <v>42156</v>
          </cell>
          <cell r="K1271" t="e">
            <v>#N/A</v>
          </cell>
          <cell r="M1271">
            <v>0</v>
          </cell>
          <cell r="N1271">
            <v>0</v>
          </cell>
          <cell r="O1271">
            <v>0</v>
          </cell>
          <cell r="P1271">
            <v>0</v>
          </cell>
          <cell r="Q1271">
            <v>0</v>
          </cell>
          <cell r="R1271">
            <v>0</v>
          </cell>
          <cell r="S1271">
            <v>0</v>
          </cell>
          <cell r="T1271">
            <v>2700000</v>
          </cell>
          <cell r="U1271">
            <v>2000000</v>
          </cell>
          <cell r="V1271">
            <v>0</v>
          </cell>
          <cell r="W1271">
            <v>0</v>
          </cell>
        </row>
        <row r="1272">
          <cell r="O1272">
            <v>0</v>
          </cell>
          <cell r="P1272">
            <v>0</v>
          </cell>
          <cell r="Q1272">
            <v>0</v>
          </cell>
          <cell r="R1272">
            <v>0</v>
          </cell>
          <cell r="S1272">
            <v>0</v>
          </cell>
          <cell r="T1272">
            <v>9200000</v>
          </cell>
          <cell r="U1272">
            <v>8200000</v>
          </cell>
          <cell r="V1272">
            <v>0</v>
          </cell>
          <cell r="W1272">
            <v>0</v>
          </cell>
        </row>
        <row r="1273">
          <cell r="I1273" t="str">
            <v>RECTOR OFFLOAD RECONDUCTOR PROJECT 1</v>
          </cell>
          <cell r="J1273">
            <v>41061</v>
          </cell>
          <cell r="K1273" t="str">
            <v>S. Ghoraishi</v>
          </cell>
          <cell r="M1273">
            <v>0</v>
          </cell>
          <cell r="N1273">
            <v>0</v>
          </cell>
          <cell r="O1273">
            <v>0</v>
          </cell>
          <cell r="P1273">
            <v>0</v>
          </cell>
          <cell r="Q1273">
            <v>600000</v>
          </cell>
          <cell r="R1273">
            <v>750000</v>
          </cell>
          <cell r="S1273">
            <v>0</v>
          </cell>
          <cell r="T1273">
            <v>0</v>
          </cell>
          <cell r="U1273">
            <v>0</v>
          </cell>
          <cell r="V1273">
            <v>0</v>
          </cell>
          <cell r="W1273">
            <v>0</v>
          </cell>
        </row>
        <row r="1274">
          <cell r="I1274" t="str">
            <v>S/T PROJECT 1</v>
          </cell>
          <cell r="J1274">
            <v>41061</v>
          </cell>
          <cell r="K1274" t="str">
            <v>S. Ghoraishi</v>
          </cell>
          <cell r="M1274">
            <v>0</v>
          </cell>
          <cell r="N1274">
            <v>0</v>
          </cell>
          <cell r="O1274">
            <v>0</v>
          </cell>
          <cell r="P1274">
            <v>0</v>
          </cell>
          <cell r="Q1274">
            <v>100000</v>
          </cell>
          <cell r="R1274">
            <v>480000</v>
          </cell>
          <cell r="S1274">
            <v>0</v>
          </cell>
          <cell r="T1274">
            <v>0</v>
          </cell>
          <cell r="U1274">
            <v>0</v>
          </cell>
          <cell r="V1274">
            <v>0</v>
          </cell>
          <cell r="W1274">
            <v>0</v>
          </cell>
        </row>
        <row r="1275">
          <cell r="O1275">
            <v>0</v>
          </cell>
          <cell r="P1275">
            <v>0</v>
          </cell>
          <cell r="Q1275">
            <v>700000</v>
          </cell>
          <cell r="R1275">
            <v>1230000</v>
          </cell>
          <cell r="S1275">
            <v>0</v>
          </cell>
          <cell r="T1275">
            <v>0</v>
          </cell>
          <cell r="U1275">
            <v>0</v>
          </cell>
          <cell r="V1275">
            <v>0</v>
          </cell>
          <cell r="W1275">
            <v>0</v>
          </cell>
        </row>
        <row r="1276">
          <cell r="I1276" t="str">
            <v>GOLETA SUB: INSTALL 4-220KV CBS</v>
          </cell>
          <cell r="J1276">
            <v>40695</v>
          </cell>
          <cell r="K1276" t="e">
            <v>#N/A</v>
          </cell>
          <cell r="M1276">
            <v>0</v>
          </cell>
          <cell r="N1276">
            <v>0</v>
          </cell>
          <cell r="O1276">
            <v>0</v>
          </cell>
          <cell r="P1276">
            <v>1000000</v>
          </cell>
          <cell r="Q1276">
            <v>2000000</v>
          </cell>
          <cell r="R1276">
            <v>0</v>
          </cell>
          <cell r="S1276">
            <v>0</v>
          </cell>
          <cell r="T1276">
            <v>0</v>
          </cell>
          <cell r="U1276">
            <v>0</v>
          </cell>
          <cell r="V1276">
            <v>0</v>
          </cell>
          <cell r="W1276">
            <v>0</v>
          </cell>
        </row>
        <row r="1277">
          <cell r="O1277">
            <v>0</v>
          </cell>
          <cell r="P1277">
            <v>1000000</v>
          </cell>
          <cell r="Q1277">
            <v>2000000</v>
          </cell>
          <cell r="R1277">
            <v>0</v>
          </cell>
          <cell r="S1277">
            <v>0</v>
          </cell>
          <cell r="T1277">
            <v>0</v>
          </cell>
          <cell r="U1277">
            <v>0</v>
          </cell>
          <cell r="V1277">
            <v>0</v>
          </cell>
          <cell r="W1277">
            <v>0</v>
          </cell>
        </row>
        <row r="1278">
          <cell r="I1278" t="str">
            <v>ELLIS SUB: INCREASE TRANSFORMER CAPACITY TO 560MVA</v>
          </cell>
          <cell r="J1278">
            <v>40695</v>
          </cell>
          <cell r="K1278" t="e">
            <v>#N/A</v>
          </cell>
          <cell r="M1278">
            <v>0</v>
          </cell>
          <cell r="N1278">
            <v>0</v>
          </cell>
          <cell r="O1278">
            <v>0</v>
          </cell>
          <cell r="P1278">
            <v>2000000</v>
          </cell>
          <cell r="Q1278">
            <v>8200000</v>
          </cell>
          <cell r="R1278">
            <v>0</v>
          </cell>
          <cell r="S1278">
            <v>0</v>
          </cell>
          <cell r="T1278">
            <v>0</v>
          </cell>
          <cell r="U1278">
            <v>0</v>
          </cell>
          <cell r="V1278">
            <v>0</v>
          </cell>
          <cell r="W1278">
            <v>0</v>
          </cell>
        </row>
        <row r="1279">
          <cell r="O1279">
            <v>0</v>
          </cell>
          <cell r="P1279">
            <v>2000000</v>
          </cell>
          <cell r="Q1279">
            <v>8200000</v>
          </cell>
          <cell r="R1279">
            <v>0</v>
          </cell>
          <cell r="S1279">
            <v>0</v>
          </cell>
          <cell r="T1279">
            <v>0</v>
          </cell>
          <cell r="U1279">
            <v>0</v>
          </cell>
          <cell r="V1279">
            <v>0</v>
          </cell>
          <cell r="W1279">
            <v>0</v>
          </cell>
        </row>
        <row r="1280">
          <cell r="H1280" t="str">
            <v>800063022</v>
          </cell>
          <cell r="I1280" t="str">
            <v>SANTIAGO SUB: INCREASE TRANSFORMER CAPACITY TO 1120MVA</v>
          </cell>
          <cell r="J1280">
            <v>40330</v>
          </cell>
          <cell r="K1280" t="str">
            <v>D. Gazzola</v>
          </cell>
          <cell r="M1280">
            <v>0</v>
          </cell>
          <cell r="N1280">
            <v>0</v>
          </cell>
          <cell r="O1280">
            <v>4000000</v>
          </cell>
          <cell r="P1280">
            <v>3985000</v>
          </cell>
          <cell r="Q1280">
            <v>9148911.5351087991</v>
          </cell>
          <cell r="R1280">
            <v>0</v>
          </cell>
          <cell r="S1280">
            <v>0</v>
          </cell>
          <cell r="T1280">
            <v>0</v>
          </cell>
          <cell r="U1280">
            <v>0</v>
          </cell>
          <cell r="V1280">
            <v>0</v>
          </cell>
          <cell r="W1280">
            <v>0</v>
          </cell>
        </row>
        <row r="1281">
          <cell r="H1281" t="str">
            <v>T004</v>
          </cell>
          <cell r="I1281" t="str">
            <v>Subtrans line relocations within Santiago Sub</v>
          </cell>
          <cell r="J1281">
            <v>40330</v>
          </cell>
          <cell r="K1281" t="str">
            <v>D. Gazzola</v>
          </cell>
          <cell r="M1281">
            <v>0</v>
          </cell>
          <cell r="N1281">
            <v>0</v>
          </cell>
          <cell r="O1281">
            <v>400000</v>
          </cell>
          <cell r="P1281">
            <v>428001.23200000002</v>
          </cell>
          <cell r="Q1281">
            <v>653493.6810792</v>
          </cell>
          <cell r="R1281">
            <v>0</v>
          </cell>
          <cell r="S1281">
            <v>0</v>
          </cell>
          <cell r="U1281">
            <v>0</v>
          </cell>
          <cell r="V1281">
            <v>0</v>
          </cell>
          <cell r="W1281">
            <v>0</v>
          </cell>
        </row>
        <row r="1282">
          <cell r="O1282">
            <v>4400000</v>
          </cell>
          <cell r="P1282">
            <v>4413001.2319999998</v>
          </cell>
          <cell r="Q1282">
            <v>9802405.2161879987</v>
          </cell>
          <cell r="R1282">
            <v>0</v>
          </cell>
          <cell r="S1282">
            <v>0</v>
          </cell>
          <cell r="T1282">
            <v>0</v>
          </cell>
          <cell r="U1282">
            <v>0</v>
          </cell>
          <cell r="V1282">
            <v>0</v>
          </cell>
          <cell r="W1282">
            <v>0</v>
          </cell>
        </row>
        <row r="1283">
          <cell r="H1283">
            <v>800062610</v>
          </cell>
          <cell r="I1283" t="str">
            <v>EL NIDO: REPLACE 66KV CB #57 &amp; 58</v>
          </cell>
          <cell r="J1283">
            <v>40330</v>
          </cell>
          <cell r="K1283" t="e">
            <v>#N/A</v>
          </cell>
          <cell r="M1283">
            <v>0</v>
          </cell>
          <cell r="N1283">
            <v>0</v>
          </cell>
          <cell r="O1283">
            <v>150000</v>
          </cell>
          <cell r="P1283">
            <v>200000</v>
          </cell>
          <cell r="Q1283">
            <v>0</v>
          </cell>
          <cell r="R1283">
            <v>0</v>
          </cell>
          <cell r="S1283">
            <v>0</v>
          </cell>
          <cell r="T1283">
            <v>0</v>
          </cell>
          <cell r="U1283">
            <v>0</v>
          </cell>
          <cell r="V1283">
            <v>0</v>
          </cell>
          <cell r="W1283">
            <v>0</v>
          </cell>
        </row>
        <row r="1284">
          <cell r="O1284">
            <v>150000</v>
          </cell>
          <cell r="P1284">
            <v>200000</v>
          </cell>
          <cell r="Q1284">
            <v>0</v>
          </cell>
          <cell r="R1284">
            <v>0</v>
          </cell>
          <cell r="S1284">
            <v>0</v>
          </cell>
          <cell r="T1284">
            <v>0</v>
          </cell>
          <cell r="U1284">
            <v>0</v>
          </cell>
          <cell r="V1284">
            <v>0</v>
          </cell>
          <cell r="W1284">
            <v>0</v>
          </cell>
        </row>
        <row r="1285">
          <cell r="I1285" t="str">
            <v>RIO-HONDO-LARK ELLEN-PACKAGE-WALNUT: RECOND .55 MI 4/0 TO 954 AND 4.25MI 336.4 TO 954.</v>
          </cell>
          <cell r="J1285">
            <v>40330</v>
          </cell>
          <cell r="K1285" t="e">
            <v>#N/A</v>
          </cell>
          <cell r="M1285">
            <v>0</v>
          </cell>
          <cell r="N1285">
            <v>0</v>
          </cell>
          <cell r="O1285">
            <v>572000</v>
          </cell>
          <cell r="P1285">
            <v>882000</v>
          </cell>
          <cell r="Q1285">
            <v>0</v>
          </cell>
          <cell r="R1285">
            <v>0</v>
          </cell>
          <cell r="S1285">
            <v>0</v>
          </cell>
          <cell r="T1285">
            <v>0</v>
          </cell>
          <cell r="U1285">
            <v>0</v>
          </cell>
          <cell r="V1285">
            <v>0</v>
          </cell>
          <cell r="W1285">
            <v>0</v>
          </cell>
        </row>
        <row r="1286">
          <cell r="O1286">
            <v>572000</v>
          </cell>
          <cell r="P1286">
            <v>882000</v>
          </cell>
          <cell r="Q1286">
            <v>0</v>
          </cell>
          <cell r="R1286">
            <v>0</v>
          </cell>
          <cell r="S1286">
            <v>0</v>
          </cell>
          <cell r="T1286">
            <v>0</v>
          </cell>
          <cell r="U1286">
            <v>0</v>
          </cell>
          <cell r="V1286">
            <v>0</v>
          </cell>
          <cell r="W1286">
            <v>0</v>
          </cell>
        </row>
        <row r="1287">
          <cell r="I1287" t="str">
            <v>VESTAL : REPLACE 2A WITH NEW 280MVA TRANSFORMER</v>
          </cell>
          <cell r="J1287">
            <v>41061</v>
          </cell>
          <cell r="K1287" t="e">
            <v>#N/A</v>
          </cell>
          <cell r="M1287">
            <v>0</v>
          </cell>
          <cell r="N1287">
            <v>0</v>
          </cell>
          <cell r="O1287">
            <v>0</v>
          </cell>
          <cell r="P1287">
            <v>0</v>
          </cell>
          <cell r="Q1287">
            <v>4000000</v>
          </cell>
          <cell r="R1287">
            <v>4500000</v>
          </cell>
          <cell r="S1287">
            <v>0</v>
          </cell>
          <cell r="T1287">
            <v>0</v>
          </cell>
          <cell r="U1287">
            <v>0</v>
          </cell>
          <cell r="V1287">
            <v>0</v>
          </cell>
          <cell r="W1287">
            <v>0</v>
          </cell>
        </row>
        <row r="1288">
          <cell r="O1288">
            <v>0</v>
          </cell>
          <cell r="P1288">
            <v>0</v>
          </cell>
          <cell r="Q1288">
            <v>4000000</v>
          </cell>
          <cell r="R1288">
            <v>4500000</v>
          </cell>
          <cell r="S1288">
            <v>0</v>
          </cell>
          <cell r="T1288">
            <v>0</v>
          </cell>
          <cell r="U1288">
            <v>0</v>
          </cell>
          <cell r="V1288">
            <v>0</v>
          </cell>
          <cell r="W1288">
            <v>0</v>
          </cell>
        </row>
        <row r="1289">
          <cell r="I1289" t="str">
            <v>LA CIENEGA SUB: INCREASE CAPACITY TO 840MVA</v>
          </cell>
          <cell r="J1289">
            <v>41426</v>
          </cell>
          <cell r="K1289" t="e">
            <v>#N/A</v>
          </cell>
          <cell r="M1289">
            <v>0</v>
          </cell>
          <cell r="N1289">
            <v>0</v>
          </cell>
          <cell r="O1289">
            <v>0</v>
          </cell>
          <cell r="P1289">
            <v>0</v>
          </cell>
          <cell r="Q1289">
            <v>0</v>
          </cell>
          <cell r="R1289">
            <v>5000000</v>
          </cell>
          <cell r="S1289">
            <v>5000000</v>
          </cell>
          <cell r="T1289">
            <v>0</v>
          </cell>
          <cell r="U1289">
            <v>0</v>
          </cell>
          <cell r="V1289">
            <v>0</v>
          </cell>
          <cell r="W1289">
            <v>0</v>
          </cell>
        </row>
        <row r="1290">
          <cell r="O1290">
            <v>0</v>
          </cell>
          <cell r="P1290">
            <v>0</v>
          </cell>
          <cell r="Q1290">
            <v>0</v>
          </cell>
          <cell r="R1290">
            <v>5000000</v>
          </cell>
          <cell r="S1290">
            <v>5000000</v>
          </cell>
          <cell r="T1290">
            <v>0</v>
          </cell>
          <cell r="U1290">
            <v>0</v>
          </cell>
          <cell r="V1290">
            <v>0</v>
          </cell>
          <cell r="W1290">
            <v>0</v>
          </cell>
        </row>
        <row r="1291">
          <cell r="I1291" t="str">
            <v>ETIWANDA SUB: INSTALL A 280MVA ON B BUS SECTION</v>
          </cell>
          <cell r="J1291">
            <v>42156</v>
          </cell>
          <cell r="K1291" t="e">
            <v>#N/A</v>
          </cell>
          <cell r="M1291">
            <v>0</v>
          </cell>
          <cell r="N1291">
            <v>0</v>
          </cell>
          <cell r="O1291">
            <v>0</v>
          </cell>
          <cell r="P1291">
            <v>0</v>
          </cell>
          <cell r="Q1291">
            <v>0</v>
          </cell>
          <cell r="R1291">
            <v>0</v>
          </cell>
          <cell r="S1291">
            <v>0</v>
          </cell>
          <cell r="T1291">
            <v>4000000</v>
          </cell>
          <cell r="U1291">
            <v>5000000</v>
          </cell>
          <cell r="V1291">
            <v>0</v>
          </cell>
          <cell r="W1291">
            <v>0</v>
          </cell>
        </row>
        <row r="1292">
          <cell r="O1292">
            <v>0</v>
          </cell>
          <cell r="P1292">
            <v>0</v>
          </cell>
          <cell r="Q1292">
            <v>0</v>
          </cell>
          <cell r="R1292">
            <v>0</v>
          </cell>
          <cell r="S1292">
            <v>0</v>
          </cell>
          <cell r="T1292">
            <v>4000000</v>
          </cell>
          <cell r="U1292">
            <v>5000000</v>
          </cell>
          <cell r="V1292">
            <v>0</v>
          </cell>
          <cell r="W1292">
            <v>0</v>
          </cell>
        </row>
        <row r="1293">
          <cell r="I1293" t="str">
            <v>BARRE SUB: EQUIP POS 13 WITH NEW DBL CB AND DISC SW. EQUIP POS 14 WITH NEW CB AND DISC SW, ETC</v>
          </cell>
          <cell r="J1293">
            <v>42522</v>
          </cell>
          <cell r="K1293" t="e">
            <v>#N/A</v>
          </cell>
          <cell r="M1293">
            <v>0</v>
          </cell>
          <cell r="N1293">
            <v>0</v>
          </cell>
          <cell r="O1293">
            <v>0</v>
          </cell>
          <cell r="P1293">
            <v>0</v>
          </cell>
          <cell r="Q1293">
            <v>0</v>
          </cell>
          <cell r="R1293">
            <v>0</v>
          </cell>
          <cell r="S1293">
            <v>0</v>
          </cell>
          <cell r="T1293">
            <v>0</v>
          </cell>
          <cell r="U1293">
            <v>1000000</v>
          </cell>
          <cell r="V1293">
            <v>800000</v>
          </cell>
          <cell r="W1293">
            <v>0</v>
          </cell>
        </row>
        <row r="1294">
          <cell r="O1294">
            <v>0</v>
          </cell>
          <cell r="P1294">
            <v>0</v>
          </cell>
          <cell r="Q1294">
            <v>0</v>
          </cell>
          <cell r="R1294">
            <v>0</v>
          </cell>
          <cell r="S1294">
            <v>0</v>
          </cell>
          <cell r="T1294">
            <v>0</v>
          </cell>
          <cell r="U1294">
            <v>1000000</v>
          </cell>
          <cell r="V1294">
            <v>800000</v>
          </cell>
          <cell r="W1294">
            <v>0</v>
          </cell>
        </row>
        <row r="1295">
          <cell r="I1295" t="str">
            <v>BLOOMINGTON-COLTON-GLEN AVON RECONFIGURE 66KV TRANSFER FROM MIRA LOMA SYSTEM TO VISTA A SYSTEM</v>
          </cell>
          <cell r="J1295">
            <v>42522</v>
          </cell>
          <cell r="K1295" t="e">
            <v>#N/A</v>
          </cell>
          <cell r="M1295">
            <v>0</v>
          </cell>
          <cell r="N1295">
            <v>0</v>
          </cell>
          <cell r="O1295">
            <v>0</v>
          </cell>
          <cell r="P1295">
            <v>0</v>
          </cell>
          <cell r="Q1295">
            <v>0</v>
          </cell>
          <cell r="R1295">
            <v>100000</v>
          </cell>
          <cell r="S1295">
            <v>100000</v>
          </cell>
          <cell r="T1295">
            <v>100000</v>
          </cell>
          <cell r="U1295">
            <v>2000000</v>
          </cell>
          <cell r="V1295">
            <v>4000000</v>
          </cell>
          <cell r="W1295">
            <v>0</v>
          </cell>
        </row>
        <row r="1296">
          <cell r="O1296">
            <v>0</v>
          </cell>
          <cell r="P1296">
            <v>0</v>
          </cell>
          <cell r="Q1296">
            <v>0</v>
          </cell>
          <cell r="R1296">
            <v>100000</v>
          </cell>
          <cell r="S1296">
            <v>100000</v>
          </cell>
          <cell r="T1296">
            <v>100000</v>
          </cell>
          <cell r="U1296">
            <v>2000000</v>
          </cell>
          <cell r="V1296">
            <v>4000000</v>
          </cell>
          <cell r="W1296">
            <v>0</v>
          </cell>
        </row>
        <row r="1297">
          <cell r="I1297" t="str">
            <v>BARRE-KINDER-LAMPSON 66KV T/L: RECOND 3.735MILES OF 4/0</v>
          </cell>
          <cell r="J1297">
            <v>41791</v>
          </cell>
          <cell r="K1297" t="e">
            <v>#N/A</v>
          </cell>
          <cell r="M1297">
            <v>0</v>
          </cell>
          <cell r="N1297">
            <v>0</v>
          </cell>
          <cell r="O1297">
            <v>0</v>
          </cell>
          <cell r="P1297">
            <v>0</v>
          </cell>
          <cell r="Q1297">
            <v>0</v>
          </cell>
          <cell r="R1297">
            <v>0</v>
          </cell>
          <cell r="S1297">
            <v>0</v>
          </cell>
          <cell r="T1297">
            <v>212000</v>
          </cell>
          <cell r="U1297">
            <v>0</v>
          </cell>
          <cell r="V1297">
            <v>0</v>
          </cell>
          <cell r="W1297">
            <v>0</v>
          </cell>
        </row>
        <row r="1298">
          <cell r="O1298">
            <v>0</v>
          </cell>
          <cell r="P1298">
            <v>0</v>
          </cell>
          <cell r="Q1298">
            <v>0</v>
          </cell>
          <cell r="R1298">
            <v>0</v>
          </cell>
          <cell r="S1298">
            <v>0</v>
          </cell>
          <cell r="T1298">
            <v>212000</v>
          </cell>
          <cell r="U1298">
            <v>0</v>
          </cell>
          <cell r="V1298">
            <v>0</v>
          </cell>
          <cell r="W1298">
            <v>0</v>
          </cell>
        </row>
        <row r="1299">
          <cell r="I1299" t="str">
            <v>BARRE-LAMPSON 66KV T/L: RECOND 17358 FT OF 4/0</v>
          </cell>
          <cell r="J1299">
            <v>41791</v>
          </cell>
          <cell r="K1299" t="e">
            <v>#N/A</v>
          </cell>
          <cell r="M1299">
            <v>0</v>
          </cell>
          <cell r="N1299">
            <v>0</v>
          </cell>
          <cell r="O1299">
            <v>0</v>
          </cell>
          <cell r="P1299">
            <v>0</v>
          </cell>
          <cell r="Q1299">
            <v>0</v>
          </cell>
          <cell r="R1299">
            <v>0</v>
          </cell>
          <cell r="S1299">
            <v>0</v>
          </cell>
          <cell r="T1299">
            <v>802000</v>
          </cell>
          <cell r="U1299">
            <v>0</v>
          </cell>
          <cell r="V1299">
            <v>0</v>
          </cell>
          <cell r="W1299">
            <v>0</v>
          </cell>
        </row>
        <row r="1300">
          <cell r="O1300">
            <v>0</v>
          </cell>
          <cell r="P1300">
            <v>0</v>
          </cell>
          <cell r="Q1300">
            <v>0</v>
          </cell>
          <cell r="R1300">
            <v>0</v>
          </cell>
          <cell r="S1300">
            <v>0</v>
          </cell>
          <cell r="T1300">
            <v>802000</v>
          </cell>
          <cell r="U1300">
            <v>0</v>
          </cell>
          <cell r="V1300">
            <v>0</v>
          </cell>
          <cell r="W1300">
            <v>0</v>
          </cell>
        </row>
        <row r="1301">
          <cell r="I1301" t="str">
            <v>SAWTELLE-CULVER 66KV T/L: RECABLE THE 1750KCMIL UG</v>
          </cell>
          <cell r="J1301">
            <v>41426</v>
          </cell>
          <cell r="K1301" t="e">
            <v>#N/A</v>
          </cell>
          <cell r="M1301">
            <v>0</v>
          </cell>
          <cell r="N1301">
            <v>0</v>
          </cell>
          <cell r="O1301">
            <v>0</v>
          </cell>
          <cell r="P1301">
            <v>0</v>
          </cell>
          <cell r="Q1301">
            <v>0</v>
          </cell>
          <cell r="R1301">
            <v>40000</v>
          </cell>
          <cell r="S1301">
            <v>662000</v>
          </cell>
          <cell r="T1301">
            <v>0</v>
          </cell>
          <cell r="U1301">
            <v>0</v>
          </cell>
          <cell r="V1301">
            <v>0</v>
          </cell>
          <cell r="W1301">
            <v>0</v>
          </cell>
        </row>
        <row r="1302">
          <cell r="O1302">
            <v>0</v>
          </cell>
          <cell r="P1302">
            <v>0</v>
          </cell>
          <cell r="Q1302">
            <v>0</v>
          </cell>
          <cell r="R1302">
            <v>40000</v>
          </cell>
          <cell r="S1302">
            <v>662000</v>
          </cell>
          <cell r="T1302">
            <v>0</v>
          </cell>
          <cell r="U1302">
            <v>0</v>
          </cell>
          <cell r="V1302">
            <v>0</v>
          </cell>
          <cell r="W1302">
            <v>0</v>
          </cell>
        </row>
        <row r="1303">
          <cell r="I1303" t="str">
            <v>LA CIENEGA-BEVERLY-CULVER66KV T/L: RECABLE THE 1750KCMIL UG</v>
          </cell>
          <cell r="J1303">
            <v>41061</v>
          </cell>
          <cell r="K1303" t="e">
            <v>#N/A</v>
          </cell>
          <cell r="M1303">
            <v>0</v>
          </cell>
          <cell r="N1303">
            <v>0</v>
          </cell>
          <cell r="O1303">
            <v>0</v>
          </cell>
          <cell r="P1303">
            <v>0</v>
          </cell>
          <cell r="Q1303">
            <v>983000</v>
          </cell>
          <cell r="R1303">
            <v>571000</v>
          </cell>
          <cell r="S1303">
            <v>0</v>
          </cell>
          <cell r="T1303">
            <v>0</v>
          </cell>
          <cell r="U1303">
            <v>0</v>
          </cell>
          <cell r="V1303">
            <v>0</v>
          </cell>
          <cell r="W1303">
            <v>0</v>
          </cell>
        </row>
        <row r="1304">
          <cell r="O1304">
            <v>0</v>
          </cell>
          <cell r="P1304">
            <v>0</v>
          </cell>
          <cell r="Q1304">
            <v>983000</v>
          </cell>
          <cell r="R1304">
            <v>571000</v>
          </cell>
          <cell r="S1304">
            <v>0</v>
          </cell>
          <cell r="T1304">
            <v>0</v>
          </cell>
          <cell r="U1304">
            <v>0</v>
          </cell>
          <cell r="V1304">
            <v>0</v>
          </cell>
          <cell r="W1304">
            <v>0</v>
          </cell>
        </row>
        <row r="1305">
          <cell r="I1305" t="str">
            <v>LA CIENEGA-CULVER66KV T/L: RECABLE THE 1750KCMIL UG</v>
          </cell>
          <cell r="J1305">
            <v>41791</v>
          </cell>
          <cell r="K1305" t="e">
            <v>#N/A</v>
          </cell>
          <cell r="M1305">
            <v>0</v>
          </cell>
          <cell r="N1305">
            <v>0</v>
          </cell>
          <cell r="O1305">
            <v>0</v>
          </cell>
          <cell r="P1305">
            <v>0</v>
          </cell>
          <cell r="Q1305">
            <v>0</v>
          </cell>
          <cell r="R1305">
            <v>0</v>
          </cell>
          <cell r="S1305">
            <v>1010000</v>
          </cell>
          <cell r="T1305">
            <v>571000</v>
          </cell>
          <cell r="U1305">
            <v>0</v>
          </cell>
          <cell r="V1305">
            <v>0</v>
          </cell>
          <cell r="W1305">
            <v>0</v>
          </cell>
        </row>
        <row r="1306">
          <cell r="O1306">
            <v>0</v>
          </cell>
          <cell r="P1306">
            <v>0</v>
          </cell>
          <cell r="Q1306">
            <v>0</v>
          </cell>
          <cell r="R1306">
            <v>0</v>
          </cell>
          <cell r="S1306">
            <v>1010000</v>
          </cell>
          <cell r="T1306">
            <v>571000</v>
          </cell>
          <cell r="U1306">
            <v>0</v>
          </cell>
          <cell r="V1306">
            <v>0</v>
          </cell>
          <cell r="W1306">
            <v>0</v>
          </cell>
        </row>
        <row r="1307">
          <cell r="I1307" t="str">
            <v>LAYFAIR-SAN ANTONIO: OPEN SHIELDS</v>
          </cell>
          <cell r="J1307">
            <v>42522</v>
          </cell>
          <cell r="K1307" t="e">
            <v>#N/A</v>
          </cell>
          <cell r="M1307">
            <v>0</v>
          </cell>
          <cell r="N1307">
            <v>0</v>
          </cell>
          <cell r="O1307">
            <v>0</v>
          </cell>
          <cell r="P1307">
            <v>0</v>
          </cell>
          <cell r="Q1307">
            <v>0</v>
          </cell>
          <cell r="R1307">
            <v>0</v>
          </cell>
          <cell r="S1307">
            <v>0</v>
          </cell>
          <cell r="T1307">
            <v>0</v>
          </cell>
          <cell r="U1307">
            <v>0</v>
          </cell>
          <cell r="V1307">
            <v>40000</v>
          </cell>
          <cell r="W1307">
            <v>0</v>
          </cell>
        </row>
        <row r="1308">
          <cell r="O1308">
            <v>0</v>
          </cell>
          <cell r="P1308">
            <v>0</v>
          </cell>
          <cell r="Q1308">
            <v>0</v>
          </cell>
          <cell r="R1308">
            <v>0</v>
          </cell>
          <cell r="S1308">
            <v>0</v>
          </cell>
          <cell r="T1308">
            <v>0</v>
          </cell>
          <cell r="U1308">
            <v>0</v>
          </cell>
          <cell r="V1308">
            <v>40000</v>
          </cell>
          <cell r="W1308">
            <v>0</v>
          </cell>
        </row>
        <row r="1309">
          <cell r="I1309" t="str">
            <v>MIRA LOMA-BAIN-PEDLEY 66KV T/L: REPLACE PS 456 WITH RTS</v>
          </cell>
          <cell r="J1309">
            <v>42156</v>
          </cell>
          <cell r="K1309" t="e">
            <v>#N/A</v>
          </cell>
          <cell r="M1309">
            <v>0</v>
          </cell>
          <cell r="N1309">
            <v>0</v>
          </cell>
          <cell r="O1309">
            <v>0</v>
          </cell>
          <cell r="P1309">
            <v>0</v>
          </cell>
          <cell r="Q1309">
            <v>0</v>
          </cell>
          <cell r="R1309">
            <v>0</v>
          </cell>
          <cell r="S1309">
            <v>0</v>
          </cell>
          <cell r="T1309">
            <v>0</v>
          </cell>
          <cell r="U1309">
            <v>46000</v>
          </cell>
          <cell r="V1309">
            <v>0</v>
          </cell>
          <cell r="W1309">
            <v>0</v>
          </cell>
        </row>
        <row r="1310">
          <cell r="O1310">
            <v>0</v>
          </cell>
          <cell r="P1310">
            <v>0</v>
          </cell>
          <cell r="Q1310">
            <v>0</v>
          </cell>
          <cell r="R1310">
            <v>0</v>
          </cell>
          <cell r="S1310">
            <v>0</v>
          </cell>
          <cell r="T1310">
            <v>0</v>
          </cell>
          <cell r="U1310">
            <v>46000</v>
          </cell>
          <cell r="V1310">
            <v>0</v>
          </cell>
          <cell r="W1310">
            <v>0</v>
          </cell>
        </row>
        <row r="1311">
          <cell r="I1311" t="str">
            <v>NAROD-SAN ANTONIO-UPLAND 66KV T/L: RECOND 653 ACSR</v>
          </cell>
          <cell r="J1311">
            <v>41791</v>
          </cell>
          <cell r="K1311" t="e">
            <v>#N/A</v>
          </cell>
          <cell r="M1311">
            <v>0</v>
          </cell>
          <cell r="N1311">
            <v>0</v>
          </cell>
          <cell r="O1311">
            <v>0</v>
          </cell>
          <cell r="P1311">
            <v>0</v>
          </cell>
          <cell r="Q1311">
            <v>0</v>
          </cell>
          <cell r="R1311">
            <v>0</v>
          </cell>
          <cell r="S1311">
            <v>37000</v>
          </cell>
          <cell r="T1311">
            <v>528000</v>
          </cell>
          <cell r="U1311">
            <v>0</v>
          </cell>
          <cell r="V1311">
            <v>0</v>
          </cell>
          <cell r="W1311">
            <v>0</v>
          </cell>
        </row>
        <row r="1312">
          <cell r="O1312">
            <v>0</v>
          </cell>
          <cell r="P1312">
            <v>0</v>
          </cell>
          <cell r="Q1312">
            <v>0</v>
          </cell>
          <cell r="R1312">
            <v>0</v>
          </cell>
          <cell r="S1312">
            <v>37000</v>
          </cell>
          <cell r="T1312">
            <v>528000</v>
          </cell>
          <cell r="U1312">
            <v>0</v>
          </cell>
          <cell r="V1312">
            <v>0</v>
          </cell>
          <cell r="W1312">
            <v>0</v>
          </cell>
        </row>
        <row r="1313">
          <cell r="I1313" t="str">
            <v>PADUA-CUCAMONGANO 2 66KV T/L:FORM NEW SOURCE LINE</v>
          </cell>
          <cell r="J1313">
            <v>42522</v>
          </cell>
          <cell r="K1313" t="e">
            <v>#N/A</v>
          </cell>
          <cell r="M1313">
            <v>0</v>
          </cell>
          <cell r="N1313">
            <v>0</v>
          </cell>
          <cell r="O1313">
            <v>0</v>
          </cell>
          <cell r="P1313">
            <v>0</v>
          </cell>
          <cell r="Q1313">
            <v>0</v>
          </cell>
          <cell r="R1313">
            <v>0</v>
          </cell>
          <cell r="S1313">
            <v>0</v>
          </cell>
          <cell r="T1313">
            <v>0</v>
          </cell>
          <cell r="U1313">
            <v>1614000</v>
          </cell>
          <cell r="V1313">
            <v>583000</v>
          </cell>
          <cell r="W1313">
            <v>0</v>
          </cell>
        </row>
        <row r="1314">
          <cell r="I1314" t="str">
            <v>PADUA SUB:INSTALL NEW 66KV LINE POS</v>
          </cell>
          <cell r="J1314">
            <v>42522</v>
          </cell>
          <cell r="K1314" t="e">
            <v>#N/A</v>
          </cell>
          <cell r="M1314">
            <v>0</v>
          </cell>
          <cell r="N1314">
            <v>0</v>
          </cell>
          <cell r="O1314">
            <v>0</v>
          </cell>
          <cell r="P1314">
            <v>0</v>
          </cell>
          <cell r="Q1314">
            <v>0</v>
          </cell>
          <cell r="R1314">
            <v>0</v>
          </cell>
          <cell r="S1314">
            <v>0</v>
          </cell>
          <cell r="T1314">
            <v>0</v>
          </cell>
          <cell r="U1314">
            <v>150000</v>
          </cell>
          <cell r="V1314">
            <v>500000</v>
          </cell>
          <cell r="W1314">
            <v>0</v>
          </cell>
        </row>
        <row r="1315">
          <cell r="I1315" t="str">
            <v>CUCAMONGA SUB:INSTALL NEW 66KV LINE POS</v>
          </cell>
          <cell r="J1315">
            <v>42522</v>
          </cell>
          <cell r="K1315" t="e">
            <v>#N/A</v>
          </cell>
          <cell r="M1315">
            <v>0</v>
          </cell>
          <cell r="N1315">
            <v>0</v>
          </cell>
          <cell r="O1315">
            <v>0</v>
          </cell>
          <cell r="P1315">
            <v>0</v>
          </cell>
          <cell r="Q1315">
            <v>0</v>
          </cell>
          <cell r="R1315">
            <v>0</v>
          </cell>
          <cell r="S1315">
            <v>0</v>
          </cell>
          <cell r="T1315">
            <v>0</v>
          </cell>
          <cell r="U1315">
            <v>150000</v>
          </cell>
          <cell r="V1315">
            <v>350000</v>
          </cell>
          <cell r="W1315">
            <v>0</v>
          </cell>
        </row>
        <row r="1316">
          <cell r="O1316">
            <v>0</v>
          </cell>
          <cell r="P1316">
            <v>0</v>
          </cell>
          <cell r="Q1316">
            <v>0</v>
          </cell>
          <cell r="R1316">
            <v>0</v>
          </cell>
          <cell r="S1316">
            <v>0</v>
          </cell>
          <cell r="T1316">
            <v>0</v>
          </cell>
          <cell r="U1316">
            <v>1914000</v>
          </cell>
          <cell r="V1316">
            <v>1433000</v>
          </cell>
          <cell r="W1316">
            <v>0</v>
          </cell>
        </row>
        <row r="1317">
          <cell r="I1317" t="str">
            <v>PARKWOOD-TELEGRAPH 66KV T/L: RECOND 4/0</v>
          </cell>
          <cell r="J1317">
            <v>41791</v>
          </cell>
          <cell r="K1317" t="e">
            <v>#N/A</v>
          </cell>
          <cell r="M1317">
            <v>0</v>
          </cell>
          <cell r="N1317">
            <v>0</v>
          </cell>
          <cell r="O1317">
            <v>0</v>
          </cell>
          <cell r="P1317">
            <v>0</v>
          </cell>
          <cell r="Q1317">
            <v>0</v>
          </cell>
          <cell r="R1317">
            <v>0</v>
          </cell>
          <cell r="S1317">
            <v>0</v>
          </cell>
          <cell r="T1317">
            <v>859000</v>
          </cell>
          <cell r="U1317">
            <v>0</v>
          </cell>
          <cell r="V1317">
            <v>0</v>
          </cell>
          <cell r="W1317">
            <v>0</v>
          </cell>
        </row>
        <row r="1318">
          <cell r="O1318">
            <v>0</v>
          </cell>
          <cell r="P1318">
            <v>0</v>
          </cell>
          <cell r="Q1318">
            <v>0</v>
          </cell>
          <cell r="R1318">
            <v>0</v>
          </cell>
          <cell r="S1318">
            <v>0</v>
          </cell>
          <cell r="T1318">
            <v>859000</v>
          </cell>
          <cell r="U1318">
            <v>0</v>
          </cell>
          <cell r="V1318">
            <v>0</v>
          </cell>
          <cell r="W1318">
            <v>0</v>
          </cell>
        </row>
        <row r="1319">
          <cell r="I1319" t="str">
            <v>PADUA-CUCAMONGA-ORANGE PRODUCTS-UPLAND 66KV T/L: RECOND 653 ACSR</v>
          </cell>
          <cell r="J1319">
            <v>41791</v>
          </cell>
          <cell r="K1319" t="e">
            <v>#N/A</v>
          </cell>
          <cell r="M1319">
            <v>0</v>
          </cell>
          <cell r="N1319">
            <v>0</v>
          </cell>
          <cell r="O1319">
            <v>0</v>
          </cell>
          <cell r="P1319">
            <v>0</v>
          </cell>
          <cell r="Q1319">
            <v>0</v>
          </cell>
          <cell r="R1319">
            <v>0</v>
          </cell>
          <cell r="S1319">
            <v>0</v>
          </cell>
          <cell r="T1319">
            <v>199000</v>
          </cell>
          <cell r="U1319">
            <v>0</v>
          </cell>
          <cell r="V1319">
            <v>0</v>
          </cell>
          <cell r="W1319">
            <v>0</v>
          </cell>
        </row>
        <row r="1320">
          <cell r="O1320">
            <v>0</v>
          </cell>
          <cell r="P1320">
            <v>0</v>
          </cell>
          <cell r="Q1320">
            <v>0</v>
          </cell>
          <cell r="R1320">
            <v>0</v>
          </cell>
          <cell r="S1320">
            <v>0</v>
          </cell>
          <cell r="T1320">
            <v>199000</v>
          </cell>
          <cell r="U1320">
            <v>0</v>
          </cell>
          <cell r="V1320">
            <v>0</v>
          </cell>
          <cell r="W1320">
            <v>0</v>
          </cell>
        </row>
        <row r="1321">
          <cell r="H1321" t="str">
            <v>T005</v>
          </cell>
          <cell r="I1321" t="str">
            <v>RECTOR-GOSHEN-LIBERTY 66KV:CONTR NEW 3 MILES RECTOR TO GOSHEN</v>
          </cell>
          <cell r="J1321">
            <v>40330</v>
          </cell>
          <cell r="K1321" t="str">
            <v>T. Yim</v>
          </cell>
          <cell r="M1321">
            <v>0</v>
          </cell>
          <cell r="N1321">
            <v>0</v>
          </cell>
          <cell r="O1321">
            <v>1150000</v>
          </cell>
          <cell r="P1321">
            <v>802502.31</v>
          </cell>
          <cell r="Q1321">
            <v>0</v>
          </cell>
          <cell r="R1321">
            <v>0</v>
          </cell>
          <cell r="S1321">
            <v>0</v>
          </cell>
          <cell r="T1321">
            <v>0</v>
          </cell>
          <cell r="U1321">
            <v>0</v>
          </cell>
          <cell r="V1321">
            <v>0</v>
          </cell>
          <cell r="W1321">
            <v>0</v>
          </cell>
        </row>
        <row r="1322">
          <cell r="H1322">
            <v>800127325</v>
          </cell>
          <cell r="I1322" t="str">
            <v>GOSHEN SUB: INSTALL 1SEL-311 AND 1 GE D60 RELAY PER PROTECTION REQUIREMENTS</v>
          </cell>
          <cell r="J1322">
            <v>40330</v>
          </cell>
          <cell r="K1322" t="str">
            <v>T. Yim</v>
          </cell>
          <cell r="N1322">
            <v>0</v>
          </cell>
          <cell r="O1322">
            <v>75000</v>
          </cell>
          <cell r="P1322">
            <v>80250.231</v>
          </cell>
          <cell r="Q1322">
            <v>0</v>
          </cell>
          <cell r="R1322">
            <v>0</v>
          </cell>
          <cell r="S1322">
            <v>0</v>
          </cell>
          <cell r="T1322">
            <v>0</v>
          </cell>
          <cell r="U1322">
            <v>0</v>
          </cell>
          <cell r="V1322">
            <v>0</v>
          </cell>
          <cell r="W1322">
            <v>0</v>
          </cell>
        </row>
        <row r="1323">
          <cell r="H1323">
            <v>800127322</v>
          </cell>
          <cell r="I1323" t="str">
            <v>RECTOR SUB: INSTALL 1SEL-311 AND 1 GE D60 RELAY PER PROTECTION REQUIREMENTS.</v>
          </cell>
          <cell r="J1323">
            <v>40330</v>
          </cell>
          <cell r="K1323" t="str">
            <v>T. Yim</v>
          </cell>
          <cell r="N1323">
            <v>0</v>
          </cell>
          <cell r="O1323">
            <v>75000</v>
          </cell>
          <cell r="P1323">
            <v>80250.231</v>
          </cell>
          <cell r="Q1323">
            <v>0</v>
          </cell>
          <cell r="R1323">
            <v>0</v>
          </cell>
          <cell r="S1323">
            <v>0</v>
          </cell>
          <cell r="T1323">
            <v>0</v>
          </cell>
          <cell r="U1323">
            <v>0</v>
          </cell>
          <cell r="V1323">
            <v>0</v>
          </cell>
          <cell r="W1323">
            <v>0</v>
          </cell>
        </row>
        <row r="1324">
          <cell r="H1324" t="str">
            <v>800063143</v>
          </cell>
          <cell r="I1324" t="str">
            <v>LIBERTY SUB: INSTALL NEW 66KV POS</v>
          </cell>
          <cell r="J1324">
            <v>40330</v>
          </cell>
          <cell r="K1324" t="str">
            <v>T. Yim</v>
          </cell>
          <cell r="M1324">
            <v>0</v>
          </cell>
          <cell r="N1324">
            <v>0</v>
          </cell>
          <cell r="O1324">
            <v>275000</v>
          </cell>
          <cell r="P1324">
            <v>535001.54</v>
          </cell>
          <cell r="Q1324">
            <v>0</v>
          </cell>
          <cell r="R1324">
            <v>0</v>
          </cell>
          <cell r="S1324">
            <v>0</v>
          </cell>
          <cell r="T1324">
            <v>0</v>
          </cell>
          <cell r="U1324">
            <v>0</v>
          </cell>
          <cell r="V1324">
            <v>0</v>
          </cell>
          <cell r="W1324">
            <v>0</v>
          </cell>
        </row>
        <row r="1325">
          <cell r="O1325">
            <v>1575000</v>
          </cell>
          <cell r="P1325">
            <v>1498004.3120000002</v>
          </cell>
          <cell r="Q1325">
            <v>0</v>
          </cell>
          <cell r="R1325">
            <v>0</v>
          </cell>
          <cell r="S1325">
            <v>0</v>
          </cell>
          <cell r="T1325">
            <v>0</v>
          </cell>
          <cell r="U1325">
            <v>0</v>
          </cell>
          <cell r="V1325">
            <v>0</v>
          </cell>
          <cell r="W1325">
            <v>0</v>
          </cell>
        </row>
        <row r="1326">
          <cell r="I1326" t="str">
            <v>SANTIAGO-BORREGO-MORRO 66KV: RECONDUCTOR 21000FT,</v>
          </cell>
          <cell r="J1326">
            <v>40695</v>
          </cell>
          <cell r="K1326" t="e">
            <v>#N/A</v>
          </cell>
          <cell r="M1326">
            <v>0</v>
          </cell>
          <cell r="N1326">
            <v>0</v>
          </cell>
          <cell r="O1326">
            <v>41000</v>
          </cell>
          <cell r="P1326">
            <v>4585000</v>
          </cell>
          <cell r="Q1326">
            <v>1813000</v>
          </cell>
          <cell r="R1326">
            <v>0</v>
          </cell>
          <cell r="S1326">
            <v>0</v>
          </cell>
          <cell r="T1326">
            <v>0</v>
          </cell>
          <cell r="U1326">
            <v>0</v>
          </cell>
          <cell r="V1326">
            <v>0</v>
          </cell>
          <cell r="W1326">
            <v>0</v>
          </cell>
        </row>
        <row r="1327">
          <cell r="O1327">
            <v>41000</v>
          </cell>
          <cell r="P1327">
            <v>4585000</v>
          </cell>
          <cell r="Q1327">
            <v>1813000</v>
          </cell>
          <cell r="R1327">
            <v>0</v>
          </cell>
          <cell r="S1327">
            <v>0</v>
          </cell>
          <cell r="T1327">
            <v>0</v>
          </cell>
          <cell r="U1327">
            <v>0</v>
          </cell>
          <cell r="V1327">
            <v>0</v>
          </cell>
          <cell r="W1327">
            <v>0</v>
          </cell>
        </row>
        <row r="1328">
          <cell r="I1328" t="str">
            <v>SANTIAGO-BORREGO-MORRO 66KV T/L: INSTALL PARALLEL RUN</v>
          </cell>
          <cell r="J1328">
            <v>42156</v>
          </cell>
          <cell r="K1328" t="e">
            <v>#N/A</v>
          </cell>
          <cell r="M1328">
            <v>0</v>
          </cell>
          <cell r="N1328">
            <v>0</v>
          </cell>
          <cell r="O1328">
            <v>0</v>
          </cell>
          <cell r="P1328">
            <v>0</v>
          </cell>
          <cell r="Q1328">
            <v>0</v>
          </cell>
          <cell r="R1328">
            <v>0</v>
          </cell>
          <cell r="S1328">
            <v>0</v>
          </cell>
          <cell r="T1328">
            <v>694000</v>
          </cell>
          <cell r="U1328">
            <v>631000</v>
          </cell>
          <cell r="V1328">
            <v>0</v>
          </cell>
          <cell r="W1328">
            <v>0</v>
          </cell>
        </row>
        <row r="1329">
          <cell r="O1329">
            <v>0</v>
          </cell>
          <cell r="P1329">
            <v>0</v>
          </cell>
          <cell r="Q1329">
            <v>0</v>
          </cell>
          <cell r="R1329">
            <v>0</v>
          </cell>
          <cell r="S1329">
            <v>0</v>
          </cell>
          <cell r="T1329">
            <v>694000</v>
          </cell>
          <cell r="U1329">
            <v>631000</v>
          </cell>
          <cell r="V1329">
            <v>0</v>
          </cell>
          <cell r="W1329">
            <v>0</v>
          </cell>
        </row>
        <row r="1330">
          <cell r="I1330" t="str">
            <v>SANTIAGO-CROWN-MORRO 66KV T/L: INSTALL PARALLEL RUN</v>
          </cell>
          <cell r="J1330">
            <v>41791</v>
          </cell>
          <cell r="K1330" t="e">
            <v>#N/A</v>
          </cell>
          <cell r="M1330">
            <v>0</v>
          </cell>
          <cell r="N1330">
            <v>0</v>
          </cell>
          <cell r="O1330">
            <v>0</v>
          </cell>
          <cell r="P1330">
            <v>0</v>
          </cell>
          <cell r="Q1330">
            <v>0</v>
          </cell>
          <cell r="R1330">
            <v>0</v>
          </cell>
          <cell r="S1330">
            <v>0</v>
          </cell>
          <cell r="T1330">
            <v>971000</v>
          </cell>
          <cell r="U1330">
            <v>0</v>
          </cell>
          <cell r="V1330">
            <v>0</v>
          </cell>
          <cell r="W1330">
            <v>0</v>
          </cell>
        </row>
        <row r="1331">
          <cell r="O1331">
            <v>0</v>
          </cell>
          <cell r="P1331">
            <v>0</v>
          </cell>
          <cell r="Q1331">
            <v>0</v>
          </cell>
          <cell r="R1331">
            <v>0</v>
          </cell>
          <cell r="S1331">
            <v>0</v>
          </cell>
          <cell r="T1331">
            <v>971000</v>
          </cell>
          <cell r="U1331">
            <v>0</v>
          </cell>
          <cell r="V1331">
            <v>0</v>
          </cell>
          <cell r="W1331">
            <v>0</v>
          </cell>
        </row>
        <row r="1332">
          <cell r="H1332" t="str">
            <v>T006</v>
          </cell>
          <cell r="I1332" t="str">
            <v>SAUGUS-HASKELL 66KV T/L: RECOND 2.9MILES  1750KCMIL</v>
          </cell>
          <cell r="J1332">
            <v>40695</v>
          </cell>
          <cell r="K1332" t="str">
            <v>T. Yim</v>
          </cell>
          <cell r="M1332">
            <v>0</v>
          </cell>
          <cell r="N1332">
            <v>0</v>
          </cell>
          <cell r="O1332">
            <v>1924398.4</v>
          </cell>
          <cell r="P1332">
            <v>1036972.37468</v>
          </cell>
          <cell r="Q1332">
            <v>774000</v>
          </cell>
          <cell r="R1332">
            <v>0</v>
          </cell>
          <cell r="S1332">
            <v>0</v>
          </cell>
          <cell r="T1332">
            <v>0</v>
          </cell>
          <cell r="U1332">
            <v>0</v>
          </cell>
          <cell r="V1332">
            <v>0</v>
          </cell>
          <cell r="W1332">
            <v>0</v>
          </cell>
        </row>
        <row r="1333">
          <cell r="O1333">
            <v>1924398.4</v>
          </cell>
          <cell r="P1333">
            <v>1036972.37468</v>
          </cell>
          <cell r="Q1333">
            <v>774000</v>
          </cell>
          <cell r="R1333">
            <v>0</v>
          </cell>
          <cell r="S1333">
            <v>0</v>
          </cell>
          <cell r="T1333">
            <v>0</v>
          </cell>
          <cell r="U1333">
            <v>0</v>
          </cell>
          <cell r="V1333">
            <v>0</v>
          </cell>
          <cell r="W1333">
            <v>0</v>
          </cell>
        </row>
        <row r="1334">
          <cell r="I1334" t="str">
            <v>SAUGUS-HASKELL-SOLEMINT 66KV T/L: REPLACE PS WITH RTS</v>
          </cell>
          <cell r="J1334">
            <v>40330</v>
          </cell>
          <cell r="K1334" t="e">
            <v>#N/A</v>
          </cell>
          <cell r="M1334">
            <v>0</v>
          </cell>
          <cell r="N1334">
            <v>0</v>
          </cell>
          <cell r="O1334">
            <v>1000</v>
          </cell>
          <cell r="P1334">
            <v>98000</v>
          </cell>
          <cell r="Q1334">
            <v>0</v>
          </cell>
          <cell r="R1334">
            <v>0</v>
          </cell>
          <cell r="S1334">
            <v>0</v>
          </cell>
          <cell r="T1334">
            <v>0</v>
          </cell>
          <cell r="U1334">
            <v>0</v>
          </cell>
          <cell r="V1334">
            <v>0</v>
          </cell>
          <cell r="W1334">
            <v>0</v>
          </cell>
        </row>
        <row r="1335">
          <cell r="O1335">
            <v>1000</v>
          </cell>
          <cell r="P1335">
            <v>98000</v>
          </cell>
          <cell r="Q1335">
            <v>0</v>
          </cell>
          <cell r="R1335">
            <v>0</v>
          </cell>
          <cell r="S1335">
            <v>0</v>
          </cell>
          <cell r="T1335">
            <v>0</v>
          </cell>
          <cell r="U1335">
            <v>0</v>
          </cell>
          <cell r="V1335">
            <v>0</v>
          </cell>
          <cell r="W1335">
            <v>0</v>
          </cell>
        </row>
        <row r="1336">
          <cell r="I1336" t="str">
            <v>VALLEY-STADLER 115KV T/L: INSTALL NEW 115 KV LINE SOURCE</v>
          </cell>
          <cell r="J1336">
            <v>41791</v>
          </cell>
          <cell r="K1336" t="e">
            <v>#N/A</v>
          </cell>
          <cell r="M1336">
            <v>0</v>
          </cell>
          <cell r="N1336">
            <v>0</v>
          </cell>
          <cell r="O1336">
            <v>0</v>
          </cell>
          <cell r="P1336">
            <v>6581000</v>
          </cell>
          <cell r="Q1336">
            <v>6166000</v>
          </cell>
          <cell r="R1336">
            <v>1488000</v>
          </cell>
          <cell r="S1336">
            <v>2106000</v>
          </cell>
          <cell r="T1336">
            <v>4591000</v>
          </cell>
          <cell r="U1336">
            <v>0</v>
          </cell>
          <cell r="V1336">
            <v>0</v>
          </cell>
          <cell r="W1336">
            <v>0</v>
          </cell>
        </row>
        <row r="1337">
          <cell r="I1337" t="str">
            <v>VALLEY; INSTALLL NEW LINE POS</v>
          </cell>
          <cell r="J1337">
            <v>41791</v>
          </cell>
          <cell r="K1337" t="e">
            <v>#N/A</v>
          </cell>
          <cell r="M1337">
            <v>0</v>
          </cell>
          <cell r="N1337">
            <v>0</v>
          </cell>
          <cell r="O1337">
            <v>0</v>
          </cell>
          <cell r="P1337">
            <v>0</v>
          </cell>
          <cell r="Q1337">
            <v>0</v>
          </cell>
          <cell r="R1337">
            <v>0</v>
          </cell>
          <cell r="S1337">
            <v>500000</v>
          </cell>
          <cell r="T1337">
            <v>800000</v>
          </cell>
          <cell r="U1337">
            <v>0</v>
          </cell>
          <cell r="V1337">
            <v>0</v>
          </cell>
          <cell r="W1337">
            <v>0</v>
          </cell>
        </row>
        <row r="1338">
          <cell r="I1338" t="str">
            <v>STADLER INSTALL NEW LINE POS</v>
          </cell>
          <cell r="J1338">
            <v>41791</v>
          </cell>
          <cell r="K1338" t="e">
            <v>#N/A</v>
          </cell>
          <cell r="M1338">
            <v>0</v>
          </cell>
          <cell r="N1338">
            <v>0</v>
          </cell>
          <cell r="O1338">
            <v>0</v>
          </cell>
          <cell r="P1338">
            <v>0</v>
          </cell>
          <cell r="Q1338">
            <v>0</v>
          </cell>
          <cell r="R1338">
            <v>0</v>
          </cell>
          <cell r="S1338">
            <v>300000</v>
          </cell>
          <cell r="T1338">
            <v>300000</v>
          </cell>
          <cell r="U1338">
            <v>0</v>
          </cell>
          <cell r="V1338">
            <v>0</v>
          </cell>
          <cell r="W1338">
            <v>0</v>
          </cell>
        </row>
        <row r="1339">
          <cell r="O1339">
            <v>0</v>
          </cell>
          <cell r="P1339">
            <v>6581000</v>
          </cell>
          <cell r="Q1339">
            <v>6166000</v>
          </cell>
          <cell r="R1339">
            <v>1488000</v>
          </cell>
          <cell r="S1339">
            <v>2906000</v>
          </cell>
          <cell r="T1339">
            <v>5691000</v>
          </cell>
          <cell r="U1339">
            <v>0</v>
          </cell>
          <cell r="V1339">
            <v>0</v>
          </cell>
          <cell r="W1339">
            <v>0</v>
          </cell>
        </row>
        <row r="1340">
          <cell r="I1340" t="str">
            <v>VALLEY-TENAJA , AULD-NEWCOMB-SUN CITY S/T</v>
          </cell>
          <cell r="J1340">
            <v>41426</v>
          </cell>
          <cell r="K1340" t="e">
            <v>#N/A</v>
          </cell>
          <cell r="M1340">
            <v>0</v>
          </cell>
          <cell r="N1340">
            <v>0</v>
          </cell>
          <cell r="O1340">
            <v>0</v>
          </cell>
          <cell r="P1340">
            <v>0</v>
          </cell>
          <cell r="Q1340">
            <v>0</v>
          </cell>
          <cell r="R1340">
            <v>1017000</v>
          </cell>
          <cell r="S1340">
            <v>1039000</v>
          </cell>
          <cell r="T1340">
            <v>0</v>
          </cell>
          <cell r="U1340">
            <v>0</v>
          </cell>
          <cell r="V1340">
            <v>0</v>
          </cell>
          <cell r="W1340">
            <v>0</v>
          </cell>
        </row>
        <row r="1341">
          <cell r="O1341">
            <v>0</v>
          </cell>
          <cell r="P1341">
            <v>0</v>
          </cell>
          <cell r="Q1341">
            <v>0</v>
          </cell>
          <cell r="R1341">
            <v>1017000</v>
          </cell>
          <cell r="S1341">
            <v>1039000</v>
          </cell>
          <cell r="T1341">
            <v>0</v>
          </cell>
          <cell r="U1341">
            <v>0</v>
          </cell>
          <cell r="V1341">
            <v>0</v>
          </cell>
          <cell r="W1341">
            <v>0</v>
          </cell>
        </row>
        <row r="1342">
          <cell r="I1342" t="str">
            <v>VILLA PARK-MODENA NO 2 66KV: RECONDUCTOR .12 MILES TO 954 SAC</v>
          </cell>
          <cell r="J1342">
            <v>40330</v>
          </cell>
          <cell r="K1342" t="e">
            <v>#N/A</v>
          </cell>
          <cell r="M1342">
            <v>0</v>
          </cell>
          <cell r="N1342">
            <v>0</v>
          </cell>
          <cell r="O1342">
            <v>46000</v>
          </cell>
          <cell r="P1342">
            <v>89000</v>
          </cell>
          <cell r="Q1342">
            <v>0</v>
          </cell>
          <cell r="R1342">
            <v>0</v>
          </cell>
          <cell r="S1342">
            <v>0</v>
          </cell>
          <cell r="T1342">
            <v>0</v>
          </cell>
          <cell r="U1342">
            <v>0</v>
          </cell>
          <cell r="V1342">
            <v>0</v>
          </cell>
          <cell r="W1342">
            <v>0</v>
          </cell>
        </row>
        <row r="1343">
          <cell r="O1343">
            <v>46000</v>
          </cell>
          <cell r="P1343">
            <v>89000</v>
          </cell>
          <cell r="Q1343">
            <v>0</v>
          </cell>
          <cell r="R1343">
            <v>0</v>
          </cell>
          <cell r="S1343">
            <v>0</v>
          </cell>
          <cell r="T1343">
            <v>0</v>
          </cell>
          <cell r="U1343">
            <v>0</v>
          </cell>
          <cell r="V1343">
            <v>0</v>
          </cell>
          <cell r="W1343">
            <v>0</v>
          </cell>
        </row>
        <row r="1344">
          <cell r="I1344" t="str">
            <v>WALNUT-NOGALES-RAILROAD NO.1 66KV T/L: REPLACE PS 342 WITH RTS</v>
          </cell>
          <cell r="J1344">
            <v>41061</v>
          </cell>
          <cell r="K1344" t="e">
            <v>#N/A</v>
          </cell>
          <cell r="M1344">
            <v>0</v>
          </cell>
          <cell r="N1344">
            <v>0</v>
          </cell>
          <cell r="O1344">
            <v>0</v>
          </cell>
          <cell r="P1344">
            <v>0</v>
          </cell>
          <cell r="Q1344">
            <v>0</v>
          </cell>
          <cell r="R1344">
            <v>53000</v>
          </cell>
          <cell r="S1344">
            <v>0</v>
          </cell>
          <cell r="T1344">
            <v>0</v>
          </cell>
          <cell r="U1344">
            <v>0</v>
          </cell>
          <cell r="V1344">
            <v>0</v>
          </cell>
          <cell r="W1344">
            <v>0</v>
          </cell>
        </row>
        <row r="1345">
          <cell r="O1345">
            <v>0</v>
          </cell>
          <cell r="P1345">
            <v>0</v>
          </cell>
          <cell r="Q1345">
            <v>0</v>
          </cell>
          <cell r="R1345">
            <v>53000</v>
          </cell>
          <cell r="S1345">
            <v>0</v>
          </cell>
          <cell r="T1345">
            <v>0</v>
          </cell>
          <cell r="U1345">
            <v>0</v>
          </cell>
          <cell r="V1345">
            <v>0</v>
          </cell>
          <cell r="W1345">
            <v>0</v>
          </cell>
        </row>
        <row r="1346">
          <cell r="I1346" t="str">
            <v>WALNUT-NOGALES-RAILROAD NO.1 66KV T/L: RECONDUCTOR 4/O</v>
          </cell>
          <cell r="J1346">
            <v>41061</v>
          </cell>
          <cell r="K1346" t="e">
            <v>#N/A</v>
          </cell>
          <cell r="M1346">
            <v>0</v>
          </cell>
          <cell r="N1346">
            <v>0</v>
          </cell>
          <cell r="O1346">
            <v>0</v>
          </cell>
          <cell r="P1346">
            <v>0</v>
          </cell>
          <cell r="Q1346">
            <v>0</v>
          </cell>
          <cell r="R1346">
            <v>429000</v>
          </cell>
          <cell r="S1346">
            <v>0</v>
          </cell>
          <cell r="T1346">
            <v>0</v>
          </cell>
          <cell r="U1346">
            <v>0</v>
          </cell>
          <cell r="V1346">
            <v>0</v>
          </cell>
          <cell r="W1346">
            <v>0</v>
          </cell>
        </row>
        <row r="1347">
          <cell r="O1347">
            <v>0</v>
          </cell>
          <cell r="P1347">
            <v>0</v>
          </cell>
          <cell r="Q1347">
            <v>0</v>
          </cell>
          <cell r="R1347">
            <v>429000</v>
          </cell>
          <cell r="S1347">
            <v>0</v>
          </cell>
          <cell r="T1347">
            <v>0</v>
          </cell>
          <cell r="U1347">
            <v>0</v>
          </cell>
          <cell r="V1347">
            <v>0</v>
          </cell>
          <cell r="W1347">
            <v>0</v>
          </cell>
        </row>
        <row r="1348">
          <cell r="I1348" t="str">
            <v>OAK PARK SUB: INSTALL 14.4MVAR</v>
          </cell>
          <cell r="J1348">
            <v>40330</v>
          </cell>
          <cell r="K1348" t="e">
            <v>#N/A</v>
          </cell>
          <cell r="M1348">
            <v>0</v>
          </cell>
          <cell r="N1348">
            <v>0</v>
          </cell>
          <cell r="O1348">
            <v>100000</v>
          </cell>
          <cell r="P1348">
            <v>300000</v>
          </cell>
          <cell r="Q1348">
            <v>0</v>
          </cell>
          <cell r="R1348">
            <v>0</v>
          </cell>
          <cell r="S1348">
            <v>0</v>
          </cell>
          <cell r="T1348">
            <v>0</v>
          </cell>
          <cell r="U1348">
            <v>0</v>
          </cell>
          <cell r="V1348">
            <v>0</v>
          </cell>
          <cell r="W1348">
            <v>0</v>
          </cell>
        </row>
        <row r="1349">
          <cell r="O1349">
            <v>100000</v>
          </cell>
          <cell r="P1349">
            <v>300000</v>
          </cell>
          <cell r="Q1349">
            <v>0</v>
          </cell>
          <cell r="R1349">
            <v>0</v>
          </cell>
          <cell r="S1349">
            <v>0</v>
          </cell>
          <cell r="T1349">
            <v>0</v>
          </cell>
          <cell r="U1349">
            <v>0</v>
          </cell>
          <cell r="V1349">
            <v>0</v>
          </cell>
          <cell r="W1349">
            <v>0</v>
          </cell>
        </row>
        <row r="1350">
          <cell r="I1350" t="str">
            <v>BLISS SUB: INSTALL 14.4MVAR</v>
          </cell>
          <cell r="J1350">
            <v>40330</v>
          </cell>
          <cell r="K1350" t="e">
            <v>#N/A</v>
          </cell>
          <cell r="M1350">
            <v>0</v>
          </cell>
          <cell r="N1350">
            <v>0</v>
          </cell>
          <cell r="O1350">
            <v>100000</v>
          </cell>
          <cell r="P1350">
            <v>300000</v>
          </cell>
          <cell r="Q1350">
            <v>0</v>
          </cell>
          <cell r="R1350">
            <v>0</v>
          </cell>
          <cell r="S1350">
            <v>0</v>
          </cell>
          <cell r="T1350">
            <v>0</v>
          </cell>
          <cell r="U1350">
            <v>0</v>
          </cell>
          <cell r="V1350">
            <v>0</v>
          </cell>
          <cell r="W1350">
            <v>0</v>
          </cell>
        </row>
        <row r="1351">
          <cell r="O1351">
            <v>100000</v>
          </cell>
          <cell r="P1351">
            <v>300000</v>
          </cell>
          <cell r="Q1351">
            <v>0</v>
          </cell>
          <cell r="R1351">
            <v>0</v>
          </cell>
          <cell r="S1351">
            <v>0</v>
          </cell>
          <cell r="T1351">
            <v>0</v>
          </cell>
          <cell r="U1351">
            <v>0</v>
          </cell>
          <cell r="V1351">
            <v>0</v>
          </cell>
          <cell r="W1351">
            <v>0</v>
          </cell>
        </row>
        <row r="1352">
          <cell r="H1352" t="str">
            <v>800061272</v>
          </cell>
          <cell r="I1352" t="str">
            <v>VICTOR-SAVAGE 115KV:</v>
          </cell>
          <cell r="J1352">
            <v>40330</v>
          </cell>
          <cell r="K1352" t="str">
            <v>D. Gazzola</v>
          </cell>
          <cell r="M1352">
            <v>0</v>
          </cell>
          <cell r="N1352">
            <v>0</v>
          </cell>
          <cell r="O1352">
            <v>4253994</v>
          </cell>
          <cell r="P1352">
            <v>2900006.16</v>
          </cell>
          <cell r="Q1352">
            <v>0</v>
          </cell>
          <cell r="R1352">
            <v>0</v>
          </cell>
          <cell r="S1352">
            <v>0</v>
          </cell>
          <cell r="T1352">
            <v>0</v>
          </cell>
          <cell r="U1352">
            <v>0</v>
          </cell>
          <cell r="V1352">
            <v>0</v>
          </cell>
          <cell r="W1352">
            <v>0</v>
          </cell>
        </row>
        <row r="1353">
          <cell r="H1353" t="str">
            <v>800061083</v>
          </cell>
          <cell r="I1353" t="str">
            <v>VICTOR-SAVAGE 115KV:</v>
          </cell>
          <cell r="J1353">
            <v>40330</v>
          </cell>
          <cell r="K1353" t="str">
            <v>D. Gazzola</v>
          </cell>
          <cell r="M1353">
            <v>0</v>
          </cell>
          <cell r="N1353">
            <v>0</v>
          </cell>
          <cell r="O1353">
            <v>0</v>
          </cell>
          <cell r="P1353">
            <v>1039000</v>
          </cell>
          <cell r="Q1353">
            <v>0</v>
          </cell>
          <cell r="R1353">
            <v>0</v>
          </cell>
          <cell r="S1353">
            <v>0</v>
          </cell>
          <cell r="T1353">
            <v>0</v>
          </cell>
          <cell r="U1353">
            <v>0</v>
          </cell>
          <cell r="V1353">
            <v>0</v>
          </cell>
          <cell r="W1353">
            <v>0</v>
          </cell>
        </row>
        <row r="1354">
          <cell r="H1354">
            <v>800063612</v>
          </cell>
          <cell r="I1354" t="str">
            <v>VICTOR: INSTALL NEW 115KV POS</v>
          </cell>
          <cell r="J1354">
            <v>40330</v>
          </cell>
          <cell r="K1354" t="str">
            <v>D. Gazzola</v>
          </cell>
          <cell r="M1354">
            <v>0</v>
          </cell>
          <cell r="N1354">
            <v>0</v>
          </cell>
          <cell r="O1354">
            <v>140000</v>
          </cell>
          <cell r="P1354">
            <v>997000</v>
          </cell>
          <cell r="Q1354">
            <v>0</v>
          </cell>
          <cell r="R1354">
            <v>0</v>
          </cell>
          <cell r="S1354">
            <v>0</v>
          </cell>
          <cell r="T1354">
            <v>0</v>
          </cell>
          <cell r="U1354">
            <v>0</v>
          </cell>
          <cell r="V1354">
            <v>0</v>
          </cell>
          <cell r="W1354">
            <v>0</v>
          </cell>
        </row>
        <row r="1355">
          <cell r="H1355" t="str">
            <v>800063530</v>
          </cell>
          <cell r="I1355" t="str">
            <v>SAVAGE SUB: INSTALL NEW 115KV POS</v>
          </cell>
          <cell r="J1355">
            <v>40330</v>
          </cell>
          <cell r="K1355" t="str">
            <v>D. Gazzola</v>
          </cell>
          <cell r="M1355">
            <v>0</v>
          </cell>
          <cell r="N1355">
            <v>0</v>
          </cell>
          <cell r="O1355">
            <v>990000</v>
          </cell>
          <cell r="P1355">
            <v>500000</v>
          </cell>
          <cell r="Q1355">
            <v>0</v>
          </cell>
          <cell r="R1355">
            <v>0</v>
          </cell>
          <cell r="S1355">
            <v>0</v>
          </cell>
          <cell r="T1355">
            <v>0</v>
          </cell>
          <cell r="U1355">
            <v>0</v>
          </cell>
          <cell r="V1355">
            <v>0</v>
          </cell>
          <cell r="W1355">
            <v>0</v>
          </cell>
        </row>
        <row r="1356">
          <cell r="O1356">
            <v>5383994</v>
          </cell>
          <cell r="P1356">
            <v>5436006.1600000001</v>
          </cell>
          <cell r="Q1356">
            <v>0</v>
          </cell>
          <cell r="R1356">
            <v>0</v>
          </cell>
          <cell r="S1356">
            <v>0</v>
          </cell>
          <cell r="T1356">
            <v>0</v>
          </cell>
          <cell r="U1356">
            <v>0</v>
          </cell>
          <cell r="V1356">
            <v>0</v>
          </cell>
          <cell r="W1356">
            <v>0</v>
          </cell>
        </row>
        <row r="1357">
          <cell r="H1357" t="str">
            <v>800063234</v>
          </cell>
          <cell r="I1357" t="str">
            <v>MAYBERRY SUB: ADD 1-12 KV CIRCUIT.</v>
          </cell>
          <cell r="J1357">
            <v>39965</v>
          </cell>
          <cell r="K1357" t="str">
            <v>T. Yim</v>
          </cell>
          <cell r="M1357">
            <v>0</v>
          </cell>
          <cell r="N1357">
            <v>0</v>
          </cell>
          <cell r="O1357">
            <v>740000</v>
          </cell>
          <cell r="P1357">
            <v>0</v>
          </cell>
          <cell r="Q1357">
            <v>0</v>
          </cell>
          <cell r="R1357">
            <v>0</v>
          </cell>
          <cell r="S1357">
            <v>0</v>
          </cell>
          <cell r="T1357">
            <v>0</v>
          </cell>
          <cell r="U1357">
            <v>0</v>
          </cell>
          <cell r="V1357">
            <v>0</v>
          </cell>
          <cell r="W1357">
            <v>0</v>
          </cell>
        </row>
        <row r="1358">
          <cell r="O1358">
            <v>740000</v>
          </cell>
          <cell r="P1358">
            <v>0</v>
          </cell>
          <cell r="Q1358">
            <v>0</v>
          </cell>
          <cell r="R1358">
            <v>0</v>
          </cell>
          <cell r="S1358">
            <v>0</v>
          </cell>
          <cell r="T1358">
            <v>0</v>
          </cell>
          <cell r="U1358">
            <v>0</v>
          </cell>
          <cell r="V1358">
            <v>0</v>
          </cell>
          <cell r="W1358">
            <v>0</v>
          </cell>
        </row>
        <row r="1359">
          <cell r="I1359" t="str">
            <v>Saugus: install 2nd stage to #7 cap bank</v>
          </cell>
          <cell r="J1359">
            <v>39965</v>
          </cell>
          <cell r="N1359">
            <v>0</v>
          </cell>
          <cell r="O1359">
            <v>0</v>
          </cell>
          <cell r="P1359">
            <v>0</v>
          </cell>
          <cell r="Q1359">
            <v>0</v>
          </cell>
          <cell r="R1359">
            <v>0</v>
          </cell>
          <cell r="S1359">
            <v>0</v>
          </cell>
          <cell r="T1359">
            <v>0</v>
          </cell>
          <cell r="U1359">
            <v>0</v>
          </cell>
          <cell r="V1359">
            <v>0</v>
          </cell>
          <cell r="W1359">
            <v>0</v>
          </cell>
        </row>
        <row r="1360">
          <cell r="O1360">
            <v>0</v>
          </cell>
          <cell r="P1360">
            <v>0</v>
          </cell>
          <cell r="Q1360">
            <v>0</v>
          </cell>
          <cell r="R1360">
            <v>0</v>
          </cell>
          <cell r="S1360">
            <v>0</v>
          </cell>
          <cell r="T1360">
            <v>0</v>
          </cell>
          <cell r="U1360">
            <v>0</v>
          </cell>
          <cell r="V1360">
            <v>0</v>
          </cell>
          <cell r="W1360">
            <v>0</v>
          </cell>
        </row>
        <row r="1361">
          <cell r="H1361" t="str">
            <v>800062969</v>
          </cell>
          <cell r="I1361" t="str">
            <v>Villa Park: Add 28.8 mvar to cap bank</v>
          </cell>
          <cell r="J1361">
            <v>39965</v>
          </cell>
          <cell r="K1361" t="str">
            <v>T. Yim</v>
          </cell>
          <cell r="N1361">
            <v>0</v>
          </cell>
          <cell r="O1361">
            <v>404000</v>
          </cell>
          <cell r="P1361">
            <v>0</v>
          </cell>
          <cell r="Q1361">
            <v>0</v>
          </cell>
          <cell r="R1361">
            <v>0</v>
          </cell>
          <cell r="S1361">
            <v>0</v>
          </cell>
          <cell r="T1361">
            <v>0</v>
          </cell>
          <cell r="U1361">
            <v>0</v>
          </cell>
          <cell r="V1361">
            <v>0</v>
          </cell>
          <cell r="W1361">
            <v>0</v>
          </cell>
        </row>
        <row r="1362">
          <cell r="O1362">
            <v>404000</v>
          </cell>
          <cell r="P1362">
            <v>0</v>
          </cell>
          <cell r="Q1362">
            <v>0</v>
          </cell>
          <cell r="R1362">
            <v>0</v>
          </cell>
          <cell r="S1362">
            <v>0</v>
          </cell>
          <cell r="T1362">
            <v>0</v>
          </cell>
          <cell r="U1362">
            <v>0</v>
          </cell>
          <cell r="V1362">
            <v>0</v>
          </cell>
          <cell r="W1362">
            <v>0</v>
          </cell>
        </row>
        <row r="1363">
          <cell r="I1363" t="str">
            <v>Gould: add 28.8 MVAR to cap bank</v>
          </cell>
          <cell r="J1363">
            <v>40330</v>
          </cell>
          <cell r="K1363" t="str">
            <v>T. Yim</v>
          </cell>
          <cell r="N1363">
            <v>0</v>
          </cell>
          <cell r="O1363">
            <v>42000</v>
          </cell>
          <cell r="P1363">
            <v>400181.15192000003</v>
          </cell>
          <cell r="Q1363">
            <v>0</v>
          </cell>
          <cell r="R1363">
            <v>0</v>
          </cell>
          <cell r="S1363">
            <v>0</v>
          </cell>
          <cell r="T1363">
            <v>0</v>
          </cell>
          <cell r="U1363">
            <v>0</v>
          </cell>
          <cell r="V1363">
            <v>0</v>
          </cell>
          <cell r="W1363">
            <v>0</v>
          </cell>
        </row>
        <row r="1364">
          <cell r="O1364">
            <v>42000</v>
          </cell>
          <cell r="P1364">
            <v>400181.15192000003</v>
          </cell>
          <cell r="Q1364">
            <v>0</v>
          </cell>
          <cell r="R1364">
            <v>0</v>
          </cell>
          <cell r="S1364">
            <v>0</v>
          </cell>
          <cell r="T1364">
            <v>0</v>
          </cell>
          <cell r="U1364">
            <v>0</v>
          </cell>
          <cell r="V1364">
            <v>0</v>
          </cell>
          <cell r="W1364">
            <v>0</v>
          </cell>
        </row>
        <row r="1365">
          <cell r="H1365">
            <v>800062585</v>
          </cell>
          <cell r="I1365" t="str">
            <v>Mesa: Add 28.8 MVAR to cap bank</v>
          </cell>
          <cell r="J1365">
            <v>40330</v>
          </cell>
          <cell r="K1365" t="str">
            <v>T. Yim</v>
          </cell>
          <cell r="N1365">
            <v>0</v>
          </cell>
          <cell r="O1365">
            <v>42000</v>
          </cell>
          <cell r="P1365">
            <v>400181.15192000003</v>
          </cell>
          <cell r="Q1365">
            <v>0</v>
          </cell>
          <cell r="R1365">
            <v>0</v>
          </cell>
          <cell r="S1365">
            <v>0</v>
          </cell>
          <cell r="T1365">
            <v>0</v>
          </cell>
          <cell r="U1365">
            <v>0</v>
          </cell>
          <cell r="V1365">
            <v>0</v>
          </cell>
          <cell r="W1365">
            <v>0</v>
          </cell>
        </row>
        <row r="1366">
          <cell r="O1366">
            <v>42000</v>
          </cell>
          <cell r="P1366">
            <v>400181.15192000003</v>
          </cell>
          <cell r="Q1366">
            <v>0</v>
          </cell>
          <cell r="R1366">
            <v>0</v>
          </cell>
          <cell r="S1366">
            <v>0</v>
          </cell>
          <cell r="T1366">
            <v>0</v>
          </cell>
          <cell r="U1366">
            <v>0</v>
          </cell>
          <cell r="V1366">
            <v>0</v>
          </cell>
          <cell r="W1366">
            <v>0</v>
          </cell>
        </row>
        <row r="1367">
          <cell r="H1367">
            <v>800062723</v>
          </cell>
          <cell r="I1367" t="str">
            <v>Saugus: install 2nd stage to #5A cap bank</v>
          </cell>
          <cell r="J1367">
            <v>40330</v>
          </cell>
          <cell r="K1367" t="str">
            <v>T. Yim</v>
          </cell>
          <cell r="N1367">
            <v>0</v>
          </cell>
          <cell r="O1367">
            <v>90000</v>
          </cell>
          <cell r="P1367">
            <v>556401.60160000005</v>
          </cell>
          <cell r="Q1367">
            <v>0</v>
          </cell>
          <cell r="R1367">
            <v>0</v>
          </cell>
          <cell r="S1367">
            <v>0</v>
          </cell>
          <cell r="T1367">
            <v>0</v>
          </cell>
          <cell r="U1367">
            <v>0</v>
          </cell>
          <cell r="V1367">
            <v>0</v>
          </cell>
          <cell r="W1367">
            <v>0</v>
          </cell>
        </row>
        <row r="1368">
          <cell r="O1368">
            <v>90000</v>
          </cell>
          <cell r="P1368">
            <v>556401.60160000005</v>
          </cell>
          <cell r="Q1368">
            <v>0</v>
          </cell>
          <cell r="R1368">
            <v>0</v>
          </cell>
          <cell r="S1368">
            <v>0</v>
          </cell>
          <cell r="T1368">
            <v>0</v>
          </cell>
          <cell r="U1368">
            <v>0</v>
          </cell>
          <cell r="V1368">
            <v>0</v>
          </cell>
          <cell r="W1368">
            <v>0</v>
          </cell>
        </row>
        <row r="1369">
          <cell r="I1369" t="str">
            <v>Chestnut: install 1-66kv CB for cap bank</v>
          </cell>
          <cell r="J1369">
            <v>40695</v>
          </cell>
          <cell r="N1369">
            <v>0</v>
          </cell>
          <cell r="O1369">
            <v>0</v>
          </cell>
          <cell r="P1369">
            <v>43000</v>
          </cell>
          <cell r="Q1369">
            <v>385000</v>
          </cell>
          <cell r="R1369">
            <v>0</v>
          </cell>
          <cell r="S1369">
            <v>0</v>
          </cell>
          <cell r="T1369">
            <v>0</v>
          </cell>
          <cell r="U1369">
            <v>0</v>
          </cell>
          <cell r="V1369">
            <v>0</v>
          </cell>
          <cell r="W1369">
            <v>0</v>
          </cell>
        </row>
        <row r="1370">
          <cell r="O1370">
            <v>0</v>
          </cell>
          <cell r="P1370">
            <v>43000</v>
          </cell>
          <cell r="Q1370">
            <v>385000</v>
          </cell>
          <cell r="R1370">
            <v>0</v>
          </cell>
          <cell r="S1370">
            <v>0</v>
          </cell>
          <cell r="T1370">
            <v>0</v>
          </cell>
          <cell r="U1370">
            <v>0</v>
          </cell>
          <cell r="V1370">
            <v>0</v>
          </cell>
          <cell r="W1370">
            <v>0</v>
          </cell>
        </row>
        <row r="1371">
          <cell r="I1371" t="str">
            <v>Presidental: add 2-14.4 MVAR cap banks</v>
          </cell>
          <cell r="J1371">
            <v>41426</v>
          </cell>
          <cell r="N1371">
            <v>0</v>
          </cell>
          <cell r="O1371">
            <v>0</v>
          </cell>
          <cell r="P1371">
            <v>0</v>
          </cell>
          <cell r="Q1371">
            <v>0</v>
          </cell>
          <cell r="R1371">
            <v>46000</v>
          </cell>
          <cell r="S1371">
            <v>409000</v>
          </cell>
          <cell r="T1371">
            <v>0</v>
          </cell>
          <cell r="U1371">
            <v>0</v>
          </cell>
          <cell r="V1371">
            <v>0</v>
          </cell>
          <cell r="W1371">
            <v>0</v>
          </cell>
        </row>
        <row r="1372">
          <cell r="O1372">
            <v>0</v>
          </cell>
          <cell r="P1372">
            <v>0</v>
          </cell>
          <cell r="Q1372">
            <v>0</v>
          </cell>
          <cell r="R1372">
            <v>46000</v>
          </cell>
          <cell r="S1372">
            <v>409000</v>
          </cell>
          <cell r="T1372">
            <v>0</v>
          </cell>
          <cell r="U1372">
            <v>0</v>
          </cell>
          <cell r="V1372">
            <v>0</v>
          </cell>
          <cell r="W1372">
            <v>0</v>
          </cell>
        </row>
        <row r="1373">
          <cell r="I1373" t="str">
            <v>Rector: add 28.8 MVAR to cap bank</v>
          </cell>
          <cell r="J1373">
            <v>41426</v>
          </cell>
          <cell r="N1373">
            <v>0</v>
          </cell>
          <cell r="O1373">
            <v>0</v>
          </cell>
          <cell r="P1373">
            <v>0</v>
          </cell>
          <cell r="Q1373">
            <v>0</v>
          </cell>
          <cell r="R1373">
            <v>46000</v>
          </cell>
          <cell r="S1373">
            <v>409000</v>
          </cell>
          <cell r="T1373">
            <v>0</v>
          </cell>
          <cell r="U1373">
            <v>0</v>
          </cell>
          <cell r="V1373">
            <v>0</v>
          </cell>
          <cell r="W1373">
            <v>0</v>
          </cell>
        </row>
        <row r="1374">
          <cell r="O1374">
            <v>0</v>
          </cell>
          <cell r="P1374">
            <v>0</v>
          </cell>
          <cell r="Q1374">
            <v>0</v>
          </cell>
          <cell r="R1374">
            <v>46000</v>
          </cell>
          <cell r="S1374">
            <v>409000</v>
          </cell>
          <cell r="T1374">
            <v>0</v>
          </cell>
          <cell r="U1374">
            <v>0</v>
          </cell>
          <cell r="V1374">
            <v>0</v>
          </cell>
          <cell r="W1374">
            <v>0</v>
          </cell>
        </row>
        <row r="1375">
          <cell r="I1375" t="str">
            <v>Moulton: add 28.8 MVAR to cap bank</v>
          </cell>
          <cell r="J1375">
            <v>42522</v>
          </cell>
          <cell r="N1375">
            <v>0</v>
          </cell>
          <cell r="O1375">
            <v>0</v>
          </cell>
          <cell r="P1375">
            <v>0</v>
          </cell>
          <cell r="Q1375">
            <v>0</v>
          </cell>
          <cell r="R1375">
            <v>0</v>
          </cell>
          <cell r="S1375">
            <v>0</v>
          </cell>
          <cell r="T1375">
            <v>0</v>
          </cell>
          <cell r="U1375">
            <v>50000</v>
          </cell>
          <cell r="V1375">
            <v>447000</v>
          </cell>
          <cell r="W1375">
            <v>0</v>
          </cell>
        </row>
        <row r="1376">
          <cell r="O1376">
            <v>0</v>
          </cell>
          <cell r="P1376">
            <v>0</v>
          </cell>
          <cell r="Q1376">
            <v>0</v>
          </cell>
          <cell r="R1376">
            <v>0</v>
          </cell>
          <cell r="S1376">
            <v>0</v>
          </cell>
          <cell r="T1376">
            <v>0</v>
          </cell>
          <cell r="U1376">
            <v>50000</v>
          </cell>
          <cell r="V1376">
            <v>447000</v>
          </cell>
          <cell r="W1376">
            <v>0</v>
          </cell>
        </row>
        <row r="1377">
          <cell r="I1377" t="str">
            <v>Moorpark: add 28.8 MVAR to cap bank</v>
          </cell>
          <cell r="J1377">
            <v>42522</v>
          </cell>
          <cell r="N1377">
            <v>0</v>
          </cell>
          <cell r="O1377">
            <v>0</v>
          </cell>
          <cell r="P1377">
            <v>0</v>
          </cell>
          <cell r="Q1377">
            <v>0</v>
          </cell>
          <cell r="R1377">
            <v>0</v>
          </cell>
          <cell r="S1377">
            <v>0</v>
          </cell>
          <cell r="T1377">
            <v>0</v>
          </cell>
          <cell r="U1377">
            <v>50000</v>
          </cell>
          <cell r="V1377">
            <v>447000</v>
          </cell>
          <cell r="W1377">
            <v>0</v>
          </cell>
        </row>
        <row r="1378">
          <cell r="O1378">
            <v>0</v>
          </cell>
          <cell r="P1378">
            <v>0</v>
          </cell>
          <cell r="Q1378">
            <v>0</v>
          </cell>
          <cell r="R1378">
            <v>0</v>
          </cell>
          <cell r="S1378">
            <v>0</v>
          </cell>
          <cell r="T1378">
            <v>0</v>
          </cell>
          <cell r="U1378">
            <v>50000</v>
          </cell>
          <cell r="V1378">
            <v>447000</v>
          </cell>
          <cell r="W1378">
            <v>0</v>
          </cell>
        </row>
        <row r="1379">
          <cell r="H1379">
            <v>800063486</v>
          </cell>
          <cell r="I1379" t="str">
            <v>Niguel: add 1-66kv cap bank</v>
          </cell>
          <cell r="J1379">
            <v>40330</v>
          </cell>
          <cell r="K1379" t="str">
            <v>T. Yim</v>
          </cell>
          <cell r="N1379">
            <v>0</v>
          </cell>
          <cell r="O1379">
            <v>42000</v>
          </cell>
          <cell r="P1379">
            <v>400181.15192000003</v>
          </cell>
          <cell r="Q1379">
            <v>0</v>
          </cell>
          <cell r="R1379">
            <v>0</v>
          </cell>
          <cell r="S1379">
            <v>0</v>
          </cell>
          <cell r="T1379">
            <v>0</v>
          </cell>
          <cell r="U1379">
            <v>0</v>
          </cell>
          <cell r="V1379">
            <v>0</v>
          </cell>
          <cell r="W1379">
            <v>0</v>
          </cell>
        </row>
        <row r="1380">
          <cell r="O1380">
            <v>42000</v>
          </cell>
          <cell r="P1380">
            <v>400181.15192000003</v>
          </cell>
          <cell r="Q1380">
            <v>0</v>
          </cell>
          <cell r="R1380">
            <v>0</v>
          </cell>
          <cell r="S1380">
            <v>0</v>
          </cell>
          <cell r="T1380">
            <v>0</v>
          </cell>
          <cell r="U1380">
            <v>0</v>
          </cell>
          <cell r="V1380">
            <v>0</v>
          </cell>
          <cell r="W1380">
            <v>0</v>
          </cell>
        </row>
        <row r="1381">
          <cell r="I1381" t="str">
            <v>Valley-Newcomb-Skylark: Reconductor 4.91 miles of Valley leg</v>
          </cell>
          <cell r="J1381">
            <v>40330</v>
          </cell>
          <cell r="N1381">
            <v>0</v>
          </cell>
          <cell r="O1381">
            <v>0</v>
          </cell>
          <cell r="P1381">
            <v>908000</v>
          </cell>
          <cell r="Q1381">
            <v>0</v>
          </cell>
          <cell r="R1381">
            <v>0</v>
          </cell>
          <cell r="S1381">
            <v>0</v>
          </cell>
          <cell r="T1381">
            <v>0</v>
          </cell>
          <cell r="U1381">
            <v>0</v>
          </cell>
          <cell r="V1381">
            <v>0</v>
          </cell>
          <cell r="W1381">
            <v>0</v>
          </cell>
        </row>
        <row r="1382">
          <cell r="O1382">
            <v>0</v>
          </cell>
          <cell r="P1382">
            <v>908000</v>
          </cell>
          <cell r="Q1382">
            <v>0</v>
          </cell>
          <cell r="R1382">
            <v>0</v>
          </cell>
          <cell r="S1382">
            <v>0</v>
          </cell>
          <cell r="T1382">
            <v>0</v>
          </cell>
          <cell r="U1382">
            <v>0</v>
          </cell>
          <cell r="V1382">
            <v>0</v>
          </cell>
          <cell r="W1382">
            <v>0</v>
          </cell>
        </row>
        <row r="1383">
          <cell r="H1383">
            <v>800063154</v>
          </cell>
          <cell r="I1383" t="str">
            <v>Tipton: install 2-14.4 cap bank &amp; 66kv equipment</v>
          </cell>
          <cell r="J1383">
            <v>40330</v>
          </cell>
          <cell r="K1383" t="str">
            <v>T. Yim</v>
          </cell>
          <cell r="N1383">
            <v>0</v>
          </cell>
          <cell r="O1383">
            <v>225000</v>
          </cell>
          <cell r="P1383">
            <v>722252.07900000003</v>
          </cell>
          <cell r="Q1383">
            <v>0</v>
          </cell>
          <cell r="R1383">
            <v>0</v>
          </cell>
          <cell r="S1383">
            <v>0</v>
          </cell>
          <cell r="T1383">
            <v>0</v>
          </cell>
          <cell r="U1383">
            <v>0</v>
          </cell>
          <cell r="V1383">
            <v>0</v>
          </cell>
          <cell r="W1383">
            <v>0</v>
          </cell>
        </row>
        <row r="1384">
          <cell r="O1384">
            <v>225000</v>
          </cell>
          <cell r="P1384">
            <v>722252.07900000003</v>
          </cell>
          <cell r="Q1384">
            <v>0</v>
          </cell>
          <cell r="R1384">
            <v>0</v>
          </cell>
          <cell r="S1384">
            <v>0</v>
          </cell>
          <cell r="T1384">
            <v>0</v>
          </cell>
          <cell r="U1384">
            <v>0</v>
          </cell>
          <cell r="V1384">
            <v>0</v>
          </cell>
          <cell r="W1384">
            <v>0</v>
          </cell>
        </row>
        <row r="1385">
          <cell r="H1385">
            <v>800063214</v>
          </cell>
          <cell r="I1385" t="str">
            <v>Estero: add 14.4 MVAR to caps</v>
          </cell>
          <cell r="J1385">
            <v>40330</v>
          </cell>
          <cell r="K1385" t="str">
            <v>T. Yim</v>
          </cell>
          <cell r="N1385">
            <v>0</v>
          </cell>
          <cell r="O1385">
            <v>35000</v>
          </cell>
          <cell r="P1385">
            <v>334910.96403999999</v>
          </cell>
          <cell r="Q1385">
            <v>0</v>
          </cell>
          <cell r="R1385">
            <v>0</v>
          </cell>
          <cell r="S1385">
            <v>0</v>
          </cell>
          <cell r="T1385">
            <v>0</v>
          </cell>
          <cell r="U1385">
            <v>0</v>
          </cell>
          <cell r="V1385">
            <v>0</v>
          </cell>
          <cell r="W1385">
            <v>0</v>
          </cell>
        </row>
        <row r="1386">
          <cell r="O1386">
            <v>35000</v>
          </cell>
          <cell r="P1386">
            <v>334910.96403999999</v>
          </cell>
          <cell r="Q1386">
            <v>0</v>
          </cell>
          <cell r="R1386">
            <v>0</v>
          </cell>
          <cell r="S1386">
            <v>0</v>
          </cell>
          <cell r="T1386">
            <v>0</v>
          </cell>
          <cell r="U1386">
            <v>0</v>
          </cell>
          <cell r="V1386">
            <v>0</v>
          </cell>
          <cell r="W1386">
            <v>0</v>
          </cell>
        </row>
        <row r="1387">
          <cell r="I1387" t="str">
            <v>Pixey: add 1-66kv line position</v>
          </cell>
          <cell r="J1387">
            <v>40695</v>
          </cell>
          <cell r="N1387">
            <v>0</v>
          </cell>
          <cell r="O1387">
            <v>0</v>
          </cell>
          <cell r="P1387">
            <v>100000</v>
          </cell>
          <cell r="Q1387">
            <v>363000</v>
          </cell>
          <cell r="R1387">
            <v>0</v>
          </cell>
          <cell r="S1387">
            <v>0</v>
          </cell>
          <cell r="T1387">
            <v>0</v>
          </cell>
          <cell r="U1387">
            <v>0</v>
          </cell>
          <cell r="V1387">
            <v>0</v>
          </cell>
          <cell r="W1387">
            <v>0</v>
          </cell>
        </row>
        <row r="1388">
          <cell r="I1388" t="str">
            <v>Vestal : Install 1-66kv line position</v>
          </cell>
          <cell r="J1388">
            <v>40695</v>
          </cell>
          <cell r="N1388">
            <v>0</v>
          </cell>
          <cell r="O1388">
            <v>0</v>
          </cell>
          <cell r="P1388">
            <v>100000</v>
          </cell>
          <cell r="Q1388">
            <v>363000</v>
          </cell>
          <cell r="R1388">
            <v>0</v>
          </cell>
          <cell r="S1388">
            <v>0</v>
          </cell>
          <cell r="T1388">
            <v>0</v>
          </cell>
          <cell r="U1388">
            <v>0</v>
          </cell>
          <cell r="V1388">
            <v>0</v>
          </cell>
          <cell r="W1388">
            <v>0</v>
          </cell>
        </row>
        <row r="1389">
          <cell r="H1389" t="str">
            <v>T007</v>
          </cell>
          <cell r="I1389" t="str">
            <v>Vestal-Pixley: install 22 miles of 954</v>
          </cell>
          <cell r="J1389">
            <v>40695</v>
          </cell>
          <cell r="N1389">
            <v>0</v>
          </cell>
          <cell r="O1389">
            <v>0</v>
          </cell>
          <cell r="P1389">
            <v>1099000</v>
          </cell>
          <cell r="Q1389">
            <v>5579000</v>
          </cell>
          <cell r="R1389">
            <v>0</v>
          </cell>
          <cell r="S1389">
            <v>0</v>
          </cell>
          <cell r="T1389">
            <v>0</v>
          </cell>
          <cell r="U1389">
            <v>0</v>
          </cell>
          <cell r="V1389">
            <v>0</v>
          </cell>
          <cell r="W1389">
            <v>0</v>
          </cell>
        </row>
        <row r="1390">
          <cell r="O1390">
            <v>0</v>
          </cell>
          <cell r="P1390">
            <v>1299000</v>
          </cell>
          <cell r="Q1390">
            <v>6305000</v>
          </cell>
          <cell r="R1390">
            <v>0</v>
          </cell>
          <cell r="S1390">
            <v>0</v>
          </cell>
          <cell r="T1390">
            <v>0</v>
          </cell>
          <cell r="U1390">
            <v>0</v>
          </cell>
          <cell r="V1390">
            <v>0</v>
          </cell>
          <cell r="W1390">
            <v>0</v>
          </cell>
        </row>
        <row r="1391">
          <cell r="I1391" t="str">
            <v>Johanna-Cabrillo-Estrella: open shields</v>
          </cell>
          <cell r="J1391">
            <v>40695</v>
          </cell>
          <cell r="N1391">
            <v>0</v>
          </cell>
          <cell r="O1391">
            <v>0</v>
          </cell>
          <cell r="P1391">
            <v>0</v>
          </cell>
          <cell r="Q1391">
            <v>45000</v>
          </cell>
          <cell r="R1391">
            <v>0</v>
          </cell>
          <cell r="S1391">
            <v>0</v>
          </cell>
          <cell r="T1391">
            <v>0</v>
          </cell>
          <cell r="U1391">
            <v>0</v>
          </cell>
          <cell r="V1391">
            <v>0</v>
          </cell>
          <cell r="W1391">
            <v>0</v>
          </cell>
        </row>
        <row r="1392">
          <cell r="O1392">
            <v>0</v>
          </cell>
          <cell r="P1392">
            <v>0</v>
          </cell>
          <cell r="Q1392">
            <v>45000</v>
          </cell>
          <cell r="R1392">
            <v>0</v>
          </cell>
          <cell r="S1392">
            <v>0</v>
          </cell>
          <cell r="T1392">
            <v>0</v>
          </cell>
          <cell r="U1392">
            <v>0</v>
          </cell>
          <cell r="V1392">
            <v>0</v>
          </cell>
          <cell r="W1392">
            <v>0</v>
          </cell>
        </row>
        <row r="1393">
          <cell r="I1393" t="str">
            <v>Arroyo-Eagle Rock-La Canada: open shields</v>
          </cell>
          <cell r="J1393">
            <v>40695</v>
          </cell>
          <cell r="N1393">
            <v>0</v>
          </cell>
          <cell r="O1393">
            <v>0</v>
          </cell>
          <cell r="P1393">
            <v>0</v>
          </cell>
          <cell r="Q1393">
            <v>35000</v>
          </cell>
          <cell r="R1393">
            <v>0</v>
          </cell>
          <cell r="S1393">
            <v>0</v>
          </cell>
          <cell r="T1393">
            <v>0</v>
          </cell>
          <cell r="U1393">
            <v>0</v>
          </cell>
          <cell r="V1393">
            <v>0</v>
          </cell>
          <cell r="W1393">
            <v>0</v>
          </cell>
        </row>
        <row r="1394">
          <cell r="O1394">
            <v>0</v>
          </cell>
          <cell r="P1394">
            <v>0</v>
          </cell>
          <cell r="Q1394">
            <v>35000</v>
          </cell>
          <cell r="R1394">
            <v>0</v>
          </cell>
          <cell r="S1394">
            <v>0</v>
          </cell>
          <cell r="T1394">
            <v>0</v>
          </cell>
          <cell r="U1394">
            <v>0</v>
          </cell>
          <cell r="V1394">
            <v>0</v>
          </cell>
          <cell r="W1394">
            <v>0</v>
          </cell>
        </row>
        <row r="1395">
          <cell r="I1395" t="str">
            <v>Villa Park-Canyon-Diemer-Yorba Linda: reconductor</v>
          </cell>
          <cell r="J1395">
            <v>40695</v>
          </cell>
          <cell r="N1395">
            <v>0</v>
          </cell>
          <cell r="O1395">
            <v>0</v>
          </cell>
          <cell r="P1395">
            <v>1000000</v>
          </cell>
          <cell r="Q1395">
            <v>1262000</v>
          </cell>
          <cell r="R1395">
            <v>0</v>
          </cell>
          <cell r="S1395">
            <v>0</v>
          </cell>
          <cell r="T1395">
            <v>0</v>
          </cell>
          <cell r="U1395">
            <v>0</v>
          </cell>
          <cell r="V1395">
            <v>0</v>
          </cell>
          <cell r="W1395">
            <v>0</v>
          </cell>
        </row>
        <row r="1396">
          <cell r="O1396">
            <v>0</v>
          </cell>
          <cell r="P1396">
            <v>1000000</v>
          </cell>
          <cell r="Q1396">
            <v>1262000</v>
          </cell>
          <cell r="R1396">
            <v>0</v>
          </cell>
          <cell r="S1396">
            <v>0</v>
          </cell>
          <cell r="T1396">
            <v>0</v>
          </cell>
          <cell r="U1396">
            <v>0</v>
          </cell>
          <cell r="V1396">
            <v>0</v>
          </cell>
          <cell r="W1396">
            <v>0</v>
          </cell>
        </row>
        <row r="1397">
          <cell r="I1397" t="str">
            <v>Highland: add 28.8 MVAR to caps</v>
          </cell>
          <cell r="J1397">
            <v>40695</v>
          </cell>
          <cell r="N1397">
            <v>0</v>
          </cell>
          <cell r="O1397">
            <v>0</v>
          </cell>
          <cell r="P1397">
            <v>43000</v>
          </cell>
          <cell r="Q1397">
            <v>385000</v>
          </cell>
          <cell r="R1397">
            <v>0</v>
          </cell>
          <cell r="S1397">
            <v>0</v>
          </cell>
          <cell r="T1397">
            <v>0</v>
          </cell>
          <cell r="U1397">
            <v>0</v>
          </cell>
          <cell r="V1397">
            <v>0</v>
          </cell>
          <cell r="W1397">
            <v>0</v>
          </cell>
        </row>
        <row r="1398">
          <cell r="O1398">
            <v>0</v>
          </cell>
          <cell r="P1398">
            <v>43000</v>
          </cell>
          <cell r="Q1398">
            <v>385000</v>
          </cell>
          <cell r="R1398">
            <v>0</v>
          </cell>
          <cell r="S1398">
            <v>0</v>
          </cell>
          <cell r="T1398">
            <v>0</v>
          </cell>
          <cell r="U1398">
            <v>0</v>
          </cell>
          <cell r="V1398">
            <v>0</v>
          </cell>
          <cell r="W1398">
            <v>0</v>
          </cell>
        </row>
        <row r="1399">
          <cell r="I1399" t="str">
            <v>Saugus-Elizabeth Lake-MWD Foothill: reconductor</v>
          </cell>
          <cell r="J1399">
            <v>40695</v>
          </cell>
          <cell r="N1399">
            <v>0</v>
          </cell>
          <cell r="O1399">
            <v>0</v>
          </cell>
          <cell r="P1399">
            <v>0</v>
          </cell>
          <cell r="Q1399">
            <v>713000</v>
          </cell>
          <cell r="R1399">
            <v>0</v>
          </cell>
          <cell r="S1399">
            <v>0</v>
          </cell>
          <cell r="T1399">
            <v>0</v>
          </cell>
          <cell r="U1399">
            <v>0</v>
          </cell>
          <cell r="V1399">
            <v>0</v>
          </cell>
          <cell r="W1399">
            <v>0</v>
          </cell>
        </row>
        <row r="1400">
          <cell r="O1400">
            <v>0</v>
          </cell>
          <cell r="P1400">
            <v>0</v>
          </cell>
          <cell r="Q1400">
            <v>713000</v>
          </cell>
          <cell r="R1400">
            <v>0</v>
          </cell>
          <cell r="S1400">
            <v>0</v>
          </cell>
          <cell r="T1400">
            <v>0</v>
          </cell>
          <cell r="U1400">
            <v>0</v>
          </cell>
          <cell r="V1400">
            <v>0</v>
          </cell>
          <cell r="W1400">
            <v>0</v>
          </cell>
        </row>
        <row r="1401">
          <cell r="I1401" t="str">
            <v xml:space="preserve">North Oaks: add 14.4 MVAR to caps </v>
          </cell>
          <cell r="J1401">
            <v>40695</v>
          </cell>
          <cell r="N1401">
            <v>0</v>
          </cell>
          <cell r="O1401">
            <v>0</v>
          </cell>
          <cell r="P1401">
            <v>43000</v>
          </cell>
          <cell r="Q1401">
            <v>385000</v>
          </cell>
          <cell r="R1401">
            <v>0</v>
          </cell>
          <cell r="S1401">
            <v>0</v>
          </cell>
          <cell r="T1401">
            <v>0</v>
          </cell>
          <cell r="U1401">
            <v>0</v>
          </cell>
          <cell r="V1401">
            <v>0</v>
          </cell>
          <cell r="W1401">
            <v>0</v>
          </cell>
        </row>
        <row r="1402">
          <cell r="O1402">
            <v>0</v>
          </cell>
          <cell r="P1402">
            <v>43000</v>
          </cell>
          <cell r="Q1402">
            <v>385000</v>
          </cell>
          <cell r="R1402">
            <v>0</v>
          </cell>
          <cell r="S1402">
            <v>0</v>
          </cell>
          <cell r="T1402">
            <v>0</v>
          </cell>
          <cell r="U1402">
            <v>0</v>
          </cell>
          <cell r="V1402">
            <v>0</v>
          </cell>
          <cell r="W1402">
            <v>0</v>
          </cell>
        </row>
        <row r="1403">
          <cell r="I1403" t="str">
            <v>Colorado: add 1-66kv line position</v>
          </cell>
          <cell r="J1403">
            <v>40695</v>
          </cell>
          <cell r="N1403">
            <v>0</v>
          </cell>
          <cell r="O1403">
            <v>0</v>
          </cell>
          <cell r="P1403">
            <v>100000</v>
          </cell>
          <cell r="Q1403">
            <v>363000</v>
          </cell>
          <cell r="R1403">
            <v>0</v>
          </cell>
          <cell r="S1403">
            <v>0</v>
          </cell>
          <cell r="T1403">
            <v>0</v>
          </cell>
          <cell r="U1403">
            <v>0</v>
          </cell>
          <cell r="V1403">
            <v>0</v>
          </cell>
          <cell r="W1403">
            <v>0</v>
          </cell>
        </row>
        <row r="1404">
          <cell r="I1404" t="str">
            <v>La Cienga-Colorado-El Nido: new 66kv line</v>
          </cell>
          <cell r="J1404">
            <v>40695</v>
          </cell>
          <cell r="N1404">
            <v>0</v>
          </cell>
          <cell r="O1404">
            <v>0</v>
          </cell>
          <cell r="P1404">
            <v>947000</v>
          </cell>
          <cell r="Q1404">
            <v>353000</v>
          </cell>
          <cell r="R1404">
            <v>0</v>
          </cell>
          <cell r="S1404">
            <v>0</v>
          </cell>
          <cell r="T1404">
            <v>0</v>
          </cell>
          <cell r="U1404">
            <v>0</v>
          </cell>
          <cell r="V1404">
            <v>0</v>
          </cell>
          <cell r="W1404">
            <v>0</v>
          </cell>
        </row>
        <row r="1405">
          <cell r="O1405">
            <v>0</v>
          </cell>
          <cell r="P1405">
            <v>1047000</v>
          </cell>
          <cell r="Q1405">
            <v>716000</v>
          </cell>
          <cell r="R1405">
            <v>0</v>
          </cell>
          <cell r="S1405">
            <v>0</v>
          </cell>
          <cell r="T1405">
            <v>0</v>
          </cell>
          <cell r="U1405">
            <v>0</v>
          </cell>
          <cell r="V1405">
            <v>0</v>
          </cell>
          <cell r="W1405">
            <v>0</v>
          </cell>
        </row>
        <row r="1406">
          <cell r="I1406" t="str">
            <v>Ellis-Sullivan #2: Open shields</v>
          </cell>
          <cell r="J1406">
            <v>40695</v>
          </cell>
          <cell r="N1406">
            <v>0</v>
          </cell>
          <cell r="O1406">
            <v>0</v>
          </cell>
          <cell r="P1406">
            <v>0</v>
          </cell>
          <cell r="Q1406">
            <v>30000</v>
          </cell>
          <cell r="R1406">
            <v>0</v>
          </cell>
          <cell r="S1406">
            <v>0</v>
          </cell>
          <cell r="T1406">
            <v>0</v>
          </cell>
          <cell r="U1406">
            <v>0</v>
          </cell>
          <cell r="V1406">
            <v>0</v>
          </cell>
          <cell r="W1406">
            <v>0</v>
          </cell>
        </row>
        <row r="1407">
          <cell r="O1407">
            <v>0</v>
          </cell>
          <cell r="P1407">
            <v>0</v>
          </cell>
          <cell r="Q1407">
            <v>30000</v>
          </cell>
          <cell r="R1407">
            <v>0</v>
          </cell>
          <cell r="S1407">
            <v>0</v>
          </cell>
          <cell r="T1407">
            <v>0</v>
          </cell>
          <cell r="U1407">
            <v>0</v>
          </cell>
          <cell r="V1407">
            <v>0</v>
          </cell>
          <cell r="W1407">
            <v>0</v>
          </cell>
        </row>
        <row r="1408">
          <cell r="I1408" t="str">
            <v>Tennessee: add 28.8 MVAR to caps</v>
          </cell>
          <cell r="J1408">
            <v>40695</v>
          </cell>
          <cell r="N1408">
            <v>0</v>
          </cell>
          <cell r="O1408">
            <v>0</v>
          </cell>
          <cell r="P1408">
            <v>43000</v>
          </cell>
          <cell r="Q1408">
            <v>385000</v>
          </cell>
          <cell r="R1408">
            <v>0</v>
          </cell>
          <cell r="S1408">
            <v>0</v>
          </cell>
          <cell r="T1408">
            <v>0</v>
          </cell>
          <cell r="U1408">
            <v>0</v>
          </cell>
          <cell r="V1408">
            <v>0</v>
          </cell>
          <cell r="W1408">
            <v>0</v>
          </cell>
        </row>
        <row r="1409">
          <cell r="O1409">
            <v>0</v>
          </cell>
          <cell r="P1409">
            <v>43000</v>
          </cell>
          <cell r="Q1409">
            <v>385000</v>
          </cell>
          <cell r="R1409">
            <v>0</v>
          </cell>
          <cell r="S1409">
            <v>0</v>
          </cell>
          <cell r="T1409">
            <v>0</v>
          </cell>
          <cell r="U1409">
            <v>0</v>
          </cell>
          <cell r="V1409">
            <v>0</v>
          </cell>
          <cell r="W1409">
            <v>0</v>
          </cell>
        </row>
        <row r="1410">
          <cell r="I1410" t="str">
            <v>Rector-Oak Grove #2: reconductor</v>
          </cell>
          <cell r="J1410">
            <v>40695</v>
          </cell>
          <cell r="N1410">
            <v>0</v>
          </cell>
          <cell r="O1410">
            <v>0</v>
          </cell>
          <cell r="P1410">
            <v>930000</v>
          </cell>
          <cell r="Q1410">
            <v>2790000</v>
          </cell>
          <cell r="R1410">
            <v>0</v>
          </cell>
          <cell r="S1410">
            <v>0</v>
          </cell>
          <cell r="T1410">
            <v>0</v>
          </cell>
          <cell r="U1410">
            <v>0</v>
          </cell>
          <cell r="V1410">
            <v>0</v>
          </cell>
          <cell r="W1410">
            <v>0</v>
          </cell>
        </row>
        <row r="1411">
          <cell r="O1411">
            <v>0</v>
          </cell>
          <cell r="P1411">
            <v>930000</v>
          </cell>
          <cell r="Q1411">
            <v>2790000</v>
          </cell>
          <cell r="R1411">
            <v>0</v>
          </cell>
          <cell r="S1411">
            <v>0</v>
          </cell>
          <cell r="T1411">
            <v>0</v>
          </cell>
          <cell r="U1411">
            <v>0</v>
          </cell>
          <cell r="V1411">
            <v>0</v>
          </cell>
          <cell r="W1411">
            <v>0</v>
          </cell>
        </row>
        <row r="1412">
          <cell r="I1412" t="str">
            <v>Santiago-Irvine #2: reconductor</v>
          </cell>
          <cell r="J1412">
            <v>40695</v>
          </cell>
          <cell r="N1412">
            <v>0</v>
          </cell>
          <cell r="O1412">
            <v>0</v>
          </cell>
          <cell r="P1412">
            <v>500000</v>
          </cell>
          <cell r="Q1412">
            <v>734000</v>
          </cell>
          <cell r="R1412">
            <v>0</v>
          </cell>
          <cell r="S1412">
            <v>0</v>
          </cell>
          <cell r="T1412">
            <v>0</v>
          </cell>
          <cell r="U1412">
            <v>0</v>
          </cell>
          <cell r="V1412">
            <v>0</v>
          </cell>
          <cell r="W1412">
            <v>0</v>
          </cell>
        </row>
        <row r="1413">
          <cell r="O1413">
            <v>0</v>
          </cell>
          <cell r="P1413">
            <v>500000</v>
          </cell>
          <cell r="Q1413">
            <v>734000</v>
          </cell>
          <cell r="R1413">
            <v>0</v>
          </cell>
          <cell r="S1413">
            <v>0</v>
          </cell>
          <cell r="T1413">
            <v>0</v>
          </cell>
          <cell r="U1413">
            <v>0</v>
          </cell>
          <cell r="V1413">
            <v>0</v>
          </cell>
          <cell r="W1413">
            <v>0</v>
          </cell>
        </row>
        <row r="1414">
          <cell r="I1414" t="str">
            <v>Colonia: add 2nd stage to cap bank</v>
          </cell>
          <cell r="J1414">
            <v>40695</v>
          </cell>
          <cell r="N1414">
            <v>0</v>
          </cell>
          <cell r="O1414">
            <v>0</v>
          </cell>
          <cell r="P1414">
            <v>36000</v>
          </cell>
          <cell r="Q1414">
            <v>322000</v>
          </cell>
          <cell r="R1414">
            <v>0</v>
          </cell>
          <cell r="S1414">
            <v>0</v>
          </cell>
          <cell r="T1414">
            <v>0</v>
          </cell>
          <cell r="U1414">
            <v>0</v>
          </cell>
          <cell r="V1414">
            <v>0</v>
          </cell>
          <cell r="W1414">
            <v>0</v>
          </cell>
        </row>
        <row r="1415">
          <cell r="O1415">
            <v>0</v>
          </cell>
          <cell r="P1415">
            <v>36000</v>
          </cell>
          <cell r="Q1415">
            <v>322000</v>
          </cell>
          <cell r="R1415">
            <v>0</v>
          </cell>
          <cell r="S1415">
            <v>0</v>
          </cell>
          <cell r="T1415">
            <v>0</v>
          </cell>
          <cell r="U1415">
            <v>0</v>
          </cell>
          <cell r="V1415">
            <v>0</v>
          </cell>
          <cell r="W1415">
            <v>0</v>
          </cell>
        </row>
        <row r="1416">
          <cell r="I1416" t="str">
            <v>Villa Park-Burpit-Canyon-Yorba Linda: reconductor</v>
          </cell>
          <cell r="J1416">
            <v>41061</v>
          </cell>
          <cell r="N1416">
            <v>0</v>
          </cell>
          <cell r="O1416">
            <v>0</v>
          </cell>
          <cell r="P1416">
            <v>0</v>
          </cell>
          <cell r="Q1416">
            <v>400000</v>
          </cell>
          <cell r="R1416">
            <v>1100000</v>
          </cell>
          <cell r="S1416">
            <v>0</v>
          </cell>
          <cell r="T1416">
            <v>0</v>
          </cell>
          <cell r="U1416">
            <v>0</v>
          </cell>
          <cell r="V1416">
            <v>0</v>
          </cell>
          <cell r="W1416">
            <v>0</v>
          </cell>
        </row>
        <row r="1417">
          <cell r="O1417">
            <v>0</v>
          </cell>
          <cell r="P1417">
            <v>0</v>
          </cell>
          <cell r="Q1417">
            <v>400000</v>
          </cell>
          <cell r="R1417">
            <v>1100000</v>
          </cell>
          <cell r="W1417">
            <v>0</v>
          </cell>
        </row>
        <row r="1418">
          <cell r="I1418" t="str">
            <v xml:space="preserve">SAUGUS: INSTALL 1-66KV POSITION.                                                                                                                                                                                                                </v>
          </cell>
          <cell r="J1418">
            <v>41061</v>
          </cell>
          <cell r="N1418">
            <v>0</v>
          </cell>
          <cell r="O1418">
            <v>0</v>
          </cell>
          <cell r="P1418">
            <v>0</v>
          </cell>
          <cell r="Q1418">
            <v>100000</v>
          </cell>
          <cell r="R1418">
            <v>376000</v>
          </cell>
          <cell r="S1418">
            <v>0</v>
          </cell>
          <cell r="T1418">
            <v>0</v>
          </cell>
          <cell r="U1418">
            <v>0</v>
          </cell>
          <cell r="V1418">
            <v>0</v>
          </cell>
          <cell r="W1418">
            <v>0</v>
          </cell>
        </row>
        <row r="1419">
          <cell r="I1419" t="str">
            <v>Saugus-Solemint: new 66kv line</v>
          </cell>
          <cell r="J1419">
            <v>41061</v>
          </cell>
          <cell r="N1419">
            <v>0</v>
          </cell>
          <cell r="O1419">
            <v>0</v>
          </cell>
          <cell r="P1419">
            <v>2000000</v>
          </cell>
          <cell r="Q1419">
            <v>8496000</v>
          </cell>
          <cell r="R1419">
            <v>9904000</v>
          </cell>
          <cell r="S1419">
            <v>0</v>
          </cell>
          <cell r="T1419">
            <v>0</v>
          </cell>
          <cell r="U1419">
            <v>0</v>
          </cell>
          <cell r="V1419">
            <v>0</v>
          </cell>
          <cell r="W1419">
            <v>0</v>
          </cell>
        </row>
        <row r="1420">
          <cell r="I1420" t="str">
            <v>Solemint: install 1-66kv line position</v>
          </cell>
          <cell r="J1420">
            <v>41061</v>
          </cell>
          <cell r="N1420">
            <v>0</v>
          </cell>
          <cell r="O1420">
            <v>0</v>
          </cell>
          <cell r="P1420">
            <v>0</v>
          </cell>
          <cell r="Q1420">
            <v>100000</v>
          </cell>
          <cell r="R1420">
            <v>376000</v>
          </cell>
          <cell r="S1420">
            <v>0</v>
          </cell>
          <cell r="T1420">
            <v>0</v>
          </cell>
          <cell r="U1420">
            <v>0</v>
          </cell>
          <cell r="V1420">
            <v>0</v>
          </cell>
          <cell r="W1420">
            <v>0</v>
          </cell>
        </row>
        <row r="1421">
          <cell r="O1421">
            <v>0</v>
          </cell>
          <cell r="P1421">
            <v>2000000</v>
          </cell>
          <cell r="Q1421">
            <v>8696000</v>
          </cell>
          <cell r="R1421">
            <v>10656000</v>
          </cell>
          <cell r="S1421">
            <v>0</v>
          </cell>
          <cell r="T1421">
            <v>0</v>
          </cell>
          <cell r="U1421">
            <v>0</v>
          </cell>
          <cell r="V1421">
            <v>0</v>
          </cell>
          <cell r="W1421">
            <v>0</v>
          </cell>
        </row>
        <row r="1422">
          <cell r="I1422" t="str">
            <v>Rector-Riverway: reconductor</v>
          </cell>
          <cell r="J1422">
            <v>41061</v>
          </cell>
          <cell r="N1422">
            <v>0</v>
          </cell>
          <cell r="O1422">
            <v>0</v>
          </cell>
          <cell r="P1422">
            <v>0</v>
          </cell>
          <cell r="Q1422">
            <v>960000</v>
          </cell>
          <cell r="R1422">
            <v>2000000</v>
          </cell>
          <cell r="S1422">
            <v>0</v>
          </cell>
          <cell r="T1422">
            <v>0</v>
          </cell>
          <cell r="U1422">
            <v>0</v>
          </cell>
          <cell r="V1422">
            <v>0</v>
          </cell>
          <cell r="W1422">
            <v>0</v>
          </cell>
        </row>
        <row r="1423">
          <cell r="O1423">
            <v>0</v>
          </cell>
          <cell r="P1423">
            <v>0</v>
          </cell>
          <cell r="Q1423">
            <v>960000</v>
          </cell>
          <cell r="R1423">
            <v>2000000</v>
          </cell>
          <cell r="S1423">
            <v>0</v>
          </cell>
          <cell r="T1423">
            <v>0</v>
          </cell>
          <cell r="U1423">
            <v>0</v>
          </cell>
          <cell r="V1423">
            <v>0</v>
          </cell>
          <cell r="W1423">
            <v>0</v>
          </cell>
        </row>
        <row r="1424">
          <cell r="I1424" t="str">
            <v>Camarillo: add 14.4 to caps</v>
          </cell>
          <cell r="J1424">
            <v>41061</v>
          </cell>
          <cell r="N1424">
            <v>0</v>
          </cell>
          <cell r="O1424">
            <v>0</v>
          </cell>
          <cell r="P1424">
            <v>0</v>
          </cell>
          <cell r="Q1424">
            <v>37000</v>
          </cell>
          <cell r="R1424">
            <v>332000</v>
          </cell>
          <cell r="S1424">
            <v>0</v>
          </cell>
          <cell r="T1424">
            <v>0</v>
          </cell>
          <cell r="U1424">
            <v>0</v>
          </cell>
          <cell r="V1424">
            <v>0</v>
          </cell>
          <cell r="W1424">
            <v>0</v>
          </cell>
        </row>
        <row r="1425">
          <cell r="O1425">
            <v>0</v>
          </cell>
          <cell r="P1425">
            <v>0</v>
          </cell>
          <cell r="Q1425">
            <v>37000</v>
          </cell>
          <cell r="R1425">
            <v>332000</v>
          </cell>
          <cell r="S1425">
            <v>0</v>
          </cell>
          <cell r="T1425">
            <v>0</v>
          </cell>
          <cell r="U1425">
            <v>0</v>
          </cell>
          <cell r="V1425">
            <v>0</v>
          </cell>
          <cell r="W1425">
            <v>0</v>
          </cell>
        </row>
        <row r="1426">
          <cell r="I1426" t="str">
            <v>JOHANNA-CABRILLO-FAIRVIEW-JOHNAIR: reconductor</v>
          </cell>
          <cell r="J1426">
            <v>41426</v>
          </cell>
          <cell r="N1426">
            <v>0</v>
          </cell>
          <cell r="O1426">
            <v>0</v>
          </cell>
          <cell r="P1426">
            <v>0</v>
          </cell>
          <cell r="Q1426">
            <v>0</v>
          </cell>
          <cell r="R1426">
            <v>600000</v>
          </cell>
          <cell r="S1426">
            <v>1400000</v>
          </cell>
          <cell r="T1426">
            <v>0</v>
          </cell>
          <cell r="U1426">
            <v>0</v>
          </cell>
          <cell r="V1426">
            <v>0</v>
          </cell>
          <cell r="W1426">
            <v>0</v>
          </cell>
        </row>
        <row r="1427">
          <cell r="O1427">
            <v>0</v>
          </cell>
          <cell r="P1427">
            <v>0</v>
          </cell>
          <cell r="Q1427">
            <v>0</v>
          </cell>
          <cell r="R1427">
            <v>600000</v>
          </cell>
          <cell r="S1427">
            <v>1400000</v>
          </cell>
          <cell r="T1427">
            <v>0</v>
          </cell>
          <cell r="U1427">
            <v>0</v>
          </cell>
          <cell r="V1427">
            <v>0</v>
          </cell>
          <cell r="W1427">
            <v>0</v>
          </cell>
        </row>
        <row r="1428">
          <cell r="I1428" t="str">
            <v>Rio Hondo-Arcadia-Bradbury-Hopeful: reconductor</v>
          </cell>
          <cell r="J1428">
            <v>41426</v>
          </cell>
          <cell r="N1428">
            <v>0</v>
          </cell>
          <cell r="O1428">
            <v>0</v>
          </cell>
          <cell r="P1428">
            <v>0</v>
          </cell>
          <cell r="Q1428">
            <v>0</v>
          </cell>
          <cell r="R1428">
            <v>226000</v>
          </cell>
          <cell r="S1428">
            <v>227000</v>
          </cell>
          <cell r="T1428">
            <v>0</v>
          </cell>
          <cell r="U1428">
            <v>0</v>
          </cell>
          <cell r="V1428">
            <v>0</v>
          </cell>
          <cell r="W1428">
            <v>0</v>
          </cell>
        </row>
        <row r="1429">
          <cell r="O1429">
            <v>0</v>
          </cell>
          <cell r="P1429">
            <v>0</v>
          </cell>
          <cell r="Q1429">
            <v>0</v>
          </cell>
          <cell r="R1429">
            <v>226000</v>
          </cell>
          <cell r="S1429">
            <v>227000</v>
          </cell>
          <cell r="T1429">
            <v>0</v>
          </cell>
          <cell r="U1429">
            <v>0</v>
          </cell>
          <cell r="V1429">
            <v>0</v>
          </cell>
          <cell r="W1429">
            <v>0</v>
          </cell>
        </row>
        <row r="1430">
          <cell r="I1430" t="str">
            <v>Bliss: Add 14.4 MVAR to caps</v>
          </cell>
          <cell r="J1430">
            <v>41426</v>
          </cell>
          <cell r="N1430">
            <v>0</v>
          </cell>
          <cell r="O1430">
            <v>0</v>
          </cell>
          <cell r="P1430">
            <v>0</v>
          </cell>
          <cell r="Q1430">
            <v>0</v>
          </cell>
          <cell r="R1430">
            <v>45000</v>
          </cell>
          <cell r="S1430">
            <v>408000</v>
          </cell>
          <cell r="T1430">
            <v>0</v>
          </cell>
          <cell r="U1430">
            <v>0</v>
          </cell>
          <cell r="V1430">
            <v>0</v>
          </cell>
          <cell r="W1430">
            <v>0</v>
          </cell>
        </row>
        <row r="1431">
          <cell r="O1431">
            <v>0</v>
          </cell>
          <cell r="P1431">
            <v>0</v>
          </cell>
          <cell r="Q1431">
            <v>0</v>
          </cell>
          <cell r="R1431">
            <v>45000</v>
          </cell>
          <cell r="S1431">
            <v>408000</v>
          </cell>
          <cell r="T1431">
            <v>0</v>
          </cell>
          <cell r="U1431">
            <v>0</v>
          </cell>
          <cell r="V1431">
            <v>0</v>
          </cell>
          <cell r="W1431">
            <v>0</v>
          </cell>
        </row>
        <row r="1432">
          <cell r="I1432" t="str">
            <v>Saugus-Colossus-Lockheed-Pitchgen: reconductor</v>
          </cell>
          <cell r="J1432">
            <v>41426</v>
          </cell>
          <cell r="N1432">
            <v>0</v>
          </cell>
          <cell r="O1432">
            <v>0</v>
          </cell>
          <cell r="P1432">
            <v>0</v>
          </cell>
          <cell r="Q1432">
            <v>0</v>
          </cell>
          <cell r="R1432">
            <v>1500000</v>
          </cell>
          <cell r="S1432">
            <v>3280000</v>
          </cell>
          <cell r="T1432">
            <v>0</v>
          </cell>
          <cell r="U1432">
            <v>0</v>
          </cell>
          <cell r="V1432">
            <v>0</v>
          </cell>
          <cell r="W1432">
            <v>0</v>
          </cell>
        </row>
        <row r="1433">
          <cell r="O1433">
            <v>0</v>
          </cell>
          <cell r="P1433">
            <v>0</v>
          </cell>
          <cell r="Q1433">
            <v>0</v>
          </cell>
          <cell r="R1433">
            <v>1500000</v>
          </cell>
          <cell r="S1433">
            <v>3280000</v>
          </cell>
          <cell r="T1433">
            <v>0</v>
          </cell>
          <cell r="U1433">
            <v>0</v>
          </cell>
          <cell r="V1433">
            <v>0</v>
          </cell>
          <cell r="W1433">
            <v>0</v>
          </cell>
        </row>
        <row r="1434">
          <cell r="I1434" t="str">
            <v>Valley: Increase transformer capacity from 1112 to 1680 MVA</v>
          </cell>
          <cell r="J1434">
            <v>40330</v>
          </cell>
          <cell r="K1434" t="str">
            <v>T. Yim</v>
          </cell>
          <cell r="N1434">
            <v>0</v>
          </cell>
          <cell r="O1434">
            <v>1298000</v>
          </cell>
          <cell r="P1434">
            <v>12598216.26392</v>
          </cell>
          <cell r="Q1434">
            <v>0</v>
          </cell>
          <cell r="R1434">
            <v>0</v>
          </cell>
          <cell r="S1434">
            <v>0</v>
          </cell>
          <cell r="T1434">
            <v>0</v>
          </cell>
          <cell r="U1434">
            <v>0</v>
          </cell>
          <cell r="V1434">
            <v>0</v>
          </cell>
          <cell r="W1434">
            <v>0</v>
          </cell>
        </row>
        <row r="1435">
          <cell r="O1435">
            <v>1298000</v>
          </cell>
          <cell r="P1435">
            <v>12598216.26392</v>
          </cell>
          <cell r="Q1435">
            <v>0</v>
          </cell>
          <cell r="R1435">
            <v>0</v>
          </cell>
          <cell r="S1435">
            <v>0</v>
          </cell>
          <cell r="T1435">
            <v>0</v>
          </cell>
          <cell r="U1435">
            <v>0</v>
          </cell>
          <cell r="V1435">
            <v>0</v>
          </cell>
          <cell r="W1435">
            <v>0</v>
          </cell>
        </row>
        <row r="1436">
          <cell r="I1436" t="str">
            <v>San Bernardino-Cardiff-Colton: Recable 370 feet of 1750 kcmil with 2000 CU.</v>
          </cell>
          <cell r="J1436">
            <v>40695</v>
          </cell>
          <cell r="N1436">
            <v>0</v>
          </cell>
          <cell r="O1436">
            <v>0</v>
          </cell>
          <cell r="P1436">
            <v>45000</v>
          </cell>
          <cell r="Q1436">
            <v>69000</v>
          </cell>
          <cell r="R1436">
            <v>0</v>
          </cell>
          <cell r="S1436">
            <v>0</v>
          </cell>
          <cell r="T1436">
            <v>0</v>
          </cell>
          <cell r="U1436">
            <v>0</v>
          </cell>
          <cell r="V1436">
            <v>0</v>
          </cell>
          <cell r="W1436">
            <v>0</v>
          </cell>
        </row>
        <row r="1437">
          <cell r="O1437">
            <v>0</v>
          </cell>
          <cell r="P1437">
            <v>45000</v>
          </cell>
          <cell r="Q1437">
            <v>69000</v>
          </cell>
          <cell r="R1437">
            <v>0</v>
          </cell>
          <cell r="S1437">
            <v>0</v>
          </cell>
          <cell r="T1437">
            <v>0</v>
          </cell>
          <cell r="U1437">
            <v>0</v>
          </cell>
          <cell r="V1437">
            <v>0</v>
          </cell>
          <cell r="W1437">
            <v>0</v>
          </cell>
        </row>
        <row r="1438">
          <cell r="I1438" t="str">
            <v>Valley: install 115kv GIS breaker for low side of 3AA &amp; 4AA banks.</v>
          </cell>
          <cell r="J1438">
            <v>40940</v>
          </cell>
          <cell r="N1438">
            <v>0</v>
          </cell>
          <cell r="O1438">
            <v>0</v>
          </cell>
          <cell r="P1438">
            <v>200000</v>
          </cell>
          <cell r="Q1438">
            <v>7800000</v>
          </cell>
          <cell r="R1438">
            <v>2000000</v>
          </cell>
          <cell r="S1438">
            <v>0</v>
          </cell>
          <cell r="T1438">
            <v>0</v>
          </cell>
          <cell r="U1438">
            <v>0</v>
          </cell>
          <cell r="V1438">
            <v>0</v>
          </cell>
          <cell r="W1438">
            <v>0</v>
          </cell>
        </row>
        <row r="1439">
          <cell r="O1439">
            <v>0</v>
          </cell>
          <cell r="P1439">
            <v>200000</v>
          </cell>
          <cell r="Q1439">
            <v>7800000</v>
          </cell>
          <cell r="R1439">
            <v>2000000</v>
          </cell>
          <cell r="S1439">
            <v>0</v>
          </cell>
          <cell r="T1439">
            <v>0</v>
          </cell>
          <cell r="U1439">
            <v>0</v>
          </cell>
          <cell r="V1439">
            <v>0</v>
          </cell>
          <cell r="W1439">
            <v>0</v>
          </cell>
        </row>
        <row r="1440">
          <cell r="I1440" t="str">
            <v>Johanna: increase transformer capacity from 560 to 840 MVA.</v>
          </cell>
          <cell r="J1440">
            <v>41426</v>
          </cell>
          <cell r="N1440">
            <v>0</v>
          </cell>
          <cell r="O1440">
            <v>0</v>
          </cell>
          <cell r="P1440">
            <v>0</v>
          </cell>
          <cell r="Q1440">
            <v>0</v>
          </cell>
          <cell r="R1440">
            <v>1129000</v>
          </cell>
          <cell r="S1440">
            <v>10657000</v>
          </cell>
          <cell r="T1440">
            <v>0</v>
          </cell>
          <cell r="U1440">
            <v>0</v>
          </cell>
          <cell r="V1440">
            <v>0</v>
          </cell>
          <cell r="W1440">
            <v>0</v>
          </cell>
        </row>
        <row r="1441">
          <cell r="O1441">
            <v>0</v>
          </cell>
          <cell r="P1441">
            <v>0</v>
          </cell>
          <cell r="Q1441">
            <v>0</v>
          </cell>
          <cell r="R1441">
            <v>1129000</v>
          </cell>
          <cell r="S1441">
            <v>10657000</v>
          </cell>
          <cell r="T1441">
            <v>0</v>
          </cell>
          <cell r="U1441">
            <v>0</v>
          </cell>
          <cell r="V1441">
            <v>0</v>
          </cell>
          <cell r="W1441">
            <v>0</v>
          </cell>
        </row>
        <row r="1442">
          <cell r="I1442" t="str">
            <v>Mira Loma-Bain-Metalcan: replace PS 487 with remote transmission switch (RTS)</v>
          </cell>
          <cell r="J1442">
            <v>41426</v>
          </cell>
          <cell r="N1442">
            <v>0</v>
          </cell>
          <cell r="O1442">
            <v>0</v>
          </cell>
          <cell r="P1442">
            <v>0</v>
          </cell>
          <cell r="Q1442">
            <v>0</v>
          </cell>
          <cell r="R1442">
            <v>0</v>
          </cell>
          <cell r="S1442">
            <v>50000</v>
          </cell>
          <cell r="T1442">
            <v>0</v>
          </cell>
          <cell r="U1442">
            <v>0</v>
          </cell>
          <cell r="V1442">
            <v>0</v>
          </cell>
          <cell r="W1442">
            <v>0</v>
          </cell>
        </row>
        <row r="1443">
          <cell r="O1443">
            <v>0</v>
          </cell>
          <cell r="P1443">
            <v>0</v>
          </cell>
          <cell r="Q1443">
            <v>0</v>
          </cell>
          <cell r="R1443">
            <v>0</v>
          </cell>
          <cell r="S1443">
            <v>50000</v>
          </cell>
          <cell r="T1443">
            <v>0</v>
          </cell>
          <cell r="U1443">
            <v>0</v>
          </cell>
          <cell r="V1443">
            <v>0</v>
          </cell>
          <cell r="W1443">
            <v>0</v>
          </cell>
        </row>
        <row r="1444">
          <cell r="I1444" t="str">
            <v>Etiwanda-Declez #1: upgrade 1.4 miles of 4/0 cu. &amp; .51 miles of 336 &amp; .6 miles of 1750 &amp;1.91 miles of 954 &amp; .6 miles of 2000 cu</v>
          </cell>
          <cell r="J1444">
            <v>41426</v>
          </cell>
          <cell r="N1444">
            <v>0</v>
          </cell>
          <cell r="O1444">
            <v>0</v>
          </cell>
          <cell r="P1444">
            <v>0</v>
          </cell>
          <cell r="Q1444">
            <v>0</v>
          </cell>
          <cell r="R1444">
            <v>0</v>
          </cell>
          <cell r="S1444">
            <v>1331000</v>
          </cell>
          <cell r="T1444">
            <v>0</v>
          </cell>
          <cell r="U1444">
            <v>0</v>
          </cell>
          <cell r="V1444">
            <v>0</v>
          </cell>
          <cell r="W1444">
            <v>0</v>
          </cell>
        </row>
        <row r="1445">
          <cell r="O1445">
            <v>0</v>
          </cell>
          <cell r="P1445">
            <v>0</v>
          </cell>
          <cell r="Q1445">
            <v>0</v>
          </cell>
          <cell r="R1445">
            <v>0</v>
          </cell>
          <cell r="S1445">
            <v>1331000</v>
          </cell>
          <cell r="T1445">
            <v>0</v>
          </cell>
          <cell r="U1445">
            <v>0</v>
          </cell>
          <cell r="V1445">
            <v>0</v>
          </cell>
          <cell r="W1445">
            <v>0</v>
          </cell>
        </row>
        <row r="1446">
          <cell r="I1446" t="str">
            <v>Etiwanda-Inland-Wimbledon: upgrade .04 miles to 954</v>
          </cell>
          <cell r="J1446">
            <v>41426</v>
          </cell>
          <cell r="N1446">
            <v>0</v>
          </cell>
          <cell r="O1446">
            <v>0</v>
          </cell>
          <cell r="P1446">
            <v>0</v>
          </cell>
          <cell r="Q1446">
            <v>0</v>
          </cell>
          <cell r="R1446">
            <v>0</v>
          </cell>
          <cell r="S1446">
            <v>50000</v>
          </cell>
          <cell r="T1446">
            <v>0</v>
          </cell>
          <cell r="U1446">
            <v>0</v>
          </cell>
          <cell r="V1446">
            <v>0</v>
          </cell>
          <cell r="W1446">
            <v>0</v>
          </cell>
        </row>
        <row r="1447">
          <cell r="O1447">
            <v>0</v>
          </cell>
          <cell r="P1447">
            <v>0</v>
          </cell>
          <cell r="Q1447">
            <v>0</v>
          </cell>
          <cell r="R1447">
            <v>0</v>
          </cell>
          <cell r="S1447">
            <v>50000</v>
          </cell>
          <cell r="T1447">
            <v>0</v>
          </cell>
          <cell r="U1447">
            <v>0</v>
          </cell>
          <cell r="V1447">
            <v>0</v>
          </cell>
          <cell r="W1447">
            <v>0</v>
          </cell>
        </row>
        <row r="1448">
          <cell r="I1448" t="str">
            <v>Moorpark: rearrange 66kv lines to form new 66kv line</v>
          </cell>
          <cell r="J1448">
            <v>41426</v>
          </cell>
          <cell r="N1448">
            <v>0</v>
          </cell>
          <cell r="O1448">
            <v>0</v>
          </cell>
          <cell r="P1448">
            <v>0</v>
          </cell>
          <cell r="Q1448">
            <v>0</v>
          </cell>
          <cell r="R1448">
            <v>2000000</v>
          </cell>
          <cell r="S1448">
            <v>10000000</v>
          </cell>
          <cell r="T1448">
            <v>0</v>
          </cell>
          <cell r="U1448">
            <v>0</v>
          </cell>
          <cell r="V1448">
            <v>0</v>
          </cell>
          <cell r="W1448">
            <v>0</v>
          </cell>
        </row>
        <row r="1449">
          <cell r="O1449">
            <v>0</v>
          </cell>
          <cell r="P1449">
            <v>0</v>
          </cell>
          <cell r="Q1449">
            <v>0</v>
          </cell>
          <cell r="R1449">
            <v>2000000</v>
          </cell>
          <cell r="S1449">
            <v>10000000</v>
          </cell>
          <cell r="T1449">
            <v>0</v>
          </cell>
          <cell r="U1449">
            <v>0</v>
          </cell>
          <cell r="V1449">
            <v>0</v>
          </cell>
          <cell r="W1449">
            <v>0</v>
          </cell>
        </row>
        <row r="1450">
          <cell r="I1450" t="str">
            <v>Borrego: add 1-66kv position</v>
          </cell>
          <cell r="J1450">
            <v>42522</v>
          </cell>
          <cell r="N1450">
            <v>0</v>
          </cell>
          <cell r="O1450">
            <v>0</v>
          </cell>
          <cell r="P1450">
            <v>0</v>
          </cell>
          <cell r="Q1450">
            <v>0</v>
          </cell>
          <cell r="R1450">
            <v>0</v>
          </cell>
          <cell r="S1450">
            <v>0</v>
          </cell>
          <cell r="T1450">
            <v>0</v>
          </cell>
          <cell r="U1450">
            <v>100000</v>
          </cell>
          <cell r="V1450">
            <v>436000</v>
          </cell>
          <cell r="W1450">
            <v>0</v>
          </cell>
        </row>
        <row r="1451">
          <cell r="I1451" t="str">
            <v xml:space="preserve">Borrego-Niguel: split Borrego-Moulton-Niguel </v>
          </cell>
          <cell r="J1451">
            <v>42522</v>
          </cell>
          <cell r="N1451">
            <v>0</v>
          </cell>
          <cell r="O1451">
            <v>0</v>
          </cell>
          <cell r="P1451">
            <v>0</v>
          </cell>
          <cell r="Q1451">
            <v>0</v>
          </cell>
          <cell r="R1451">
            <v>0</v>
          </cell>
          <cell r="S1451">
            <v>0</v>
          </cell>
          <cell r="T1451">
            <v>0</v>
          </cell>
          <cell r="U1451">
            <v>1000000</v>
          </cell>
          <cell r="V1451">
            <v>2200000</v>
          </cell>
          <cell r="W1451">
            <v>0</v>
          </cell>
        </row>
        <row r="1452">
          <cell r="I1452" t="str">
            <v>Limestone: add 1-66kv position</v>
          </cell>
          <cell r="J1452">
            <v>42522</v>
          </cell>
          <cell r="N1452">
            <v>0</v>
          </cell>
          <cell r="O1452">
            <v>0</v>
          </cell>
          <cell r="P1452">
            <v>0</v>
          </cell>
          <cell r="Q1452">
            <v>0</v>
          </cell>
          <cell r="R1452">
            <v>0</v>
          </cell>
          <cell r="S1452">
            <v>0</v>
          </cell>
          <cell r="T1452">
            <v>0</v>
          </cell>
          <cell r="U1452">
            <v>100000</v>
          </cell>
          <cell r="V1452">
            <v>436000</v>
          </cell>
          <cell r="W1452">
            <v>0</v>
          </cell>
        </row>
        <row r="1453">
          <cell r="I1453" t="str">
            <v>Moulton: add 1-66kv position</v>
          </cell>
          <cell r="J1453">
            <v>42522</v>
          </cell>
          <cell r="N1453">
            <v>0</v>
          </cell>
          <cell r="O1453">
            <v>0</v>
          </cell>
          <cell r="P1453">
            <v>0</v>
          </cell>
          <cell r="Q1453">
            <v>0</v>
          </cell>
          <cell r="R1453">
            <v>0</v>
          </cell>
          <cell r="S1453">
            <v>0</v>
          </cell>
          <cell r="T1453">
            <v>0</v>
          </cell>
          <cell r="U1453">
            <v>100000</v>
          </cell>
          <cell r="V1453">
            <v>436000</v>
          </cell>
          <cell r="W1453">
            <v>0</v>
          </cell>
        </row>
        <row r="1454">
          <cell r="I1454" t="str">
            <v xml:space="preserve">Moulton-Niguel: split Borrego-Moulton-Niguel </v>
          </cell>
          <cell r="J1454">
            <v>42522</v>
          </cell>
          <cell r="N1454">
            <v>0</v>
          </cell>
          <cell r="O1454">
            <v>0</v>
          </cell>
          <cell r="P1454">
            <v>0</v>
          </cell>
          <cell r="Q1454">
            <v>0</v>
          </cell>
          <cell r="R1454">
            <v>0</v>
          </cell>
          <cell r="S1454">
            <v>0</v>
          </cell>
          <cell r="T1454">
            <v>0</v>
          </cell>
          <cell r="U1454">
            <v>900000</v>
          </cell>
          <cell r="V1454">
            <v>1300000</v>
          </cell>
          <cell r="W1454">
            <v>0</v>
          </cell>
        </row>
        <row r="1455">
          <cell r="I1455" t="str">
            <v>Niguel: add 1-66kv position</v>
          </cell>
          <cell r="J1455">
            <v>42522</v>
          </cell>
          <cell r="N1455">
            <v>0</v>
          </cell>
          <cell r="O1455">
            <v>0</v>
          </cell>
          <cell r="P1455">
            <v>0</v>
          </cell>
          <cell r="Q1455">
            <v>0</v>
          </cell>
          <cell r="R1455">
            <v>0</v>
          </cell>
          <cell r="S1455">
            <v>0</v>
          </cell>
          <cell r="T1455">
            <v>0</v>
          </cell>
          <cell r="U1455">
            <v>100000</v>
          </cell>
          <cell r="V1455">
            <v>436000</v>
          </cell>
          <cell r="W1455">
            <v>0</v>
          </cell>
        </row>
        <row r="1456">
          <cell r="I1456" t="str">
            <v>Santiago-Limestone-Moulton: reconductor</v>
          </cell>
          <cell r="J1456">
            <v>42537</v>
          </cell>
          <cell r="N1456">
            <v>0</v>
          </cell>
          <cell r="O1456">
            <v>0</v>
          </cell>
          <cell r="P1456">
            <v>0</v>
          </cell>
          <cell r="Q1456">
            <v>0</v>
          </cell>
          <cell r="R1456">
            <v>0</v>
          </cell>
          <cell r="S1456">
            <v>0</v>
          </cell>
          <cell r="T1456">
            <v>0</v>
          </cell>
          <cell r="U1456">
            <v>900000</v>
          </cell>
          <cell r="V1456">
            <v>1300000</v>
          </cell>
          <cell r="W1456">
            <v>0</v>
          </cell>
        </row>
        <row r="1457">
          <cell r="I1457" t="str">
            <v>Viejo-Borrego-Moulton: build 10 miles of 954</v>
          </cell>
          <cell r="J1457">
            <v>42522</v>
          </cell>
          <cell r="N1457">
            <v>0</v>
          </cell>
          <cell r="O1457">
            <v>0</v>
          </cell>
          <cell r="P1457">
            <v>0</v>
          </cell>
          <cell r="Q1457">
            <v>0</v>
          </cell>
          <cell r="R1457">
            <v>0</v>
          </cell>
          <cell r="S1457">
            <v>0</v>
          </cell>
          <cell r="T1457">
            <v>0</v>
          </cell>
          <cell r="U1457">
            <v>4000000</v>
          </cell>
          <cell r="V1457">
            <v>8700000</v>
          </cell>
          <cell r="W1457">
            <v>0</v>
          </cell>
        </row>
        <row r="1458">
          <cell r="I1458" t="str">
            <v>Viejo-Limestone #2: build 4.2 miles of 954</v>
          </cell>
          <cell r="J1458">
            <v>42522</v>
          </cell>
          <cell r="N1458">
            <v>0</v>
          </cell>
          <cell r="O1458">
            <v>0</v>
          </cell>
          <cell r="P1458">
            <v>0</v>
          </cell>
          <cell r="Q1458">
            <v>0</v>
          </cell>
          <cell r="R1458">
            <v>0</v>
          </cell>
          <cell r="S1458">
            <v>0</v>
          </cell>
          <cell r="T1458">
            <v>0</v>
          </cell>
          <cell r="U1458">
            <v>1000000</v>
          </cell>
          <cell r="V1458">
            <v>4300000</v>
          </cell>
          <cell r="W1458">
            <v>0</v>
          </cell>
        </row>
        <row r="1459">
          <cell r="I1459" t="str">
            <v>Viejo: increase transformer capacity from 560 to 840 MVA</v>
          </cell>
          <cell r="J1459">
            <v>42522</v>
          </cell>
          <cell r="N1459">
            <v>0</v>
          </cell>
          <cell r="O1459">
            <v>0</v>
          </cell>
          <cell r="P1459">
            <v>0</v>
          </cell>
          <cell r="Q1459">
            <v>0</v>
          </cell>
          <cell r="R1459">
            <v>0</v>
          </cell>
          <cell r="S1459">
            <v>0</v>
          </cell>
          <cell r="T1459">
            <v>0</v>
          </cell>
          <cell r="U1459">
            <v>1500000</v>
          </cell>
          <cell r="V1459">
            <v>6958000</v>
          </cell>
          <cell r="W1459">
            <v>0</v>
          </cell>
        </row>
        <row r="1460">
          <cell r="O1460">
            <v>0</v>
          </cell>
          <cell r="P1460">
            <v>0</v>
          </cell>
          <cell r="Q1460">
            <v>0</v>
          </cell>
          <cell r="R1460">
            <v>0</v>
          </cell>
          <cell r="S1460">
            <v>0</v>
          </cell>
          <cell r="T1460">
            <v>0</v>
          </cell>
          <cell r="U1460">
            <v>9700000</v>
          </cell>
          <cell r="V1460">
            <v>26502000</v>
          </cell>
          <cell r="W1460">
            <v>0</v>
          </cell>
        </row>
        <row r="1461">
          <cell r="I1461" t="str">
            <v>Sandstone: New 220/66kv, 560 MVA station</v>
          </cell>
          <cell r="J1461">
            <v>42887</v>
          </cell>
          <cell r="N1461">
            <v>40</v>
          </cell>
          <cell r="O1461">
            <v>0</v>
          </cell>
          <cell r="P1461">
            <v>0</v>
          </cell>
          <cell r="Q1461">
            <v>0</v>
          </cell>
          <cell r="R1461">
            <v>300000</v>
          </cell>
          <cell r="S1461">
            <v>1000000</v>
          </cell>
          <cell r="T1461">
            <v>5000000</v>
          </cell>
          <cell r="U1461">
            <v>20000000</v>
          </cell>
          <cell r="V1461">
            <v>50000000</v>
          </cell>
          <cell r="W1461">
            <v>33700000</v>
          </cell>
        </row>
        <row r="1462">
          <cell r="O1462">
            <v>0</v>
          </cell>
          <cell r="P1462">
            <v>0</v>
          </cell>
          <cell r="Q1462">
            <v>0</v>
          </cell>
          <cell r="R1462">
            <v>300000</v>
          </cell>
          <cell r="S1462">
            <v>1000000</v>
          </cell>
          <cell r="T1462">
            <v>5000000</v>
          </cell>
          <cell r="U1462">
            <v>20000000</v>
          </cell>
          <cell r="V1462">
            <v>50000000</v>
          </cell>
          <cell r="W1462">
            <v>33700000</v>
          </cell>
        </row>
        <row r="1463">
          <cell r="I1463" t="str">
            <v>Valley-Auld: S/T lines</v>
          </cell>
          <cell r="J1463">
            <v>42887</v>
          </cell>
          <cell r="N1463">
            <v>0</v>
          </cell>
          <cell r="O1463">
            <v>0</v>
          </cell>
          <cell r="P1463">
            <v>0</v>
          </cell>
          <cell r="Q1463">
            <v>0</v>
          </cell>
          <cell r="R1463">
            <v>0</v>
          </cell>
          <cell r="S1463">
            <v>0</v>
          </cell>
          <cell r="T1463">
            <v>0</v>
          </cell>
          <cell r="U1463">
            <v>0</v>
          </cell>
          <cell r="V1463">
            <v>0</v>
          </cell>
          <cell r="W1463">
            <v>20000000</v>
          </cell>
        </row>
        <row r="1464">
          <cell r="I1464" t="str">
            <v>Auld: construct a new 500/115kv station</v>
          </cell>
          <cell r="J1464">
            <v>42887</v>
          </cell>
          <cell r="N1464">
            <v>30</v>
          </cell>
          <cell r="O1464">
            <v>0</v>
          </cell>
          <cell r="P1464">
            <v>0</v>
          </cell>
          <cell r="Q1464">
            <v>0</v>
          </cell>
          <cell r="R1464">
            <v>0</v>
          </cell>
          <cell r="S1464">
            <v>0</v>
          </cell>
          <cell r="T1464">
            <v>0</v>
          </cell>
          <cell r="U1464">
            <v>0</v>
          </cell>
          <cell r="V1464">
            <v>0</v>
          </cell>
          <cell r="W1464">
            <v>120000000</v>
          </cell>
        </row>
        <row r="1465">
          <cell r="I1465" t="str">
            <v xml:space="preserve">Valley-Auld: construct two new 500kv lines </v>
          </cell>
          <cell r="J1465">
            <v>42887</v>
          </cell>
          <cell r="N1465">
            <v>100</v>
          </cell>
          <cell r="O1465">
            <v>0</v>
          </cell>
          <cell r="P1465">
            <v>0</v>
          </cell>
          <cell r="Q1465">
            <v>0</v>
          </cell>
          <cell r="R1465">
            <v>0</v>
          </cell>
          <cell r="S1465">
            <v>0</v>
          </cell>
          <cell r="T1465">
            <v>0</v>
          </cell>
          <cell r="U1465">
            <v>0</v>
          </cell>
          <cell r="V1465">
            <v>0</v>
          </cell>
          <cell r="W1465">
            <v>60000000</v>
          </cell>
        </row>
        <row r="1466">
          <cell r="O1466">
            <v>0</v>
          </cell>
          <cell r="P1466">
            <v>0</v>
          </cell>
          <cell r="Q1466">
            <v>0</v>
          </cell>
          <cell r="R1466">
            <v>0</v>
          </cell>
          <cell r="S1466">
            <v>0</v>
          </cell>
          <cell r="T1466">
            <v>0</v>
          </cell>
          <cell r="U1466">
            <v>0</v>
          </cell>
          <cell r="V1466">
            <v>0</v>
          </cell>
          <cell r="W1466">
            <v>200000000</v>
          </cell>
        </row>
        <row r="1467">
          <cell r="H1467" t="str">
            <v>800063649</v>
          </cell>
          <cell r="I1467" t="str">
            <v>SAN BERNARDINO</v>
          </cell>
          <cell r="J1467">
            <v>39965</v>
          </cell>
          <cell r="K1467" t="str">
            <v>T. Yim</v>
          </cell>
          <cell r="M1467">
            <v>100</v>
          </cell>
          <cell r="N1467">
            <v>100</v>
          </cell>
          <cell r="O1467">
            <v>549000</v>
          </cell>
          <cell r="P1467">
            <v>0</v>
          </cell>
          <cell r="Q1467">
            <v>0</v>
          </cell>
          <cell r="R1467">
            <v>0</v>
          </cell>
          <cell r="S1467">
            <v>0</v>
          </cell>
          <cell r="T1467">
            <v>0</v>
          </cell>
          <cell r="U1467">
            <v>0</v>
          </cell>
          <cell r="V1467">
            <v>0</v>
          </cell>
          <cell r="W1467">
            <v>0</v>
          </cell>
        </row>
        <row r="1468">
          <cell r="O1468">
            <v>549000</v>
          </cell>
          <cell r="P1468">
            <v>0</v>
          </cell>
          <cell r="Q1468">
            <v>0</v>
          </cell>
          <cell r="R1468">
            <v>0</v>
          </cell>
          <cell r="S1468">
            <v>0</v>
          </cell>
          <cell r="T1468">
            <v>0</v>
          </cell>
          <cell r="U1468">
            <v>0</v>
          </cell>
          <cell r="V1468">
            <v>0</v>
          </cell>
          <cell r="W1468">
            <v>0</v>
          </cell>
        </row>
        <row r="1469">
          <cell r="H1469" t="str">
            <v>800063416</v>
          </cell>
          <cell r="I1469" t="str">
            <v>CAMDEN SUB</v>
          </cell>
          <cell r="J1469">
            <v>39965</v>
          </cell>
          <cell r="K1469" t="str">
            <v>T. Yim</v>
          </cell>
          <cell r="M1469">
            <v>100</v>
          </cell>
          <cell r="N1469">
            <v>100</v>
          </cell>
          <cell r="O1469">
            <v>384000</v>
          </cell>
          <cell r="P1469">
            <v>0</v>
          </cell>
          <cell r="Q1469">
            <v>0</v>
          </cell>
          <cell r="R1469">
            <v>0</v>
          </cell>
          <cell r="S1469">
            <v>0</v>
          </cell>
          <cell r="T1469">
            <v>0</v>
          </cell>
          <cell r="U1469">
            <v>0</v>
          </cell>
          <cell r="V1469">
            <v>0</v>
          </cell>
          <cell r="W1469">
            <v>0</v>
          </cell>
        </row>
        <row r="1470">
          <cell r="O1470">
            <v>384000</v>
          </cell>
          <cell r="P1470">
            <v>0</v>
          </cell>
          <cell r="Q1470">
            <v>0</v>
          </cell>
          <cell r="R1470">
            <v>0</v>
          </cell>
          <cell r="S1470">
            <v>0</v>
          </cell>
          <cell r="T1470">
            <v>0</v>
          </cell>
          <cell r="U1470">
            <v>0</v>
          </cell>
          <cell r="V1470">
            <v>0</v>
          </cell>
          <cell r="W1470">
            <v>0</v>
          </cell>
        </row>
        <row r="1471">
          <cell r="H1471" t="str">
            <v>800062721</v>
          </cell>
          <cell r="I1471" t="str">
            <v>SAUGUS SIB</v>
          </cell>
          <cell r="J1471">
            <v>39965</v>
          </cell>
          <cell r="K1471" t="str">
            <v>T. Yim</v>
          </cell>
          <cell r="M1471">
            <v>100</v>
          </cell>
          <cell r="N1471">
            <v>100</v>
          </cell>
          <cell r="O1471">
            <v>500000</v>
          </cell>
          <cell r="P1471">
            <v>0</v>
          </cell>
          <cell r="Q1471">
            <v>0</v>
          </cell>
          <cell r="R1471">
            <v>0</v>
          </cell>
          <cell r="S1471">
            <v>0</v>
          </cell>
          <cell r="T1471">
            <v>0</v>
          </cell>
          <cell r="U1471">
            <v>0</v>
          </cell>
          <cell r="V1471">
            <v>0</v>
          </cell>
          <cell r="W1471">
            <v>0</v>
          </cell>
        </row>
        <row r="1472">
          <cell r="O1472">
            <v>500000</v>
          </cell>
          <cell r="P1472">
            <v>0</v>
          </cell>
          <cell r="Q1472">
            <v>0</v>
          </cell>
          <cell r="R1472">
            <v>0</v>
          </cell>
          <cell r="S1472">
            <v>0</v>
          </cell>
          <cell r="T1472">
            <v>0</v>
          </cell>
          <cell r="U1472">
            <v>0</v>
          </cell>
          <cell r="V1472">
            <v>0</v>
          </cell>
          <cell r="W1472">
            <v>0</v>
          </cell>
        </row>
        <row r="1473">
          <cell r="I1473" t="str">
            <v>Elizabeth Lake-Pitchgen: reconductor</v>
          </cell>
          <cell r="J1473">
            <v>41426</v>
          </cell>
          <cell r="N1473">
            <v>0</v>
          </cell>
          <cell r="O1473">
            <v>0</v>
          </cell>
          <cell r="P1473">
            <v>0</v>
          </cell>
          <cell r="Q1473">
            <v>0</v>
          </cell>
          <cell r="R1473">
            <v>900000</v>
          </cell>
          <cell r="S1473">
            <v>1736000</v>
          </cell>
          <cell r="T1473">
            <v>0</v>
          </cell>
          <cell r="U1473">
            <v>0</v>
          </cell>
          <cell r="V1473">
            <v>0</v>
          </cell>
          <cell r="W1473">
            <v>0</v>
          </cell>
        </row>
        <row r="1474">
          <cell r="O1474">
            <v>0</v>
          </cell>
          <cell r="P1474">
            <v>0</v>
          </cell>
          <cell r="Q1474">
            <v>0</v>
          </cell>
          <cell r="R1474">
            <v>900000</v>
          </cell>
          <cell r="S1474">
            <v>1736000</v>
          </cell>
          <cell r="T1474">
            <v>0</v>
          </cell>
          <cell r="U1474">
            <v>0</v>
          </cell>
          <cell r="V1474">
            <v>0</v>
          </cell>
          <cell r="W1474">
            <v>0</v>
          </cell>
        </row>
        <row r="1475">
          <cell r="I1475" t="str">
            <v>La Cienega-MWD Venice-Beverly-Colorado: reconductor</v>
          </cell>
          <cell r="J1475">
            <v>41426</v>
          </cell>
          <cell r="N1475">
            <v>0</v>
          </cell>
          <cell r="O1475">
            <v>0</v>
          </cell>
          <cell r="P1475">
            <v>0</v>
          </cell>
          <cell r="Q1475">
            <v>0</v>
          </cell>
          <cell r="R1475">
            <v>1000000</v>
          </cell>
          <cell r="S1475">
            <v>600000</v>
          </cell>
          <cell r="T1475">
            <v>0</v>
          </cell>
          <cell r="U1475">
            <v>0</v>
          </cell>
          <cell r="V1475">
            <v>0</v>
          </cell>
          <cell r="W1475">
            <v>0</v>
          </cell>
        </row>
        <row r="1476">
          <cell r="O1476">
            <v>0</v>
          </cell>
          <cell r="P1476">
            <v>0</v>
          </cell>
          <cell r="Q1476">
            <v>0</v>
          </cell>
          <cell r="R1476">
            <v>1000000</v>
          </cell>
          <cell r="S1476">
            <v>600000</v>
          </cell>
          <cell r="T1476">
            <v>0</v>
          </cell>
          <cell r="U1476">
            <v>0</v>
          </cell>
          <cell r="V1476">
            <v>0</v>
          </cell>
          <cell r="W1476">
            <v>0</v>
          </cell>
        </row>
        <row r="1477">
          <cell r="I1477" t="str">
            <v>La Cienega-MWD Venice-Beverly-Colorado: reconductor</v>
          </cell>
          <cell r="J1477">
            <v>41426</v>
          </cell>
          <cell r="N1477">
            <v>0</v>
          </cell>
          <cell r="O1477">
            <v>0</v>
          </cell>
          <cell r="P1477">
            <v>0</v>
          </cell>
          <cell r="Q1477">
            <v>0</v>
          </cell>
          <cell r="R1477">
            <v>2000000</v>
          </cell>
          <cell r="S1477">
            <v>2000000</v>
          </cell>
          <cell r="T1477">
            <v>0</v>
          </cell>
          <cell r="U1477">
            <v>0</v>
          </cell>
          <cell r="V1477">
            <v>0</v>
          </cell>
          <cell r="W1477">
            <v>0</v>
          </cell>
        </row>
        <row r="1478">
          <cell r="O1478">
            <v>0</v>
          </cell>
          <cell r="P1478">
            <v>0</v>
          </cell>
          <cell r="Q1478">
            <v>0</v>
          </cell>
          <cell r="R1478">
            <v>2000000</v>
          </cell>
          <cell r="S1478">
            <v>2000000</v>
          </cell>
          <cell r="T1478">
            <v>0</v>
          </cell>
          <cell r="U1478">
            <v>0</v>
          </cell>
          <cell r="V1478">
            <v>0</v>
          </cell>
          <cell r="W1478">
            <v>0</v>
          </cell>
        </row>
        <row r="1479">
          <cell r="I1479" t="str">
            <v>La Cienega-Beverly: reconductor</v>
          </cell>
          <cell r="J1479">
            <v>41426</v>
          </cell>
          <cell r="N1479">
            <v>0</v>
          </cell>
          <cell r="O1479">
            <v>0</v>
          </cell>
          <cell r="P1479">
            <v>0</v>
          </cell>
          <cell r="Q1479">
            <v>0</v>
          </cell>
          <cell r="R1479">
            <v>1000000</v>
          </cell>
          <cell r="S1479">
            <v>1000000</v>
          </cell>
          <cell r="T1479">
            <v>0</v>
          </cell>
          <cell r="U1479">
            <v>0</v>
          </cell>
          <cell r="V1479">
            <v>0</v>
          </cell>
          <cell r="W1479">
            <v>0</v>
          </cell>
        </row>
        <row r="1480">
          <cell r="O1480">
            <v>0</v>
          </cell>
          <cell r="P1480">
            <v>0</v>
          </cell>
          <cell r="Q1480">
            <v>0</v>
          </cell>
          <cell r="R1480">
            <v>1000000</v>
          </cell>
          <cell r="S1480">
            <v>1000000</v>
          </cell>
          <cell r="T1480">
            <v>0</v>
          </cell>
          <cell r="U1480">
            <v>0</v>
          </cell>
          <cell r="V1480">
            <v>0</v>
          </cell>
          <cell r="W1480">
            <v>0</v>
          </cell>
        </row>
        <row r="1481">
          <cell r="I1481" t="str">
            <v>Irvine: install 1-66kv line position</v>
          </cell>
          <cell r="J1481">
            <v>42156</v>
          </cell>
          <cell r="N1481">
            <v>0</v>
          </cell>
          <cell r="O1481">
            <v>0</v>
          </cell>
          <cell r="P1481">
            <v>0</v>
          </cell>
          <cell r="Q1481">
            <v>0</v>
          </cell>
          <cell r="R1481">
            <v>0</v>
          </cell>
          <cell r="S1481">
            <v>0</v>
          </cell>
          <cell r="T1481">
            <v>0</v>
          </cell>
          <cell r="U1481">
            <v>419000</v>
          </cell>
          <cell r="V1481">
            <v>0</v>
          </cell>
          <cell r="W1481">
            <v>0</v>
          </cell>
        </row>
        <row r="1482">
          <cell r="I1482" t="str">
            <v>Santiago: install 1-66kv line position</v>
          </cell>
          <cell r="J1482">
            <v>42156</v>
          </cell>
          <cell r="N1482">
            <v>0</v>
          </cell>
          <cell r="O1482">
            <v>0</v>
          </cell>
          <cell r="P1482">
            <v>0</v>
          </cell>
          <cell r="Q1482">
            <v>0</v>
          </cell>
          <cell r="R1482">
            <v>0</v>
          </cell>
          <cell r="S1482">
            <v>0</v>
          </cell>
          <cell r="T1482">
            <v>0</v>
          </cell>
          <cell r="U1482">
            <v>419000</v>
          </cell>
          <cell r="V1482">
            <v>0</v>
          </cell>
          <cell r="W1482">
            <v>0</v>
          </cell>
        </row>
        <row r="1483">
          <cell r="I1483" t="str">
            <v>Santiago-Irvine #3: new 66kv line</v>
          </cell>
          <cell r="J1483">
            <v>42156</v>
          </cell>
          <cell r="N1483">
            <v>0</v>
          </cell>
          <cell r="O1483">
            <v>0</v>
          </cell>
          <cell r="P1483">
            <v>0</v>
          </cell>
          <cell r="Q1483">
            <v>0</v>
          </cell>
          <cell r="R1483">
            <v>0</v>
          </cell>
          <cell r="S1483">
            <v>0</v>
          </cell>
          <cell r="T1483">
            <v>0</v>
          </cell>
          <cell r="U1483">
            <v>9804000</v>
          </cell>
          <cell r="V1483">
            <v>0</v>
          </cell>
          <cell r="W1483">
            <v>0</v>
          </cell>
        </row>
        <row r="1484">
          <cell r="O1484">
            <v>0</v>
          </cell>
          <cell r="P1484">
            <v>0</v>
          </cell>
          <cell r="Q1484">
            <v>0</v>
          </cell>
          <cell r="R1484">
            <v>0</v>
          </cell>
          <cell r="S1484">
            <v>0</v>
          </cell>
          <cell r="T1484">
            <v>0</v>
          </cell>
          <cell r="U1484">
            <v>10642000</v>
          </cell>
          <cell r="V1484">
            <v>0</v>
          </cell>
          <cell r="W1484">
            <v>0</v>
          </cell>
        </row>
        <row r="1485">
          <cell r="I1485" t="str">
            <v>Mira Loma-Bain-Pedley: reconductor</v>
          </cell>
          <cell r="J1485">
            <v>42156</v>
          </cell>
          <cell r="N1485">
            <v>0</v>
          </cell>
          <cell r="O1485">
            <v>0</v>
          </cell>
          <cell r="P1485">
            <v>0</v>
          </cell>
          <cell r="Q1485">
            <v>0</v>
          </cell>
          <cell r="R1485">
            <v>0</v>
          </cell>
          <cell r="S1485">
            <v>0</v>
          </cell>
          <cell r="T1485">
            <v>0</v>
          </cell>
          <cell r="U1485">
            <v>162000</v>
          </cell>
          <cell r="V1485">
            <v>0</v>
          </cell>
          <cell r="W1485">
            <v>0</v>
          </cell>
        </row>
        <row r="1486">
          <cell r="O1486">
            <v>0</v>
          </cell>
          <cell r="P1486">
            <v>0</v>
          </cell>
          <cell r="Q1486">
            <v>0</v>
          </cell>
          <cell r="R1486">
            <v>0</v>
          </cell>
          <cell r="S1486">
            <v>0</v>
          </cell>
          <cell r="T1486">
            <v>0</v>
          </cell>
          <cell r="U1486">
            <v>162000</v>
          </cell>
          <cell r="V1486">
            <v>0</v>
          </cell>
          <cell r="W1486">
            <v>0</v>
          </cell>
        </row>
        <row r="1487">
          <cell r="I1487" t="str">
            <v>Levy: upgrade cap bank to 14.4 MVAR</v>
          </cell>
          <cell r="J1487">
            <v>42156</v>
          </cell>
          <cell r="N1487">
            <v>0</v>
          </cell>
          <cell r="O1487">
            <v>0</v>
          </cell>
          <cell r="P1487">
            <v>0</v>
          </cell>
          <cell r="Q1487">
            <v>0</v>
          </cell>
          <cell r="R1487">
            <v>0</v>
          </cell>
          <cell r="S1487">
            <v>0</v>
          </cell>
          <cell r="T1487">
            <v>0</v>
          </cell>
          <cell r="U1487">
            <v>90000</v>
          </cell>
          <cell r="V1487">
            <v>0</v>
          </cell>
          <cell r="W1487">
            <v>0</v>
          </cell>
        </row>
        <row r="1488">
          <cell r="O1488">
            <v>0</v>
          </cell>
          <cell r="P1488">
            <v>0</v>
          </cell>
          <cell r="Q1488">
            <v>0</v>
          </cell>
          <cell r="R1488">
            <v>0</v>
          </cell>
          <cell r="S1488">
            <v>0</v>
          </cell>
          <cell r="T1488">
            <v>0</v>
          </cell>
          <cell r="U1488">
            <v>90000</v>
          </cell>
          <cell r="V1488">
            <v>0</v>
          </cell>
          <cell r="W1488">
            <v>0</v>
          </cell>
        </row>
        <row r="1489">
          <cell r="I1489" t="str">
            <v>Arbors-Archline: Bundle .78 miles of 1750 CLP</v>
          </cell>
          <cell r="J1489">
            <v>42522</v>
          </cell>
          <cell r="N1489">
            <v>0</v>
          </cell>
          <cell r="O1489">
            <v>0</v>
          </cell>
          <cell r="P1489">
            <v>0</v>
          </cell>
          <cell r="Q1489">
            <v>0</v>
          </cell>
          <cell r="R1489">
            <v>0</v>
          </cell>
          <cell r="S1489">
            <v>0</v>
          </cell>
          <cell r="T1489">
            <v>0</v>
          </cell>
          <cell r="U1489">
            <v>0</v>
          </cell>
          <cell r="V1489">
            <v>600000</v>
          </cell>
          <cell r="W1489">
            <v>0</v>
          </cell>
        </row>
        <row r="1490">
          <cell r="O1490">
            <v>0</v>
          </cell>
          <cell r="P1490">
            <v>0</v>
          </cell>
          <cell r="Q1490">
            <v>0</v>
          </cell>
          <cell r="R1490">
            <v>0</v>
          </cell>
          <cell r="S1490">
            <v>0</v>
          </cell>
          <cell r="T1490">
            <v>0</v>
          </cell>
          <cell r="U1490">
            <v>0</v>
          </cell>
          <cell r="V1490">
            <v>600000</v>
          </cell>
          <cell r="W1490">
            <v>0</v>
          </cell>
        </row>
        <row r="1491">
          <cell r="I1491" t="str">
            <v>Etiwanda-Declez-Linde: reconductor</v>
          </cell>
          <cell r="J1491">
            <v>42522</v>
          </cell>
          <cell r="N1491">
            <v>0</v>
          </cell>
          <cell r="O1491">
            <v>0</v>
          </cell>
          <cell r="P1491">
            <v>0</v>
          </cell>
          <cell r="Q1491">
            <v>0</v>
          </cell>
          <cell r="R1491">
            <v>0</v>
          </cell>
          <cell r="S1491">
            <v>0</v>
          </cell>
          <cell r="T1491">
            <v>0</v>
          </cell>
          <cell r="U1491">
            <v>0</v>
          </cell>
          <cell r="V1491">
            <v>50000</v>
          </cell>
          <cell r="W1491">
            <v>0</v>
          </cell>
        </row>
        <row r="1492">
          <cell r="O1492">
            <v>0</v>
          </cell>
          <cell r="P1492">
            <v>0</v>
          </cell>
          <cell r="Q1492">
            <v>0</v>
          </cell>
          <cell r="R1492">
            <v>0</v>
          </cell>
          <cell r="S1492">
            <v>0</v>
          </cell>
          <cell r="T1492">
            <v>0</v>
          </cell>
          <cell r="U1492">
            <v>0</v>
          </cell>
          <cell r="V1492">
            <v>50000</v>
          </cell>
          <cell r="W1492">
            <v>0</v>
          </cell>
        </row>
        <row r="1493">
          <cell r="I1493" t="str">
            <v>Johanna-Camden-Fairview: open shields</v>
          </cell>
          <cell r="J1493">
            <v>42887</v>
          </cell>
          <cell r="N1493">
            <v>0</v>
          </cell>
          <cell r="O1493">
            <v>0</v>
          </cell>
          <cell r="P1493">
            <v>0</v>
          </cell>
          <cell r="Q1493">
            <v>0</v>
          </cell>
          <cell r="R1493">
            <v>0</v>
          </cell>
          <cell r="S1493">
            <v>0</v>
          </cell>
          <cell r="T1493">
            <v>0</v>
          </cell>
          <cell r="U1493">
            <v>0</v>
          </cell>
          <cell r="V1493">
            <v>0</v>
          </cell>
          <cell r="W1493">
            <v>55000</v>
          </cell>
        </row>
        <row r="1494">
          <cell r="O1494">
            <v>0</v>
          </cell>
          <cell r="P1494">
            <v>0</v>
          </cell>
          <cell r="Q1494">
            <v>0</v>
          </cell>
          <cell r="R1494">
            <v>0</v>
          </cell>
          <cell r="S1494">
            <v>0</v>
          </cell>
          <cell r="T1494">
            <v>0</v>
          </cell>
          <cell r="U1494">
            <v>0</v>
          </cell>
          <cell r="V1494">
            <v>0</v>
          </cell>
          <cell r="W1494">
            <v>55000</v>
          </cell>
        </row>
        <row r="1495">
          <cell r="I1495" t="str">
            <v>Eagle Rock-MacNeil #1: reconductor</v>
          </cell>
          <cell r="J1495">
            <v>42887</v>
          </cell>
          <cell r="N1495">
            <v>0</v>
          </cell>
          <cell r="O1495">
            <v>0</v>
          </cell>
          <cell r="P1495">
            <v>0</v>
          </cell>
          <cell r="Q1495">
            <v>0</v>
          </cell>
          <cell r="R1495">
            <v>0</v>
          </cell>
          <cell r="S1495">
            <v>0</v>
          </cell>
          <cell r="T1495">
            <v>0</v>
          </cell>
          <cell r="U1495">
            <v>0</v>
          </cell>
          <cell r="V1495">
            <v>95000</v>
          </cell>
          <cell r="W1495">
            <v>285000</v>
          </cell>
        </row>
        <row r="1496">
          <cell r="O1496">
            <v>0</v>
          </cell>
          <cell r="P1496">
            <v>0</v>
          </cell>
          <cell r="Q1496">
            <v>0</v>
          </cell>
          <cell r="R1496">
            <v>0</v>
          </cell>
          <cell r="S1496">
            <v>0</v>
          </cell>
          <cell r="T1496">
            <v>0</v>
          </cell>
          <cell r="U1496">
            <v>0</v>
          </cell>
          <cell r="V1496">
            <v>95000</v>
          </cell>
          <cell r="W1496">
            <v>285000</v>
          </cell>
        </row>
        <row r="1497">
          <cell r="I1497" t="str">
            <v>La Cienega-Culver-Sony: reconductor</v>
          </cell>
          <cell r="J1497">
            <v>42887</v>
          </cell>
          <cell r="N1497">
            <v>0</v>
          </cell>
          <cell r="O1497">
            <v>0</v>
          </cell>
          <cell r="P1497">
            <v>0</v>
          </cell>
          <cell r="Q1497">
            <v>0</v>
          </cell>
          <cell r="R1497">
            <v>0</v>
          </cell>
          <cell r="S1497">
            <v>0</v>
          </cell>
          <cell r="T1497">
            <v>0</v>
          </cell>
          <cell r="U1497">
            <v>0</v>
          </cell>
          <cell r="V1497">
            <v>100000</v>
          </cell>
          <cell r="W1497">
            <v>1380000</v>
          </cell>
        </row>
        <row r="1498">
          <cell r="O1498">
            <v>0</v>
          </cell>
          <cell r="P1498">
            <v>0</v>
          </cell>
          <cell r="Q1498">
            <v>0</v>
          </cell>
          <cell r="R1498">
            <v>0</v>
          </cell>
          <cell r="S1498">
            <v>0</v>
          </cell>
          <cell r="T1498">
            <v>0</v>
          </cell>
          <cell r="U1498">
            <v>0</v>
          </cell>
          <cell r="V1498">
            <v>100000</v>
          </cell>
          <cell r="W1498">
            <v>1380000</v>
          </cell>
        </row>
        <row r="1499">
          <cell r="H1499">
            <v>800148309</v>
          </cell>
          <cell r="I1499" t="str">
            <v>LUGO: REPLACE (3) 220 KV CB'S KRAMER NO 1, PISGAH NO. 2, TIE NO. 3 (662, 622, 532).</v>
          </cell>
          <cell r="J1499">
            <v>40178</v>
          </cell>
          <cell r="P1499">
            <v>0</v>
          </cell>
          <cell r="Q1499">
            <v>0</v>
          </cell>
        </row>
        <row r="1500">
          <cell r="O1500">
            <v>0</v>
          </cell>
          <cell r="P1500">
            <v>0</v>
          </cell>
          <cell r="Q1500">
            <v>0</v>
          </cell>
          <cell r="R1500">
            <v>0</v>
          </cell>
          <cell r="S1500">
            <v>0</v>
          </cell>
          <cell r="T1500">
            <v>0</v>
          </cell>
          <cell r="U1500">
            <v>0</v>
          </cell>
          <cell r="V1500">
            <v>0</v>
          </cell>
          <cell r="W1500">
            <v>0</v>
          </cell>
        </row>
        <row r="1501">
          <cell r="H1501">
            <v>800113144</v>
          </cell>
          <cell r="I1501" t="str">
            <v>TERRA-GEN DIXIE VALLEY PROJECT - ADDITIONAL 10MW OF CAPACITY</v>
          </cell>
          <cell r="J1501">
            <v>40687</v>
          </cell>
          <cell r="P1501">
            <v>0</v>
          </cell>
          <cell r="Q1501">
            <v>0</v>
          </cell>
        </row>
        <row r="1502">
          <cell r="O1502">
            <v>0</v>
          </cell>
          <cell r="P1502">
            <v>0</v>
          </cell>
          <cell r="Q1502">
            <v>0</v>
          </cell>
          <cell r="R1502">
            <v>0</v>
          </cell>
          <cell r="S1502">
            <v>0</v>
          </cell>
          <cell r="T1502">
            <v>0</v>
          </cell>
          <cell r="U1502">
            <v>0</v>
          </cell>
          <cell r="V1502">
            <v>0</v>
          </cell>
          <cell r="W1502">
            <v>0</v>
          </cell>
        </row>
        <row r="1503">
          <cell r="I1503" t="str">
            <v>Replace circuit breakers No. 59, 60, 63, 64, 71, 72, 73, 74, 75, and 76 rated at 21.9kA with 31.5kA breakers.  (PWEE# 25508)</v>
          </cell>
          <cell r="J1503">
            <v>40695</v>
          </cell>
          <cell r="N1503">
            <v>0</v>
          </cell>
          <cell r="P1503">
            <v>500000</v>
          </cell>
          <cell r="Q1503">
            <v>0</v>
          </cell>
        </row>
        <row r="1504">
          <cell r="O1504">
            <v>0</v>
          </cell>
          <cell r="P1504">
            <v>500000</v>
          </cell>
          <cell r="Q1504">
            <v>0</v>
          </cell>
          <cell r="R1504">
            <v>0</v>
          </cell>
          <cell r="S1504">
            <v>0</v>
          </cell>
          <cell r="T1504">
            <v>0</v>
          </cell>
          <cell r="U1504">
            <v>0</v>
          </cell>
          <cell r="V1504">
            <v>0</v>
          </cell>
          <cell r="W1504">
            <v>0</v>
          </cell>
        </row>
        <row r="1505">
          <cell r="H1505">
            <v>800135527</v>
          </cell>
          <cell r="I1505" t="str">
            <v>Rio Hondo: Equip the 230kV A-Banks at positions 2, 3, 9 &amp; 10 with double breaker configuration.</v>
          </cell>
          <cell r="J1505">
            <v>40299</v>
          </cell>
          <cell r="M1505">
            <v>100</v>
          </cell>
          <cell r="N1505">
            <v>100</v>
          </cell>
          <cell r="O1505">
            <v>1850000</v>
          </cell>
          <cell r="P1505">
            <v>8646100.7083999999</v>
          </cell>
        </row>
        <row r="1506">
          <cell r="O1506">
            <v>1850000</v>
          </cell>
          <cell r="P1506">
            <v>8646100.7083999999</v>
          </cell>
          <cell r="Q1506">
            <v>0</v>
          </cell>
          <cell r="R1506">
            <v>0</v>
          </cell>
          <cell r="S1506">
            <v>0</v>
          </cell>
          <cell r="T1506">
            <v>0</v>
          </cell>
          <cell r="U1506">
            <v>0</v>
          </cell>
          <cell r="V1506">
            <v>0</v>
          </cell>
          <cell r="W1506">
            <v>0</v>
          </cell>
        </row>
        <row r="1507">
          <cell r="H1507">
            <v>800116886</v>
          </cell>
          <cell r="I1507" t="str">
            <v>ELDORADO SUB: INSTALL EMERGENCY GENERATOR</v>
          </cell>
          <cell r="J1507">
            <v>39934</v>
          </cell>
          <cell r="M1507">
            <v>100</v>
          </cell>
          <cell r="N1507">
            <v>100</v>
          </cell>
          <cell r="O1507">
            <v>700000</v>
          </cell>
        </row>
        <row r="1508">
          <cell r="O1508">
            <v>700000</v>
          </cell>
          <cell r="P1508">
            <v>0</v>
          </cell>
          <cell r="Q1508">
            <v>0</v>
          </cell>
          <cell r="R1508">
            <v>0</v>
          </cell>
          <cell r="S1508">
            <v>0</v>
          </cell>
          <cell r="T1508">
            <v>0</v>
          </cell>
          <cell r="U1508">
            <v>0</v>
          </cell>
          <cell r="V1508">
            <v>0</v>
          </cell>
          <cell r="W1508">
            <v>0</v>
          </cell>
        </row>
        <row r="1509">
          <cell r="H1509">
            <v>800134871</v>
          </cell>
          <cell r="I1509" t="str">
            <v>Install line monitoring relays to monitor status of the El Nido-La Fresa #3 and #4 230-kV lines. Install relays to trip El Nido sub A-bank CB’s if system is armed &amp; outage of 2 of the 3 monitored lines takes place.   (El Nido Area LCR Mitigation Project)</v>
          </cell>
          <cell r="J1509">
            <v>39965</v>
          </cell>
          <cell r="N1509">
            <v>100</v>
          </cell>
          <cell r="O1509">
            <v>0</v>
          </cell>
        </row>
        <row r="1510">
          <cell r="H1510">
            <v>800134869</v>
          </cell>
          <cell r="I1510" t="str">
            <v>Install line monitoring relays to monitor status of the La Cienega-La Fresa 230-kV line. Install relays to trip La Cienega sub A-bank CB’s if system is armed &amp; outage of 2 of the 3 monitored lines takes place.  (El Nido Area LCR Mitigation Project)</v>
          </cell>
          <cell r="J1510">
            <v>39965</v>
          </cell>
          <cell r="N1510">
            <v>100</v>
          </cell>
          <cell r="O1510">
            <v>0</v>
          </cell>
        </row>
        <row r="1511">
          <cell r="H1511">
            <v>800134868</v>
          </cell>
          <cell r="I1511" t="str">
            <v>Install line monitoring relays to monitor status of the La Cienega-La Fresa 230-kV, El Nido-La Fresa #3 &amp; El Nido-La Fresa #4 230-kV lines.  (El Nido Area LCR Mitigation Project)</v>
          </cell>
          <cell r="J1511">
            <v>39965</v>
          </cell>
          <cell r="N1511">
            <v>100</v>
          </cell>
          <cell r="O1511">
            <v>0</v>
          </cell>
        </row>
        <row r="1512">
          <cell r="O1512">
            <v>0</v>
          </cell>
          <cell r="P1512">
            <v>0</v>
          </cell>
          <cell r="Q1512">
            <v>0</v>
          </cell>
          <cell r="R1512">
            <v>0</v>
          </cell>
          <cell r="S1512">
            <v>0</v>
          </cell>
          <cell r="T1512">
            <v>0</v>
          </cell>
          <cell r="U1512">
            <v>0</v>
          </cell>
          <cell r="V1512">
            <v>0</v>
          </cell>
          <cell r="W1512">
            <v>0</v>
          </cell>
        </row>
        <row r="1513">
          <cell r="H1513">
            <v>800134875</v>
          </cell>
          <cell r="I1513" t="str">
            <v>San Onofre Substation: Install line monitoring relays to monitor status of the SONGS-Santiago #1 and #2 230-kV lines.  (Barre Area LCR Mitigation Project)</v>
          </cell>
          <cell r="J1513">
            <v>39965</v>
          </cell>
          <cell r="N1513">
            <v>100</v>
          </cell>
          <cell r="O1513">
            <v>0</v>
          </cell>
        </row>
        <row r="1514">
          <cell r="H1514">
            <v>800134872</v>
          </cell>
          <cell r="I1514" t="str">
            <v xml:space="preserve">Santiago Substation: Install line monitoring relays to monitor status of the SONGS-Santiago #1 and #2 230-kV lines.  Install relays to trip Santiago A-bank CB’s if system is armed &amp; outage of the 2 monitored lines takes place.  (Barre Area LCR Mitigation </v>
          </cell>
          <cell r="J1514">
            <v>39965</v>
          </cell>
          <cell r="N1514">
            <v>100</v>
          </cell>
          <cell r="O1514">
            <v>0</v>
          </cell>
        </row>
        <row r="1515">
          <cell r="O1515">
            <v>0</v>
          </cell>
          <cell r="P1515">
            <v>0</v>
          </cell>
          <cell r="Q1515">
            <v>0</v>
          </cell>
          <cell r="R1515">
            <v>0</v>
          </cell>
          <cell r="S1515">
            <v>0</v>
          </cell>
          <cell r="T1515">
            <v>0</v>
          </cell>
          <cell r="U1515">
            <v>0</v>
          </cell>
          <cell r="V1515">
            <v>0</v>
          </cell>
          <cell r="W1515">
            <v>0</v>
          </cell>
        </row>
        <row r="1516">
          <cell r="H1516">
            <v>800063448</v>
          </cell>
          <cell r="I1516" t="str">
            <v>Cypress Sub</v>
          </cell>
          <cell r="J1516">
            <v>40178</v>
          </cell>
          <cell r="K1516" t="str">
            <v>T. Yim</v>
          </cell>
          <cell r="M1516">
            <v>0</v>
          </cell>
          <cell r="N1516">
            <v>0</v>
          </cell>
          <cell r="O1516">
            <v>30000</v>
          </cell>
          <cell r="P1516">
            <v>0</v>
          </cell>
          <cell r="Q1516">
            <v>0</v>
          </cell>
          <cell r="R1516">
            <v>0</v>
          </cell>
          <cell r="S1516">
            <v>0</v>
          </cell>
          <cell r="T1516">
            <v>0</v>
          </cell>
          <cell r="U1516">
            <v>0</v>
          </cell>
          <cell r="V1516">
            <v>0</v>
          </cell>
          <cell r="W1516">
            <v>0</v>
          </cell>
        </row>
        <row r="1517">
          <cell r="H1517">
            <v>800234067</v>
          </cell>
          <cell r="I1517" t="str">
            <v>DEL-AMO-CYPRESS #3</v>
          </cell>
          <cell r="J1517">
            <v>40178</v>
          </cell>
          <cell r="K1517" t="e">
            <v>#N/A</v>
          </cell>
          <cell r="M1517">
            <v>0</v>
          </cell>
          <cell r="N1517">
            <v>100</v>
          </cell>
          <cell r="O1517">
            <v>355000</v>
          </cell>
          <cell r="P1517">
            <v>0</v>
          </cell>
          <cell r="Q1517">
            <v>0</v>
          </cell>
          <cell r="R1517">
            <v>0</v>
          </cell>
          <cell r="S1517">
            <v>0</v>
          </cell>
          <cell r="T1517">
            <v>0</v>
          </cell>
          <cell r="U1517">
            <v>0</v>
          </cell>
          <cell r="V1517">
            <v>0</v>
          </cell>
          <cell r="W1517">
            <v>0</v>
          </cell>
        </row>
        <row r="1518">
          <cell r="O1518">
            <v>385000</v>
          </cell>
          <cell r="P1518">
            <v>0</v>
          </cell>
          <cell r="Q1518">
            <v>0</v>
          </cell>
          <cell r="R1518">
            <v>0</v>
          </cell>
          <cell r="S1518">
            <v>0</v>
          </cell>
          <cell r="T1518">
            <v>0</v>
          </cell>
          <cell r="U1518">
            <v>0</v>
          </cell>
          <cell r="V1518">
            <v>0</v>
          </cell>
          <cell r="W1518">
            <v>0</v>
          </cell>
        </row>
        <row r="1519">
          <cell r="I1519" t="str">
            <v>Valley-Nelson: reconductor</v>
          </cell>
          <cell r="J1519">
            <v>42887</v>
          </cell>
          <cell r="N1519">
            <v>0</v>
          </cell>
          <cell r="O1519">
            <v>0</v>
          </cell>
          <cell r="P1519">
            <v>0</v>
          </cell>
          <cell r="Q1519">
            <v>0</v>
          </cell>
          <cell r="R1519">
            <v>0</v>
          </cell>
          <cell r="S1519">
            <v>0</v>
          </cell>
          <cell r="T1519">
            <v>0</v>
          </cell>
          <cell r="U1519">
            <v>0</v>
          </cell>
          <cell r="V1519">
            <v>3910000</v>
          </cell>
          <cell r="W1519">
            <v>7840000</v>
          </cell>
        </row>
        <row r="1520">
          <cell r="O1520">
            <v>0</v>
          </cell>
          <cell r="P1520">
            <v>0</v>
          </cell>
          <cell r="Q1520">
            <v>0</v>
          </cell>
          <cell r="R1520">
            <v>0</v>
          </cell>
          <cell r="S1520">
            <v>0</v>
          </cell>
          <cell r="T1520">
            <v>0</v>
          </cell>
          <cell r="U1520">
            <v>0</v>
          </cell>
          <cell r="V1520">
            <v>3910000</v>
          </cell>
          <cell r="W1520">
            <v>7840000</v>
          </cell>
        </row>
        <row r="1521">
          <cell r="O1521">
            <v>140966537.82166666</v>
          </cell>
          <cell r="P1521">
            <v>160263022.21516013</v>
          </cell>
          <cell r="Q1521">
            <v>121838207.00964354</v>
          </cell>
          <cell r="R1521">
            <v>105361692.9858285</v>
          </cell>
          <cell r="S1521">
            <v>172755271.53702906</v>
          </cell>
          <cell r="T1521">
            <v>133072548.27669768</v>
          </cell>
          <cell r="U1521">
            <v>102790000</v>
          </cell>
          <cell r="V1521">
            <v>96949000</v>
          </cell>
          <cell r="W1521">
            <v>245910000</v>
          </cell>
        </row>
        <row r="1522">
          <cell r="O1522">
            <v>440871376.85499996</v>
          </cell>
          <cell r="P1522">
            <v>463891781.56372023</v>
          </cell>
          <cell r="Q1522">
            <v>474853339.17209697</v>
          </cell>
          <cell r="R1522">
            <v>368339715.38582844</v>
          </cell>
          <cell r="S1522">
            <v>437109716.6950016</v>
          </cell>
          <cell r="T1522">
            <v>369699548.2766977</v>
          </cell>
          <cell r="U1522">
            <v>292948000</v>
          </cell>
          <cell r="V1522">
            <v>291987000</v>
          </cell>
          <cell r="W1522">
            <v>410966000</v>
          </cell>
        </row>
        <row r="1526">
          <cell r="I1526" t="str">
            <v>VARIOUS: ENGINEER AND CONSTRUCT NEW INTERCONNECTION FACILITIES  (T/L) FOR MERCHANT POWER PRODUCERS.</v>
          </cell>
          <cell r="J1526">
            <v>43447</v>
          </cell>
          <cell r="K1526" t="str">
            <v>S.V. Murthy</v>
          </cell>
          <cell r="M1526">
            <v>100</v>
          </cell>
          <cell r="N1526">
            <v>100</v>
          </cell>
          <cell r="O1526">
            <v>0</v>
          </cell>
          <cell r="P1526">
            <v>0</v>
          </cell>
          <cell r="Q1526">
            <v>0</v>
          </cell>
          <cell r="R1526">
            <v>0</v>
          </cell>
          <cell r="S1526">
            <v>455250</v>
          </cell>
          <cell r="T1526">
            <v>750000</v>
          </cell>
          <cell r="U1526">
            <v>0</v>
          </cell>
          <cell r="V1526">
            <v>0</v>
          </cell>
          <cell r="W1526">
            <v>0</v>
          </cell>
        </row>
        <row r="1527">
          <cell r="I1527" t="str">
            <v>SeaWest Mountain View III Project - Convert to individual watt/var metering &amp; modify the existing RTU at Mountwind Substation.</v>
          </cell>
          <cell r="J1527">
            <v>39904</v>
          </cell>
          <cell r="N1527">
            <v>100</v>
          </cell>
          <cell r="O1527">
            <v>0</v>
          </cell>
        </row>
        <row r="1528">
          <cell r="I1528" t="str">
            <v xml:space="preserve"> WDAT/TO BLANKET: VARIOUS: ENGINEER AND CONSTRUCT NEW (SUB)  INTERCONNECTION FACILITIES FOR MERCHANT POWER PRODUCERS.</v>
          </cell>
          <cell r="J1528">
            <v>43447</v>
          </cell>
          <cell r="K1528" t="str">
            <v>S.V. Murthy</v>
          </cell>
          <cell r="M1528">
            <v>100</v>
          </cell>
          <cell r="N1528">
            <v>100</v>
          </cell>
          <cell r="O1528">
            <v>10560000</v>
          </cell>
          <cell r="P1528">
            <v>66252778.270400003</v>
          </cell>
          <cell r="Q1528">
            <v>42349032.850048892</v>
          </cell>
          <cell r="R1528">
            <v>3536981.2035234543</v>
          </cell>
          <cell r="S1528">
            <v>3255000</v>
          </cell>
          <cell r="T1528">
            <v>750000</v>
          </cell>
          <cell r="U1528">
            <v>0</v>
          </cell>
          <cell r="V1528">
            <v>0</v>
          </cell>
          <cell r="W1528">
            <v>0</v>
          </cell>
        </row>
        <row r="1529">
          <cell r="O1529">
            <v>10560000</v>
          </cell>
          <cell r="P1529">
            <v>66252778.270400003</v>
          </cell>
          <cell r="Q1529">
            <v>42349032.850048892</v>
          </cell>
          <cell r="R1529">
            <v>3536981.2035234543</v>
          </cell>
          <cell r="S1529">
            <v>3710250</v>
          </cell>
          <cell r="T1529">
            <v>1500000</v>
          </cell>
          <cell r="U1529">
            <v>0</v>
          </cell>
          <cell r="V1529">
            <v>0</v>
          </cell>
          <cell r="W1529">
            <v>0</v>
          </cell>
        </row>
        <row r="1530">
          <cell r="H1530" t="str">
            <v>800063108</v>
          </cell>
          <cell r="I1530" t="str">
            <v>GRAND CROSSING: ENGINEER &amp; CONSTRUCT NEW 66KV INTERFACE     FACILITY, RING BUS CONFIGURATION.</v>
          </cell>
          <cell r="J1530">
            <v>40513</v>
          </cell>
          <cell r="K1530" t="str">
            <v>S.V. Murthy</v>
          </cell>
          <cell r="M1530">
            <v>0</v>
          </cell>
          <cell r="N1530">
            <v>0</v>
          </cell>
          <cell r="O1530">
            <v>2900000</v>
          </cell>
          <cell r="P1530">
            <v>1354000</v>
          </cell>
          <cell r="Q1530">
            <v>0</v>
          </cell>
          <cell r="R1530">
            <v>0</v>
          </cell>
          <cell r="S1530">
            <v>0</v>
          </cell>
          <cell r="T1530">
            <v>0</v>
          </cell>
          <cell r="U1530">
            <v>0</v>
          </cell>
          <cell r="V1530">
            <v>0</v>
          </cell>
          <cell r="W1530">
            <v>0</v>
          </cell>
        </row>
        <row r="1531">
          <cell r="H1531">
            <v>800113058</v>
          </cell>
          <cell r="I1531" t="str">
            <v>Terra-Gen Dixie Additional 10 MW Capacity</v>
          </cell>
          <cell r="J1531">
            <v>40687</v>
          </cell>
          <cell r="K1531" t="str">
            <v>S.V. Murthy</v>
          </cell>
          <cell r="N1531">
            <v>100</v>
          </cell>
          <cell r="O1531">
            <v>552000</v>
          </cell>
          <cell r="P1531">
            <v>2140006.16</v>
          </cell>
          <cell r="Q1531">
            <v>1059748.919483436</v>
          </cell>
          <cell r="R1531">
            <v>0</v>
          </cell>
          <cell r="S1531">
            <v>0</v>
          </cell>
          <cell r="T1531">
            <v>0</v>
          </cell>
          <cell r="U1531">
            <v>0</v>
          </cell>
          <cell r="V1531">
            <v>0</v>
          </cell>
          <cell r="W1531">
            <v>0</v>
          </cell>
        </row>
        <row r="1532">
          <cell r="I1532" t="str">
            <v>Lehigh 220 kv Generation project  - Phase 1</v>
          </cell>
          <cell r="J1532">
            <v>40724</v>
          </cell>
          <cell r="K1532" t="str">
            <v>S.V. Murthy</v>
          </cell>
          <cell r="N1532">
            <v>100</v>
          </cell>
          <cell r="O1532">
            <v>500000</v>
          </cell>
          <cell r="P1532">
            <v>1070003.08</v>
          </cell>
          <cell r="Q1532">
            <v>733002.07894383604</v>
          </cell>
          <cell r="R1532">
            <v>0</v>
          </cell>
          <cell r="S1532">
            <v>0</v>
          </cell>
          <cell r="T1532">
            <v>0</v>
          </cell>
          <cell r="U1532">
            <v>0</v>
          </cell>
          <cell r="V1532">
            <v>0</v>
          </cell>
          <cell r="W1532">
            <v>0</v>
          </cell>
        </row>
        <row r="1533">
          <cell r="I1533" t="str">
            <v>Etiwanda CCGT Expansion project</v>
          </cell>
          <cell r="J1533">
            <v>41061</v>
          </cell>
          <cell r="K1533" t="str">
            <v>S.V. Murthy</v>
          </cell>
          <cell r="N1533">
            <v>100</v>
          </cell>
          <cell r="O1533">
            <v>200000</v>
          </cell>
          <cell r="P1533">
            <v>5350015.4000000004</v>
          </cell>
          <cell r="Q1533">
            <v>10891561.35132</v>
          </cell>
          <cell r="R1533">
            <v>10197619.134272335</v>
          </cell>
          <cell r="S1533">
            <v>0</v>
          </cell>
          <cell r="T1533">
            <v>0</v>
          </cell>
          <cell r="U1533">
            <v>0</v>
          </cell>
          <cell r="V1533">
            <v>0</v>
          </cell>
          <cell r="W1533">
            <v>0</v>
          </cell>
        </row>
        <row r="1534">
          <cell r="H1534" t="str">
            <v>800063239</v>
          </cell>
          <cell r="I1534" t="str">
            <v>TROPHY: REPLACE LCBII WITH NEW 1-SEL 311C RELAY,            1-RFL9745 &amp; 1-66KV PT (ADD TO EXISTING)</v>
          </cell>
          <cell r="J1534">
            <v>40513</v>
          </cell>
          <cell r="K1534" t="str">
            <v>S.V. Murthy</v>
          </cell>
          <cell r="M1534">
            <v>0</v>
          </cell>
          <cell r="N1534">
            <v>0</v>
          </cell>
          <cell r="O1534">
            <v>30000</v>
          </cell>
          <cell r="P1534">
            <v>0</v>
          </cell>
          <cell r="Q1534">
            <v>0</v>
          </cell>
          <cell r="R1534">
            <v>0</v>
          </cell>
          <cell r="S1534">
            <v>0</v>
          </cell>
          <cell r="T1534">
            <v>0</v>
          </cell>
          <cell r="U1534">
            <v>0</v>
          </cell>
          <cell r="V1534">
            <v>0</v>
          </cell>
          <cell r="W1534">
            <v>0</v>
          </cell>
        </row>
        <row r="1535">
          <cell r="H1535" t="str">
            <v>800063248</v>
          </cell>
          <cell r="I1535" t="str">
            <v>DIAMOND BAR: REPLACE LCBII, 3-IBC &amp; JBCG WITH NEW           1-SEL 311C RELAY, 1-SEL351 RELAY &amp; 1-RFL9745.</v>
          </cell>
          <cell r="J1535">
            <v>40513</v>
          </cell>
          <cell r="K1535" t="str">
            <v>S.V. Murthy</v>
          </cell>
          <cell r="M1535">
            <v>0</v>
          </cell>
          <cell r="N1535">
            <v>100</v>
          </cell>
          <cell r="O1535">
            <v>0</v>
          </cell>
          <cell r="P1535">
            <v>0</v>
          </cell>
          <cell r="Q1535">
            <v>0</v>
          </cell>
          <cell r="R1535">
            <v>0</v>
          </cell>
          <cell r="S1535">
            <v>0</v>
          </cell>
          <cell r="T1535">
            <v>0</v>
          </cell>
          <cell r="U1535">
            <v>0</v>
          </cell>
          <cell r="V1535">
            <v>0</v>
          </cell>
          <cell r="W1535">
            <v>0</v>
          </cell>
        </row>
        <row r="1536">
          <cell r="O1536">
            <v>4182000</v>
          </cell>
          <cell r="P1536">
            <v>9914024.6400000006</v>
          </cell>
          <cell r="Q1536">
            <v>12684312.349747272</v>
          </cell>
          <cell r="R1536">
            <v>10197619.134272335</v>
          </cell>
          <cell r="S1536">
            <v>0</v>
          </cell>
          <cell r="T1536">
            <v>0</v>
          </cell>
          <cell r="U1536">
            <v>0</v>
          </cell>
          <cell r="V1536">
            <v>0</v>
          </cell>
          <cell r="W1536">
            <v>0</v>
          </cell>
        </row>
        <row r="1537">
          <cell r="I1537" t="str">
            <v>PPM MANZANA</v>
          </cell>
          <cell r="J1537">
            <v>40210</v>
          </cell>
          <cell r="K1537" t="str">
            <v>S.V. Murthy</v>
          </cell>
          <cell r="M1537">
            <v>100</v>
          </cell>
          <cell r="N1537">
            <v>100</v>
          </cell>
          <cell r="O1537">
            <v>0</v>
          </cell>
          <cell r="P1537">
            <v>0</v>
          </cell>
          <cell r="Q1537">
            <v>0</v>
          </cell>
          <cell r="R1537">
            <v>0</v>
          </cell>
          <cell r="S1537">
            <v>0</v>
          </cell>
          <cell r="T1537">
            <v>0</v>
          </cell>
          <cell r="U1537">
            <v>0</v>
          </cell>
          <cell r="V1537">
            <v>0</v>
          </cell>
          <cell r="W1537">
            <v>0</v>
          </cell>
        </row>
        <row r="1538">
          <cell r="H1538" t="str">
            <v>800062543</v>
          </cell>
          <cell r="I1538" t="str">
            <v>ANTELOPE-MAGUNDEN #2: LOOP EXISTING ANTELOPE – MAGUNDEN NO. 2 230KV T/L INTO NEW COTTONWOOD SUBSTATION.</v>
          </cell>
          <cell r="J1538">
            <v>40210</v>
          </cell>
          <cell r="K1538" t="str">
            <v>S.V. Murthy</v>
          </cell>
          <cell r="M1538">
            <v>0</v>
          </cell>
          <cell r="N1538">
            <v>100</v>
          </cell>
          <cell r="O1538">
            <v>0</v>
          </cell>
          <cell r="P1538">
            <v>0</v>
          </cell>
          <cell r="Q1538">
            <v>0</v>
          </cell>
          <cell r="R1538">
            <v>0</v>
          </cell>
          <cell r="S1538">
            <v>0</v>
          </cell>
          <cell r="T1538">
            <v>0</v>
          </cell>
          <cell r="U1538">
            <v>0</v>
          </cell>
          <cell r="V1538">
            <v>0</v>
          </cell>
          <cell r="W1538">
            <v>0</v>
          </cell>
        </row>
        <row r="1539">
          <cell r="H1539" t="str">
            <v>800062586</v>
          </cell>
          <cell r="I1539" t="str">
            <v>MESA: MODIFY MONITORING RELAYS FOR MANZANA SPS.</v>
          </cell>
          <cell r="J1539">
            <v>40210</v>
          </cell>
          <cell r="K1539" t="str">
            <v>S.V. Murthy</v>
          </cell>
          <cell r="M1539">
            <v>100</v>
          </cell>
          <cell r="N1539">
            <v>100</v>
          </cell>
          <cell r="O1539">
            <v>0</v>
          </cell>
          <cell r="P1539">
            <v>0</v>
          </cell>
          <cell r="Q1539">
            <v>0</v>
          </cell>
          <cell r="R1539">
            <v>0</v>
          </cell>
          <cell r="S1539">
            <v>0</v>
          </cell>
          <cell r="T1539">
            <v>0</v>
          </cell>
          <cell r="U1539">
            <v>0</v>
          </cell>
          <cell r="V1539">
            <v>0</v>
          </cell>
          <cell r="W1539">
            <v>0</v>
          </cell>
        </row>
        <row r="1540">
          <cell r="H1540" t="str">
            <v>800062603</v>
          </cell>
          <cell r="I1540" t="str">
            <v>DRYCREEKWIND: CONSTRUCT AND INSTALL THE NEW DRYCREEKWIND SUBSTATION ARRANGED IN A BREAKER-AND-A-HALF CONFIGURATION AND PROVIDE ONE 230KV LINE DROP.</v>
          </cell>
          <cell r="J1540">
            <v>40210</v>
          </cell>
          <cell r="K1540" t="str">
            <v>S.V. Murthy</v>
          </cell>
          <cell r="M1540">
            <v>100</v>
          </cell>
          <cell r="N1540">
            <v>100</v>
          </cell>
          <cell r="O1540">
            <v>0</v>
          </cell>
          <cell r="P1540">
            <v>0</v>
          </cell>
          <cell r="Q1540">
            <v>0</v>
          </cell>
          <cell r="R1540">
            <v>0</v>
          </cell>
          <cell r="S1540">
            <v>0</v>
          </cell>
          <cell r="T1540">
            <v>0</v>
          </cell>
          <cell r="U1540">
            <v>0</v>
          </cell>
          <cell r="V1540">
            <v>0</v>
          </cell>
          <cell r="W1540">
            <v>0</v>
          </cell>
        </row>
        <row r="1541">
          <cell r="H1541" t="str">
            <v>800062631</v>
          </cell>
          <cell r="I1541" t="str">
            <v>MAGUNDEN: UPGRADE LINE PROTECTION ON THE EXISTING ANTELOPE NO.2 LINE. INSTALL MONITORING RELAYS FOR MANZANA SPS.</v>
          </cell>
          <cell r="J1541">
            <v>40210</v>
          </cell>
          <cell r="K1541" t="str">
            <v>S.V. Murthy</v>
          </cell>
          <cell r="M1541">
            <v>100</v>
          </cell>
          <cell r="N1541">
            <v>100</v>
          </cell>
          <cell r="O1541">
            <v>0</v>
          </cell>
          <cell r="P1541">
            <v>0</v>
          </cell>
          <cell r="Q1541">
            <v>0</v>
          </cell>
          <cell r="R1541">
            <v>0</v>
          </cell>
          <cell r="S1541">
            <v>0</v>
          </cell>
          <cell r="T1541">
            <v>0</v>
          </cell>
          <cell r="U1541">
            <v>0</v>
          </cell>
          <cell r="V1541">
            <v>0</v>
          </cell>
          <cell r="W1541">
            <v>0</v>
          </cell>
        </row>
        <row r="1542">
          <cell r="H1542" t="str">
            <v>800062686</v>
          </cell>
          <cell r="I1542" t="str">
            <v>PASTORIA: INSTALL MONITORING RELAYS FOR MANZANA SPS.</v>
          </cell>
          <cell r="J1542">
            <v>40210</v>
          </cell>
          <cell r="K1542" t="str">
            <v>S.V. Murthy</v>
          </cell>
          <cell r="M1542">
            <v>100</v>
          </cell>
          <cell r="N1542">
            <v>100</v>
          </cell>
          <cell r="O1542">
            <v>0</v>
          </cell>
          <cell r="P1542">
            <v>0</v>
          </cell>
          <cell r="Q1542">
            <v>0</v>
          </cell>
          <cell r="R1542">
            <v>0</v>
          </cell>
          <cell r="S1542">
            <v>0</v>
          </cell>
          <cell r="T1542">
            <v>0</v>
          </cell>
          <cell r="U1542">
            <v>0</v>
          </cell>
          <cell r="V1542">
            <v>0</v>
          </cell>
          <cell r="W1542">
            <v>0</v>
          </cell>
        </row>
        <row r="1543">
          <cell r="H1543" t="str">
            <v>800062717</v>
          </cell>
          <cell r="I1543" t="str">
            <v>PARDEE: MODIFY MONITORING RELAYS FOR MANZANA SPS.</v>
          </cell>
          <cell r="J1543">
            <v>40210</v>
          </cell>
          <cell r="K1543" t="str">
            <v>S.V. Murthy</v>
          </cell>
          <cell r="M1543">
            <v>100</v>
          </cell>
          <cell r="N1543">
            <v>100</v>
          </cell>
          <cell r="O1543">
            <v>0</v>
          </cell>
          <cell r="P1543">
            <v>0</v>
          </cell>
          <cell r="Q1543">
            <v>0</v>
          </cell>
          <cell r="R1543">
            <v>0</v>
          </cell>
          <cell r="S1543">
            <v>0</v>
          </cell>
          <cell r="T1543">
            <v>0</v>
          </cell>
          <cell r="U1543">
            <v>0</v>
          </cell>
          <cell r="V1543">
            <v>0</v>
          </cell>
          <cell r="W1543">
            <v>0</v>
          </cell>
        </row>
        <row r="1544">
          <cell r="H1544" t="str">
            <v>800062742</v>
          </cell>
          <cell r="I1544" t="str">
            <v>ANTELOPE: UPGRADE LINE PROTECTION ON THE EXISTING MAGUNDEN NO.2 LINE POSITION AS REQUIRED TO TERMINATE THE COTTONWIND 220KV T/L. MODIFY MONITORING RELAYS FOR MANZANA SPS.</v>
          </cell>
          <cell r="J1544">
            <v>40210</v>
          </cell>
          <cell r="K1544" t="str">
            <v>S.V. Murthy</v>
          </cell>
          <cell r="M1544">
            <v>100</v>
          </cell>
          <cell r="N1544">
            <v>100</v>
          </cell>
          <cell r="O1544">
            <v>0</v>
          </cell>
          <cell r="P1544">
            <v>0</v>
          </cell>
          <cell r="Q1544">
            <v>0</v>
          </cell>
          <cell r="R1544">
            <v>0</v>
          </cell>
          <cell r="S1544">
            <v>0</v>
          </cell>
          <cell r="T1544">
            <v>0</v>
          </cell>
          <cell r="U1544">
            <v>0</v>
          </cell>
          <cell r="V1544">
            <v>0</v>
          </cell>
          <cell r="W1544">
            <v>0</v>
          </cell>
        </row>
        <row r="1545">
          <cell r="H1545" t="str">
            <v>800062762</v>
          </cell>
          <cell r="I1545" t="str">
            <v>VINCENT: INSTALL MONITORING RELAYS FOR MANZANA SPS.</v>
          </cell>
          <cell r="J1545">
            <v>40210</v>
          </cell>
          <cell r="K1545" t="str">
            <v>S.V. Murthy</v>
          </cell>
          <cell r="M1545">
            <v>100</v>
          </cell>
          <cell r="N1545">
            <v>100</v>
          </cell>
          <cell r="O1545">
            <v>0</v>
          </cell>
          <cell r="P1545">
            <v>0</v>
          </cell>
          <cell r="Q1545">
            <v>0</v>
          </cell>
          <cell r="R1545">
            <v>0</v>
          </cell>
          <cell r="S1545">
            <v>0</v>
          </cell>
          <cell r="T1545">
            <v>0</v>
          </cell>
          <cell r="U1545">
            <v>0</v>
          </cell>
          <cell r="V1545">
            <v>0</v>
          </cell>
          <cell r="W1545">
            <v>0</v>
          </cell>
        </row>
        <row r="1546">
          <cell r="H1546" t="str">
            <v>800062783</v>
          </cell>
          <cell r="I1546" t="str">
            <v>BAILEY: MODIFY MONITORING RELAYS FOR MANZANA SPS.</v>
          </cell>
          <cell r="J1546">
            <v>40210</v>
          </cell>
          <cell r="K1546" t="str">
            <v>S.V. Murthy</v>
          </cell>
          <cell r="M1546">
            <v>100</v>
          </cell>
          <cell r="N1546">
            <v>100</v>
          </cell>
          <cell r="O1546">
            <v>0</v>
          </cell>
          <cell r="P1546">
            <v>0</v>
          </cell>
          <cell r="Q1546">
            <v>0</v>
          </cell>
          <cell r="R1546">
            <v>0</v>
          </cell>
          <cell r="S1546">
            <v>0</v>
          </cell>
          <cell r="T1546">
            <v>0</v>
          </cell>
          <cell r="U1546">
            <v>0</v>
          </cell>
          <cell r="V1546">
            <v>0</v>
          </cell>
          <cell r="W1546">
            <v>0</v>
          </cell>
        </row>
        <row r="1547">
          <cell r="H1547" t="str">
            <v>800062791</v>
          </cell>
          <cell r="I1547" t="str">
            <v>LUGO: INSTALL MONITORING RELAYS FOR MANZANA SPS.</v>
          </cell>
          <cell r="J1547">
            <v>40210</v>
          </cell>
          <cell r="K1547" t="str">
            <v>S.V. Murthy</v>
          </cell>
          <cell r="M1547">
            <v>100</v>
          </cell>
          <cell r="N1547">
            <v>100</v>
          </cell>
          <cell r="O1547">
            <v>0</v>
          </cell>
          <cell r="P1547">
            <v>0</v>
          </cell>
          <cell r="Q1547">
            <v>0</v>
          </cell>
          <cell r="R1547">
            <v>0</v>
          </cell>
          <cell r="S1547">
            <v>0</v>
          </cell>
          <cell r="T1547">
            <v>0</v>
          </cell>
          <cell r="U1547">
            <v>0</v>
          </cell>
          <cell r="V1547">
            <v>0</v>
          </cell>
          <cell r="W1547">
            <v>0</v>
          </cell>
        </row>
        <row r="1548">
          <cell r="O1548">
            <v>0</v>
          </cell>
          <cell r="P1548">
            <v>0</v>
          </cell>
          <cell r="Q1548">
            <v>0</v>
          </cell>
          <cell r="R1548">
            <v>0</v>
          </cell>
          <cell r="S1548">
            <v>0</v>
          </cell>
          <cell r="T1548">
            <v>0</v>
          </cell>
          <cell r="U1548">
            <v>0</v>
          </cell>
          <cell r="V1548">
            <v>0</v>
          </cell>
          <cell r="W1548">
            <v>0</v>
          </cell>
        </row>
        <row r="1549">
          <cell r="H1549">
            <v>800062761</v>
          </cell>
          <cell r="I1549" t="str">
            <v>VINCENT SUB: INSTALL PROTECTION UPGRADE &amp; RTU (OASIS POWER PROJECT)</v>
          </cell>
          <cell r="J1549">
            <v>39872</v>
          </cell>
          <cell r="O1549">
            <v>25000</v>
          </cell>
        </row>
        <row r="1550">
          <cell r="O1550">
            <v>25000</v>
          </cell>
          <cell r="P1550">
            <v>0</v>
          </cell>
          <cell r="Q1550">
            <v>0</v>
          </cell>
          <cell r="R1550">
            <v>0</v>
          </cell>
          <cell r="S1550">
            <v>0</v>
          </cell>
          <cell r="T1550">
            <v>0</v>
          </cell>
          <cell r="U1550">
            <v>0</v>
          </cell>
          <cell r="V1550">
            <v>0</v>
          </cell>
          <cell r="W1550">
            <v>0</v>
          </cell>
        </row>
        <row r="1551">
          <cell r="H1551">
            <v>800063087</v>
          </cell>
          <cell r="I1551" t="str">
            <v>Jose Sub - Install ground bank detector</v>
          </cell>
          <cell r="J1551">
            <v>39813</v>
          </cell>
          <cell r="K1551" t="str">
            <v>S.V. Murthy</v>
          </cell>
          <cell r="N1551">
            <v>100</v>
          </cell>
          <cell r="O1551">
            <v>0</v>
          </cell>
          <cell r="P1551">
            <v>0</v>
          </cell>
          <cell r="Q1551">
            <v>0</v>
          </cell>
          <cell r="R1551">
            <v>0</v>
          </cell>
          <cell r="S1551">
            <v>0</v>
          </cell>
          <cell r="T1551">
            <v>0</v>
          </cell>
          <cell r="U1551">
            <v>0</v>
          </cell>
          <cell r="V1551">
            <v>0</v>
          </cell>
          <cell r="W1551">
            <v>0</v>
          </cell>
        </row>
        <row r="1552">
          <cell r="H1552">
            <v>800063088</v>
          </cell>
          <cell r="I1552" t="str">
            <v>Jose Sub - Permanent interconnection facility</v>
          </cell>
          <cell r="J1552">
            <v>40107</v>
          </cell>
          <cell r="K1552" t="str">
            <v>S.V. Murthy</v>
          </cell>
          <cell r="N1552">
            <v>100</v>
          </cell>
          <cell r="O1552">
            <v>899000</v>
          </cell>
          <cell r="P1552">
            <v>0</v>
          </cell>
          <cell r="Q1552">
            <v>0</v>
          </cell>
          <cell r="R1552">
            <v>0</v>
          </cell>
          <cell r="S1552">
            <v>0</v>
          </cell>
          <cell r="T1552">
            <v>0</v>
          </cell>
          <cell r="U1552">
            <v>0</v>
          </cell>
          <cell r="V1552">
            <v>0</v>
          </cell>
          <cell r="W1552">
            <v>0</v>
          </cell>
        </row>
        <row r="1553">
          <cell r="H1553">
            <v>800062595</v>
          </cell>
          <cell r="I1553" t="str">
            <v>Amador - Distribution Upgrades</v>
          </cell>
          <cell r="J1553">
            <v>40107</v>
          </cell>
          <cell r="K1553" t="str">
            <v>S.V. Murthy</v>
          </cell>
          <cell r="N1553">
            <v>100</v>
          </cell>
          <cell r="O1553">
            <v>175000</v>
          </cell>
          <cell r="P1553">
            <v>0</v>
          </cell>
          <cell r="Q1553">
            <v>0</v>
          </cell>
          <cell r="R1553">
            <v>0</v>
          </cell>
          <cell r="S1553">
            <v>0</v>
          </cell>
          <cell r="T1553">
            <v>0</v>
          </cell>
          <cell r="U1553">
            <v>0</v>
          </cell>
          <cell r="V1553">
            <v>0</v>
          </cell>
          <cell r="W1553">
            <v>0</v>
          </cell>
        </row>
        <row r="1554">
          <cell r="H1554">
            <v>800063084</v>
          </cell>
          <cell r="I1554" t="str">
            <v>Rio Hondo - Distribution Upgrades</v>
          </cell>
          <cell r="J1554">
            <v>40107</v>
          </cell>
          <cell r="K1554" t="str">
            <v>S.V. Murthy</v>
          </cell>
          <cell r="N1554">
            <v>100</v>
          </cell>
          <cell r="O1554">
            <v>200000</v>
          </cell>
          <cell r="P1554">
            <v>0</v>
          </cell>
          <cell r="Q1554">
            <v>0</v>
          </cell>
          <cell r="R1554">
            <v>0</v>
          </cell>
          <cell r="S1554">
            <v>0</v>
          </cell>
          <cell r="T1554">
            <v>0</v>
          </cell>
          <cell r="U1554">
            <v>0</v>
          </cell>
          <cell r="V1554">
            <v>0</v>
          </cell>
          <cell r="W1554">
            <v>0</v>
          </cell>
        </row>
        <row r="1555">
          <cell r="O1555">
            <v>1274000</v>
          </cell>
          <cell r="P1555">
            <v>0</v>
          </cell>
          <cell r="Q1555">
            <v>0</v>
          </cell>
          <cell r="R1555">
            <v>0</v>
          </cell>
          <cell r="S1555">
            <v>0</v>
          </cell>
          <cell r="T1555">
            <v>0</v>
          </cell>
          <cell r="U1555">
            <v>0</v>
          </cell>
          <cell r="V1555">
            <v>0</v>
          </cell>
          <cell r="W1555">
            <v>0</v>
          </cell>
        </row>
        <row r="1556">
          <cell r="H1556" t="str">
            <v>800063786</v>
          </cell>
          <cell r="I1556" t="str">
            <v>IVANPAH SUB: INITIAL LAND STUDIES AND ENVIRONMENTAL         ANALYSIS.</v>
          </cell>
          <cell r="J1556">
            <v>41486</v>
          </cell>
          <cell r="K1556" t="str">
            <v>S.V. Murthy</v>
          </cell>
          <cell r="M1556">
            <v>0</v>
          </cell>
          <cell r="N1556">
            <v>100</v>
          </cell>
          <cell r="O1556">
            <v>2700000</v>
          </cell>
          <cell r="P1556">
            <v>4300000</v>
          </cell>
          <cell r="Q1556">
            <v>33965000</v>
          </cell>
          <cell r="R1556">
            <v>214830000</v>
          </cell>
          <cell r="S1556">
            <v>210812137</v>
          </cell>
          <cell r="T1556">
            <v>0</v>
          </cell>
          <cell r="U1556">
            <v>0</v>
          </cell>
          <cell r="V1556">
            <v>0</v>
          </cell>
          <cell r="W1556">
            <v>0</v>
          </cell>
        </row>
        <row r="1557">
          <cell r="O1557">
            <v>2700000</v>
          </cell>
          <cell r="P1557">
            <v>4300000</v>
          </cell>
          <cell r="Q1557">
            <v>33965000</v>
          </cell>
          <cell r="R1557">
            <v>214830000</v>
          </cell>
          <cell r="S1557">
            <v>210812137</v>
          </cell>
          <cell r="T1557">
            <v>0</v>
          </cell>
          <cell r="U1557">
            <v>0</v>
          </cell>
          <cell r="V1557">
            <v>0</v>
          </cell>
          <cell r="W1557">
            <v>0</v>
          </cell>
        </row>
        <row r="1558">
          <cell r="H1558" t="str">
            <v>800063538</v>
          </cell>
          <cell r="I1558" t="str">
            <v>BANNING: INSTALL 1-33KV POS</v>
          </cell>
          <cell r="J1558">
            <v>39904</v>
          </cell>
          <cell r="K1558" t="str">
            <v>S.V. Murthy</v>
          </cell>
          <cell r="M1558">
            <v>0</v>
          </cell>
          <cell r="N1558">
            <v>100</v>
          </cell>
          <cell r="O1558">
            <v>285000</v>
          </cell>
          <cell r="P1558">
            <v>0</v>
          </cell>
          <cell r="Q1558">
            <v>0</v>
          </cell>
          <cell r="R1558">
            <v>0</v>
          </cell>
          <cell r="S1558">
            <v>0</v>
          </cell>
          <cell r="T1558">
            <v>0</v>
          </cell>
          <cell r="U1558">
            <v>0</v>
          </cell>
          <cell r="V1558">
            <v>0</v>
          </cell>
          <cell r="W1558">
            <v>0</v>
          </cell>
        </row>
        <row r="1559">
          <cell r="O1559">
            <v>285000</v>
          </cell>
          <cell r="P1559">
            <v>0</v>
          </cell>
          <cell r="Q1559">
            <v>0</v>
          </cell>
          <cell r="R1559">
            <v>0</v>
          </cell>
          <cell r="S1559">
            <v>0</v>
          </cell>
          <cell r="T1559">
            <v>0</v>
          </cell>
          <cell r="U1559">
            <v>0</v>
          </cell>
          <cell r="V1559">
            <v>0</v>
          </cell>
          <cell r="W1559">
            <v>0</v>
          </cell>
        </row>
        <row r="1560">
          <cell r="H1560">
            <v>800062725</v>
          </cell>
          <cell r="I1560" t="str">
            <v>Ameresco Chiquita Canyon</v>
          </cell>
          <cell r="J1560" t="str">
            <v>6/31/2009</v>
          </cell>
          <cell r="K1560" t="str">
            <v>S.V. Murthy</v>
          </cell>
          <cell r="N1560">
            <v>100</v>
          </cell>
          <cell r="O1560">
            <v>501600</v>
          </cell>
          <cell r="P1560">
            <v>0</v>
          </cell>
          <cell r="Q1560">
            <v>0</v>
          </cell>
          <cell r="R1560">
            <v>0</v>
          </cell>
          <cell r="S1560">
            <v>0</v>
          </cell>
          <cell r="T1560">
            <v>0</v>
          </cell>
          <cell r="U1560">
            <v>0</v>
          </cell>
          <cell r="V1560">
            <v>0</v>
          </cell>
          <cell r="W1560">
            <v>0</v>
          </cell>
        </row>
        <row r="1561">
          <cell r="O1561">
            <v>501600</v>
          </cell>
          <cell r="P1561">
            <v>0</v>
          </cell>
          <cell r="Q1561">
            <v>0</v>
          </cell>
          <cell r="R1561">
            <v>0</v>
          </cell>
          <cell r="S1561">
            <v>0</v>
          </cell>
          <cell r="T1561">
            <v>0</v>
          </cell>
          <cell r="U1561">
            <v>0</v>
          </cell>
          <cell r="V1561">
            <v>0</v>
          </cell>
          <cell r="W1561">
            <v>0</v>
          </cell>
        </row>
        <row r="1562">
          <cell r="H1562">
            <v>800062868</v>
          </cell>
          <cell r="I1562" t="str">
            <v>Devers: Install sps</v>
          </cell>
          <cell r="J1562">
            <v>40301</v>
          </cell>
          <cell r="K1562" t="str">
            <v>S.V. Murthy</v>
          </cell>
          <cell r="N1562">
            <v>100</v>
          </cell>
          <cell r="O1562">
            <v>0</v>
          </cell>
          <cell r="P1562">
            <v>0</v>
          </cell>
          <cell r="Q1562">
            <v>0</v>
          </cell>
          <cell r="R1562">
            <v>0</v>
          </cell>
          <cell r="S1562">
            <v>0</v>
          </cell>
          <cell r="T1562">
            <v>0</v>
          </cell>
          <cell r="U1562">
            <v>0</v>
          </cell>
          <cell r="V1562">
            <v>0</v>
          </cell>
          <cell r="W1562">
            <v>0</v>
          </cell>
        </row>
        <row r="1563">
          <cell r="H1563">
            <v>800062830</v>
          </cell>
          <cell r="I1563" t="str">
            <v>Julian Hinds sub:</v>
          </cell>
          <cell r="J1563">
            <v>40301</v>
          </cell>
          <cell r="K1563" t="str">
            <v>S.V. Murthy</v>
          </cell>
          <cell r="N1563">
            <v>100</v>
          </cell>
          <cell r="O1563">
            <v>16000000</v>
          </cell>
          <cell r="P1563">
            <v>11637567.498695999</v>
          </cell>
          <cell r="Q1563">
            <v>0</v>
          </cell>
          <cell r="R1563">
            <v>0</v>
          </cell>
          <cell r="S1563">
            <v>0</v>
          </cell>
          <cell r="T1563">
            <v>0</v>
          </cell>
          <cell r="U1563">
            <v>0</v>
          </cell>
          <cell r="V1563">
            <v>0</v>
          </cell>
          <cell r="W1563">
            <v>0</v>
          </cell>
        </row>
        <row r="1564">
          <cell r="I1564" t="str">
            <v>Julian Hinds Sub: Expand the substation to extend the Operating and Transfer Buses and install a new Bus Tie Position.  Install Special Protection Schemes SPS 102-103-104.</v>
          </cell>
          <cell r="J1564">
            <v>40299</v>
          </cell>
          <cell r="N1564">
            <v>100</v>
          </cell>
          <cell r="O1564">
            <v>0</v>
          </cell>
        </row>
        <row r="1565">
          <cell r="H1565" t="str">
            <v>800062510</v>
          </cell>
          <cell r="I1565" t="str">
            <v>Julian Hinds Mirage 230 kv upgrade:</v>
          </cell>
          <cell r="J1565">
            <v>40301</v>
          </cell>
          <cell r="K1565" t="str">
            <v>S.V. Murthy</v>
          </cell>
          <cell r="N1565">
            <v>100</v>
          </cell>
          <cell r="O1565">
            <v>0</v>
          </cell>
          <cell r="P1565">
            <v>0</v>
          </cell>
          <cell r="Q1565">
            <v>0</v>
          </cell>
          <cell r="R1565">
            <v>0</v>
          </cell>
          <cell r="S1565">
            <v>0</v>
          </cell>
          <cell r="T1565">
            <v>0</v>
          </cell>
          <cell r="U1565">
            <v>0</v>
          </cell>
          <cell r="V1565">
            <v>0</v>
          </cell>
          <cell r="W1565">
            <v>0</v>
          </cell>
        </row>
        <row r="1566">
          <cell r="H1566" t="str">
            <v>800063507</v>
          </cell>
          <cell r="I1566" t="str">
            <v>Mirage Sub</v>
          </cell>
          <cell r="J1566">
            <v>40301</v>
          </cell>
          <cell r="K1566" t="str">
            <v>S.V. Murthy</v>
          </cell>
          <cell r="N1566">
            <v>100</v>
          </cell>
          <cell r="O1566">
            <v>0</v>
          </cell>
          <cell r="P1566">
            <v>0</v>
          </cell>
          <cell r="Q1566">
            <v>0</v>
          </cell>
          <cell r="R1566">
            <v>0</v>
          </cell>
          <cell r="S1566">
            <v>0</v>
          </cell>
          <cell r="T1566">
            <v>0</v>
          </cell>
          <cell r="U1566">
            <v>0</v>
          </cell>
          <cell r="V1566">
            <v>0</v>
          </cell>
          <cell r="W1566">
            <v>0</v>
          </cell>
        </row>
        <row r="1567">
          <cell r="H1567">
            <v>800063784</v>
          </cell>
          <cell r="I1567" t="str">
            <v xml:space="preserve">Seagett Customer built 115 kv inter connect </v>
          </cell>
          <cell r="J1567">
            <v>40301</v>
          </cell>
          <cell r="K1567" t="str">
            <v>S.V. Murthy</v>
          </cell>
          <cell r="N1567">
            <v>100</v>
          </cell>
          <cell r="O1567">
            <v>0</v>
          </cell>
          <cell r="P1567">
            <v>0</v>
          </cell>
          <cell r="Q1567">
            <v>0</v>
          </cell>
          <cell r="R1567">
            <v>0</v>
          </cell>
          <cell r="S1567">
            <v>0</v>
          </cell>
          <cell r="T1567">
            <v>0</v>
          </cell>
          <cell r="U1567">
            <v>0</v>
          </cell>
          <cell r="V1567">
            <v>0</v>
          </cell>
          <cell r="W1567">
            <v>0</v>
          </cell>
        </row>
        <row r="1568">
          <cell r="O1568">
            <v>16000000</v>
          </cell>
          <cell r="P1568">
            <v>11637567.498695999</v>
          </cell>
          <cell r="Q1568">
            <v>0</v>
          </cell>
          <cell r="R1568">
            <v>0</v>
          </cell>
          <cell r="S1568">
            <v>0</v>
          </cell>
          <cell r="T1568">
            <v>0</v>
          </cell>
          <cell r="U1568">
            <v>0</v>
          </cell>
          <cell r="V1568">
            <v>0</v>
          </cell>
          <cell r="W1568">
            <v>0</v>
          </cell>
        </row>
        <row r="1569">
          <cell r="H1569">
            <v>800063784</v>
          </cell>
          <cell r="I1569" t="str">
            <v>Dagget Ridge Wind Farm</v>
          </cell>
          <cell r="J1569">
            <v>40279</v>
          </cell>
          <cell r="K1569" t="str">
            <v>S.V. Murthy</v>
          </cell>
          <cell r="N1569">
            <v>100</v>
          </cell>
          <cell r="O1569">
            <v>3000000</v>
          </cell>
          <cell r="P1569">
            <v>533200</v>
          </cell>
          <cell r="Q1569">
            <v>0</v>
          </cell>
          <cell r="R1569">
            <v>0</v>
          </cell>
          <cell r="S1569">
            <v>0</v>
          </cell>
          <cell r="T1569">
            <v>0</v>
          </cell>
          <cell r="U1569">
            <v>0</v>
          </cell>
          <cell r="V1569">
            <v>0</v>
          </cell>
          <cell r="W1569">
            <v>0</v>
          </cell>
        </row>
        <row r="1570">
          <cell r="H1570">
            <v>800063531</v>
          </cell>
          <cell r="I1570" t="str">
            <v>Remove three existing 115kV power fuses and install one 115kV circuit breaker.</v>
          </cell>
          <cell r="J1570">
            <v>41010</v>
          </cell>
          <cell r="O1570">
            <v>0</v>
          </cell>
        </row>
        <row r="1571">
          <cell r="H1571">
            <v>800063726</v>
          </cell>
          <cell r="I1571" t="str">
            <v>Remove six existing 115kV power fuses and install two 115kV circuit breakers.</v>
          </cell>
          <cell r="J1571">
            <v>41010</v>
          </cell>
          <cell r="O1571">
            <v>0</v>
          </cell>
        </row>
        <row r="1572">
          <cell r="H1572">
            <v>800063615</v>
          </cell>
          <cell r="I1572" t="str">
            <v>Upgrade line protection on the Black Mountain-Soport-Southcap-Southdown 115kV line position.</v>
          </cell>
          <cell r="J1572">
            <v>41010</v>
          </cell>
          <cell r="O1572">
            <v>0</v>
          </cell>
        </row>
        <row r="1573">
          <cell r="O1573">
            <v>3000000</v>
          </cell>
          <cell r="P1573">
            <v>533200</v>
          </cell>
          <cell r="Q1573">
            <v>0</v>
          </cell>
          <cell r="R1573">
            <v>0</v>
          </cell>
          <cell r="S1573">
            <v>0</v>
          </cell>
          <cell r="T1573">
            <v>0</v>
          </cell>
          <cell r="U1573">
            <v>0</v>
          </cell>
          <cell r="V1573">
            <v>0</v>
          </cell>
          <cell r="W1573">
            <v>0</v>
          </cell>
        </row>
        <row r="1574">
          <cell r="H1574">
            <v>800125713</v>
          </cell>
          <cell r="I1574" t="str">
            <v>Walnut Creek Energy Patk</v>
          </cell>
          <cell r="J1574">
            <v>40546</v>
          </cell>
          <cell r="K1574" t="str">
            <v>S.V. Murthy</v>
          </cell>
          <cell r="N1574">
            <v>100</v>
          </cell>
          <cell r="O1574">
            <v>1600000</v>
          </cell>
          <cell r="P1574">
            <v>4399916</v>
          </cell>
          <cell r="Q1574">
            <v>651369</v>
          </cell>
          <cell r="R1574">
            <v>0</v>
          </cell>
          <cell r="S1574">
            <v>0</v>
          </cell>
          <cell r="T1574">
            <v>0</v>
          </cell>
          <cell r="U1574">
            <v>0</v>
          </cell>
          <cell r="V1574">
            <v>0</v>
          </cell>
          <cell r="W1574">
            <v>0</v>
          </cell>
        </row>
        <row r="1575">
          <cell r="H1575" t="str">
            <v>800165698</v>
          </cell>
          <cell r="I1575" t="str">
            <v>Procure and construct a 0.4 circuit mile, 220 kV generation tie-line.  (Walnut Creek Energy Park Project)</v>
          </cell>
          <cell r="J1575">
            <v>40360</v>
          </cell>
          <cell r="N1575">
            <v>100</v>
          </cell>
          <cell r="O1575">
            <v>0</v>
          </cell>
        </row>
        <row r="1576">
          <cell r="H1576" t="str">
            <v>800145129</v>
          </cell>
          <cell r="I1576" t="str">
            <v>Convert overhead circuits Walnut-Basset-Proctor 66kV and Walnut-Hillgen-Industry-Mesa-Reno 66kV to underground circuits inside the Walnut Substation.  (Walnut Creek Energy Park Project)</v>
          </cell>
          <cell r="J1576">
            <v>40360</v>
          </cell>
          <cell r="N1576">
            <v>100</v>
          </cell>
          <cell r="O1576">
            <v>0</v>
          </cell>
        </row>
        <row r="1577">
          <cell r="O1577">
            <v>1600000</v>
          </cell>
          <cell r="P1577">
            <v>4399916</v>
          </cell>
          <cell r="Q1577">
            <v>651369</v>
          </cell>
          <cell r="R1577">
            <v>0</v>
          </cell>
          <cell r="S1577">
            <v>0</v>
          </cell>
          <cell r="T1577">
            <v>0</v>
          </cell>
          <cell r="U1577">
            <v>0</v>
          </cell>
          <cell r="V1577">
            <v>0</v>
          </cell>
          <cell r="W1577">
            <v>0</v>
          </cell>
        </row>
        <row r="1578">
          <cell r="H1578">
            <v>800132047</v>
          </cell>
          <cell r="I1578" t="str">
            <v>CPV Sentinel</v>
          </cell>
          <cell r="J1578">
            <v>40330</v>
          </cell>
          <cell r="K1578" t="str">
            <v>S.V. Murthy</v>
          </cell>
          <cell r="N1578">
            <v>100</v>
          </cell>
          <cell r="O1578">
            <v>6931000</v>
          </cell>
          <cell r="P1578">
            <v>976912.81203999999</v>
          </cell>
          <cell r="Q1578">
            <v>0</v>
          </cell>
          <cell r="R1578">
            <v>0</v>
          </cell>
          <cell r="S1578">
            <v>0</v>
          </cell>
          <cell r="T1578">
            <v>0</v>
          </cell>
          <cell r="U1578">
            <v>0</v>
          </cell>
          <cell r="V1578">
            <v>0</v>
          </cell>
          <cell r="W1578">
            <v>0</v>
          </cell>
        </row>
        <row r="1579">
          <cell r="O1579">
            <v>6931000</v>
          </cell>
          <cell r="P1579">
            <v>976912.81203999999</v>
          </cell>
          <cell r="Q1579">
            <v>0</v>
          </cell>
          <cell r="R1579">
            <v>0</v>
          </cell>
          <cell r="S1579">
            <v>0</v>
          </cell>
          <cell r="T1579">
            <v>0</v>
          </cell>
          <cell r="U1579">
            <v>0</v>
          </cell>
          <cell r="V1579">
            <v>0</v>
          </cell>
          <cell r="W1579">
            <v>0</v>
          </cell>
        </row>
        <row r="1580">
          <cell r="H1580">
            <v>800166723</v>
          </cell>
          <cell r="I1580" t="str">
            <v>Colton Substation: Install six (6) SEL-351 relays at Colton Substation, two SEL-351 relays on each of the three 66kV lines connected to the customer from Colton Substation (Colton-Hub, Colton-Century and Colton-Agua Mansa-Drews).  [Agua Mansa Project]</v>
          </cell>
          <cell r="J1580">
            <v>40025</v>
          </cell>
          <cell r="N1580">
            <v>0</v>
          </cell>
          <cell r="O1580">
            <v>7353000</v>
          </cell>
        </row>
        <row r="1581">
          <cell r="O1581">
            <v>7353000</v>
          </cell>
          <cell r="P1581">
            <v>0</v>
          </cell>
          <cell r="Q1581">
            <v>0</v>
          </cell>
          <cell r="R1581">
            <v>0</v>
          </cell>
          <cell r="S1581">
            <v>0</v>
          </cell>
          <cell r="T1581">
            <v>0</v>
          </cell>
          <cell r="U1581">
            <v>0</v>
          </cell>
          <cell r="V1581">
            <v>0</v>
          </cell>
          <cell r="W1581">
            <v>0</v>
          </cell>
        </row>
        <row r="1582">
          <cell r="H1582">
            <v>800174381</v>
          </cell>
          <cell r="I1582" t="str">
            <v>CSDLA Agoura</v>
          </cell>
          <cell r="J1582">
            <v>39995</v>
          </cell>
          <cell r="K1582" t="str">
            <v>S.V. Murthy</v>
          </cell>
          <cell r="N1582">
            <v>100</v>
          </cell>
          <cell r="O1582">
            <v>600000</v>
          </cell>
          <cell r="P1582">
            <v>0</v>
          </cell>
          <cell r="Q1582">
            <v>0</v>
          </cell>
          <cell r="R1582">
            <v>0</v>
          </cell>
          <cell r="S1582">
            <v>0</v>
          </cell>
          <cell r="T1582">
            <v>0</v>
          </cell>
          <cell r="U1582">
            <v>0</v>
          </cell>
          <cell r="V1582">
            <v>0</v>
          </cell>
          <cell r="W1582">
            <v>0</v>
          </cell>
        </row>
        <row r="1583">
          <cell r="I1583" t="str">
            <v>CSDLA Agoura: Install an RTU to monitor the 16kV line. One dedicated 3002-type voice-grade 4-wire PMS communications circuit is required from the RTU to SCE Moorpark Regional Control Center.</v>
          </cell>
          <cell r="J1583">
            <v>38961</v>
          </cell>
          <cell r="N1583">
            <v>100</v>
          </cell>
          <cell r="O1583">
            <v>0</v>
          </cell>
        </row>
        <row r="1584">
          <cell r="O1584">
            <v>600000</v>
          </cell>
          <cell r="P1584">
            <v>0</v>
          </cell>
          <cell r="Q1584">
            <v>0</v>
          </cell>
          <cell r="R1584">
            <v>0</v>
          </cell>
          <cell r="S1584">
            <v>0</v>
          </cell>
          <cell r="T1584">
            <v>0</v>
          </cell>
          <cell r="U1584">
            <v>0</v>
          </cell>
          <cell r="V1584">
            <v>0</v>
          </cell>
          <cell r="W1584">
            <v>0</v>
          </cell>
        </row>
        <row r="1585">
          <cell r="H1585">
            <v>800182725</v>
          </cell>
          <cell r="I1585" t="str">
            <v>Inland Energy-Victor 220kV Rural</v>
          </cell>
          <cell r="J1585">
            <v>40725</v>
          </cell>
          <cell r="K1585" t="str">
            <v>S.V. Murthy</v>
          </cell>
          <cell r="N1585">
            <v>100</v>
          </cell>
          <cell r="O1585">
            <v>140000</v>
          </cell>
          <cell r="P1585">
            <v>0</v>
          </cell>
          <cell r="Q1585">
            <v>0</v>
          </cell>
          <cell r="R1585">
            <v>0</v>
          </cell>
          <cell r="S1585">
            <v>0</v>
          </cell>
          <cell r="T1585">
            <v>0</v>
          </cell>
          <cell r="U1585">
            <v>0</v>
          </cell>
          <cell r="V1585">
            <v>0</v>
          </cell>
          <cell r="W1585">
            <v>0</v>
          </cell>
        </row>
        <row r="1586">
          <cell r="O1586">
            <v>140000</v>
          </cell>
          <cell r="P1586">
            <v>0</v>
          </cell>
          <cell r="Q1586">
            <v>0</v>
          </cell>
          <cell r="R1586">
            <v>0</v>
          </cell>
          <cell r="S1586">
            <v>0</v>
          </cell>
          <cell r="T1586">
            <v>0</v>
          </cell>
          <cell r="U1586">
            <v>0</v>
          </cell>
          <cell r="V1586">
            <v>0</v>
          </cell>
          <cell r="W1586">
            <v>0</v>
          </cell>
        </row>
        <row r="1587">
          <cell r="H1587" t="str">
            <v>800062621</v>
          </cell>
          <cell r="I1587" t="str">
            <v>EL SEGUNDO: WORK IN 220KV SWITCHRACK</v>
          </cell>
          <cell r="J1587">
            <v>40422</v>
          </cell>
          <cell r="K1587" t="str">
            <v>S.V. Murthy</v>
          </cell>
          <cell r="M1587">
            <v>100</v>
          </cell>
          <cell r="N1587">
            <v>100</v>
          </cell>
          <cell r="O1587">
            <v>300000</v>
          </cell>
          <cell r="P1587">
            <v>2100000</v>
          </cell>
          <cell r="Q1587">
            <v>1065893.23</v>
          </cell>
          <cell r="R1587">
            <v>0</v>
          </cell>
          <cell r="S1587">
            <v>0</v>
          </cell>
          <cell r="T1587">
            <v>0</v>
          </cell>
          <cell r="U1587">
            <v>0</v>
          </cell>
          <cell r="V1587">
            <v>0</v>
          </cell>
          <cell r="W1587">
            <v>0</v>
          </cell>
        </row>
        <row r="1588">
          <cell r="O1588">
            <v>300000</v>
          </cell>
          <cell r="P1588">
            <v>2100000</v>
          </cell>
          <cell r="Q1588">
            <v>1065893.23</v>
          </cell>
          <cell r="R1588">
            <v>0</v>
          </cell>
          <cell r="S1588">
            <v>0</v>
          </cell>
          <cell r="T1588">
            <v>0</v>
          </cell>
          <cell r="U1588">
            <v>0</v>
          </cell>
          <cell r="V1588">
            <v>0</v>
          </cell>
          <cell r="W1588">
            <v>0</v>
          </cell>
        </row>
        <row r="1589">
          <cell r="O1589">
            <v>55451600</v>
          </cell>
          <cell r="P1589">
            <v>100114399.221136</v>
          </cell>
          <cell r="Q1589">
            <v>90715607.429796174</v>
          </cell>
          <cell r="R1589">
            <v>228564600.33779579</v>
          </cell>
          <cell r="S1589">
            <v>214522387</v>
          </cell>
          <cell r="T1589">
            <v>1500000</v>
          </cell>
          <cell r="U1589">
            <v>0</v>
          </cell>
          <cell r="V1589">
            <v>0</v>
          </cell>
          <cell r="W1589">
            <v>0</v>
          </cell>
        </row>
        <row r="1591">
          <cell r="I1591" t="str">
            <v>VARIOUS: ENGINEER AND CONSTRUCT NEW INTERCONNECTION FACILITIES   FOR MERCHANT POWER PRODUCERS.</v>
          </cell>
          <cell r="J1591">
            <v>43447</v>
          </cell>
          <cell r="K1591" t="str">
            <v>S.V. Murthy</v>
          </cell>
          <cell r="M1591">
            <v>100</v>
          </cell>
          <cell r="N1591">
            <v>100</v>
          </cell>
          <cell r="O1591">
            <v>12104000</v>
          </cell>
          <cell r="P1591">
            <v>18174000</v>
          </cell>
          <cell r="Q1591">
            <v>900000</v>
          </cell>
          <cell r="R1591">
            <v>900000</v>
          </cell>
          <cell r="S1591">
            <v>1200000</v>
          </cell>
          <cell r="T1591">
            <v>1200000</v>
          </cell>
          <cell r="U1591">
            <v>1200000</v>
          </cell>
          <cell r="V1591">
            <v>1200000</v>
          </cell>
          <cell r="W1591">
            <v>1200000</v>
          </cell>
        </row>
        <row r="1592">
          <cell r="I1592" t="str">
            <v>IT Work Elements for Blanket PIN:  WDAT/TO/Gen-tie (Collectible) - TDBU</v>
          </cell>
          <cell r="J1592">
            <v>43100</v>
          </cell>
          <cell r="N1592">
            <v>100</v>
          </cell>
        </row>
        <row r="1593">
          <cell r="N1593">
            <v>100</v>
          </cell>
        </row>
        <row r="1594">
          <cell r="I1594" t="str">
            <v>VARIOUS: ENGINEER AND CONSTRUCT NEW INTERCONNECTION FACILITIES   FOR MERCHANT POWER PRODUCERS.</v>
          </cell>
          <cell r="J1594">
            <v>43447</v>
          </cell>
          <cell r="K1594" t="str">
            <v>S.V. Murthy</v>
          </cell>
          <cell r="M1594">
            <v>100</v>
          </cell>
          <cell r="N1594">
            <v>100</v>
          </cell>
          <cell r="O1594">
            <v>24925000</v>
          </cell>
          <cell r="P1594">
            <v>63119000</v>
          </cell>
          <cell r="Q1594">
            <v>21350000</v>
          </cell>
          <cell r="R1594">
            <v>1350000</v>
          </cell>
          <cell r="S1594">
            <v>1800000</v>
          </cell>
          <cell r="T1594">
            <v>1800000</v>
          </cell>
          <cell r="U1594">
            <v>1800000</v>
          </cell>
          <cell r="V1594">
            <v>1800000</v>
          </cell>
          <cell r="W1594">
            <v>1800000</v>
          </cell>
        </row>
        <row r="1595">
          <cell r="O1595">
            <v>37029000</v>
          </cell>
          <cell r="P1595">
            <v>81293000</v>
          </cell>
          <cell r="Q1595">
            <v>22250000</v>
          </cell>
          <cell r="R1595">
            <v>2250000</v>
          </cell>
          <cell r="S1595">
            <v>3000000</v>
          </cell>
          <cell r="T1595">
            <v>3000000</v>
          </cell>
          <cell r="U1595">
            <v>3000000</v>
          </cell>
          <cell r="V1595">
            <v>3000000</v>
          </cell>
          <cell r="W1595">
            <v>3000000</v>
          </cell>
        </row>
        <row r="1596">
          <cell r="H1596" t="str">
            <v>800062520</v>
          </cell>
          <cell r="I1596" t="str">
            <v>SAN BERNARDINO-VISTA 220KV TL UPGRADE</v>
          </cell>
          <cell r="J1596">
            <v>39965</v>
          </cell>
          <cell r="K1596" t="str">
            <v>S.V. Murthy</v>
          </cell>
          <cell r="M1596">
            <v>100</v>
          </cell>
          <cell r="N1596">
            <v>100</v>
          </cell>
          <cell r="O1596">
            <v>250000</v>
          </cell>
          <cell r="P1596">
            <v>7490021.5599999996</v>
          </cell>
          <cell r="Q1596">
            <v>2178312.2702640002</v>
          </cell>
          <cell r="R1596">
            <v>0</v>
          </cell>
          <cell r="S1596">
            <v>0</v>
          </cell>
          <cell r="T1596">
            <v>0</v>
          </cell>
          <cell r="U1596">
            <v>0</v>
          </cell>
          <cell r="V1596">
            <v>0</v>
          </cell>
          <cell r="W1596">
            <v>0</v>
          </cell>
        </row>
        <row r="1597">
          <cell r="I1597" t="str">
            <v>IT Work Element:  Mountainview Project - Additional 72MV</v>
          </cell>
          <cell r="J1597">
            <v>39965</v>
          </cell>
          <cell r="N1597">
            <v>100</v>
          </cell>
          <cell r="O1597">
            <v>0</v>
          </cell>
        </row>
        <row r="1598">
          <cell r="H1598" t="str">
            <v>800062833</v>
          </cell>
          <cell r="I1598" t="str">
            <v>VISTA SPS</v>
          </cell>
          <cell r="J1598">
            <v>39965</v>
          </cell>
          <cell r="K1598" t="str">
            <v>S.V. Murthy</v>
          </cell>
          <cell r="M1598">
            <v>100</v>
          </cell>
          <cell r="N1598">
            <v>100</v>
          </cell>
          <cell r="O1598">
            <v>0</v>
          </cell>
          <cell r="P1598">
            <v>0</v>
          </cell>
          <cell r="Q1598">
            <v>0</v>
          </cell>
          <cell r="R1598">
            <v>0</v>
          </cell>
          <cell r="S1598">
            <v>0</v>
          </cell>
          <cell r="T1598">
            <v>0</v>
          </cell>
          <cell r="U1598">
            <v>0</v>
          </cell>
          <cell r="V1598">
            <v>0</v>
          </cell>
          <cell r="W1598">
            <v>0</v>
          </cell>
        </row>
        <row r="1599">
          <cell r="H1599" t="str">
            <v>800062859</v>
          </cell>
          <cell r="I1599" t="str">
            <v>DEVERS REPLACE CB</v>
          </cell>
          <cell r="J1599">
            <v>39965</v>
          </cell>
          <cell r="K1599" t="str">
            <v>S.V. Murthy</v>
          </cell>
          <cell r="M1599">
            <v>100</v>
          </cell>
          <cell r="N1599">
            <v>100</v>
          </cell>
          <cell r="O1599">
            <v>0</v>
          </cell>
          <cell r="P1599">
            <v>0</v>
          </cell>
          <cell r="Q1599">
            <v>0</v>
          </cell>
          <cell r="R1599">
            <v>0</v>
          </cell>
          <cell r="S1599">
            <v>0</v>
          </cell>
          <cell r="T1599">
            <v>0</v>
          </cell>
          <cell r="U1599">
            <v>0</v>
          </cell>
          <cell r="V1599">
            <v>0</v>
          </cell>
          <cell r="W1599">
            <v>0</v>
          </cell>
        </row>
        <row r="1600">
          <cell r="H1600" t="str">
            <v>800062860</v>
          </cell>
          <cell r="I1600" t="str">
            <v>DEVERS WAVE TRAP</v>
          </cell>
          <cell r="J1600">
            <v>39965</v>
          </cell>
          <cell r="K1600" t="str">
            <v>S.V. Murthy</v>
          </cell>
          <cell r="M1600">
            <v>100</v>
          </cell>
          <cell r="N1600">
            <v>100</v>
          </cell>
          <cell r="O1600">
            <v>0</v>
          </cell>
          <cell r="P1600">
            <v>0</v>
          </cell>
          <cell r="Q1600">
            <v>0</v>
          </cell>
          <cell r="R1600">
            <v>0</v>
          </cell>
          <cell r="S1600">
            <v>0</v>
          </cell>
          <cell r="T1600">
            <v>0</v>
          </cell>
          <cell r="U1600">
            <v>0</v>
          </cell>
          <cell r="V1600">
            <v>0</v>
          </cell>
          <cell r="W1600">
            <v>0</v>
          </cell>
        </row>
        <row r="1601">
          <cell r="H1601" t="str">
            <v>800062861</v>
          </cell>
          <cell r="I1601" t="str">
            <v>DEVERS SPS</v>
          </cell>
          <cell r="J1601">
            <v>39965</v>
          </cell>
          <cell r="K1601" t="str">
            <v>S.V. Murthy</v>
          </cell>
          <cell r="M1601">
            <v>100</v>
          </cell>
          <cell r="N1601">
            <v>100</v>
          </cell>
          <cell r="O1601">
            <v>0</v>
          </cell>
          <cell r="P1601">
            <v>0</v>
          </cell>
          <cell r="Q1601">
            <v>0</v>
          </cell>
          <cell r="R1601">
            <v>0</v>
          </cell>
          <cell r="S1601">
            <v>0</v>
          </cell>
          <cell r="T1601">
            <v>0</v>
          </cell>
          <cell r="U1601">
            <v>0</v>
          </cell>
          <cell r="V1601">
            <v>0</v>
          </cell>
          <cell r="W1601">
            <v>0</v>
          </cell>
        </row>
        <row r="1602">
          <cell r="H1602" t="str">
            <v>800062882</v>
          </cell>
          <cell r="I1602" t="str">
            <v>MIRA LOMA SPS</v>
          </cell>
          <cell r="J1602">
            <v>39965</v>
          </cell>
          <cell r="K1602" t="str">
            <v>S.V. Murthy</v>
          </cell>
          <cell r="M1602">
            <v>100</v>
          </cell>
          <cell r="N1602">
            <v>100</v>
          </cell>
          <cell r="O1602">
            <v>0</v>
          </cell>
          <cell r="P1602">
            <v>0</v>
          </cell>
          <cell r="Q1602">
            <v>0</v>
          </cell>
          <cell r="R1602">
            <v>0</v>
          </cell>
          <cell r="S1602">
            <v>0</v>
          </cell>
          <cell r="T1602">
            <v>0</v>
          </cell>
          <cell r="U1602">
            <v>0</v>
          </cell>
          <cell r="V1602">
            <v>0</v>
          </cell>
          <cell r="W1602">
            <v>0</v>
          </cell>
        </row>
        <row r="1603">
          <cell r="H1603" t="str">
            <v>800062904</v>
          </cell>
          <cell r="I1603" t="str">
            <v>VALLEY SPS</v>
          </cell>
          <cell r="J1603">
            <v>39965</v>
          </cell>
          <cell r="K1603" t="str">
            <v>S.V. Murthy</v>
          </cell>
          <cell r="M1603">
            <v>100</v>
          </cell>
          <cell r="N1603">
            <v>100</v>
          </cell>
          <cell r="O1603">
            <v>0</v>
          </cell>
          <cell r="P1603">
            <v>0</v>
          </cell>
          <cell r="Q1603">
            <v>0</v>
          </cell>
          <cell r="R1603">
            <v>0</v>
          </cell>
          <cell r="S1603">
            <v>0</v>
          </cell>
          <cell r="T1603">
            <v>0</v>
          </cell>
          <cell r="U1603">
            <v>0</v>
          </cell>
          <cell r="V1603">
            <v>0</v>
          </cell>
          <cell r="W1603">
            <v>0</v>
          </cell>
        </row>
        <row r="1604">
          <cell r="H1604" t="str">
            <v>800062905</v>
          </cell>
          <cell r="I1604" t="str">
            <v>VALLEY WAVE TRAP</v>
          </cell>
          <cell r="J1604">
            <v>39965</v>
          </cell>
          <cell r="K1604" t="str">
            <v>S.V. Murthy</v>
          </cell>
          <cell r="M1604">
            <v>100</v>
          </cell>
          <cell r="N1604">
            <v>100</v>
          </cell>
          <cell r="O1604">
            <v>0</v>
          </cell>
          <cell r="P1604">
            <v>0</v>
          </cell>
          <cell r="Q1604">
            <v>0</v>
          </cell>
          <cell r="R1604">
            <v>0</v>
          </cell>
          <cell r="S1604">
            <v>0</v>
          </cell>
          <cell r="T1604">
            <v>0</v>
          </cell>
          <cell r="U1604">
            <v>0</v>
          </cell>
          <cell r="V1604">
            <v>0</v>
          </cell>
          <cell r="W1604">
            <v>0</v>
          </cell>
        </row>
        <row r="1605">
          <cell r="H1605" t="str">
            <v>800062906</v>
          </cell>
          <cell r="I1605" t="str">
            <v>VALLEY LINE DROP</v>
          </cell>
          <cell r="J1605">
            <v>39965</v>
          </cell>
          <cell r="K1605" t="str">
            <v>S.V. Murthy</v>
          </cell>
          <cell r="M1605">
            <v>100</v>
          </cell>
          <cell r="N1605">
            <v>100</v>
          </cell>
          <cell r="O1605">
            <v>0</v>
          </cell>
          <cell r="P1605">
            <v>0</v>
          </cell>
          <cell r="Q1605">
            <v>0</v>
          </cell>
          <cell r="R1605">
            <v>0</v>
          </cell>
          <cell r="S1605">
            <v>0</v>
          </cell>
          <cell r="T1605">
            <v>0</v>
          </cell>
          <cell r="U1605">
            <v>0</v>
          </cell>
          <cell r="V1605">
            <v>0</v>
          </cell>
          <cell r="W1605">
            <v>0</v>
          </cell>
        </row>
        <row r="1606">
          <cell r="H1606" t="str">
            <v>800063048</v>
          </cell>
          <cell r="I1606" t="str">
            <v>ETIWANDA GEN SWYD SPS</v>
          </cell>
          <cell r="J1606">
            <v>39965</v>
          </cell>
          <cell r="K1606" t="str">
            <v>S.V. Murthy</v>
          </cell>
          <cell r="M1606">
            <v>100</v>
          </cell>
          <cell r="N1606">
            <v>100</v>
          </cell>
          <cell r="O1606">
            <v>0</v>
          </cell>
          <cell r="P1606">
            <v>0</v>
          </cell>
          <cell r="Q1606">
            <v>0</v>
          </cell>
          <cell r="R1606">
            <v>0</v>
          </cell>
          <cell r="S1606">
            <v>0</v>
          </cell>
          <cell r="T1606">
            <v>0</v>
          </cell>
          <cell r="U1606">
            <v>0</v>
          </cell>
          <cell r="V1606">
            <v>0</v>
          </cell>
          <cell r="W1606">
            <v>0</v>
          </cell>
        </row>
        <row r="1607">
          <cell r="O1607">
            <v>250000</v>
          </cell>
          <cell r="P1607">
            <v>7490021.5599999996</v>
          </cell>
          <cell r="Q1607">
            <v>2178312.2702640002</v>
          </cell>
          <cell r="R1607">
            <v>0</v>
          </cell>
          <cell r="S1607">
            <v>0</v>
          </cell>
          <cell r="T1607">
            <v>0</v>
          </cell>
          <cell r="U1607">
            <v>0</v>
          </cell>
          <cell r="V1607">
            <v>0</v>
          </cell>
          <cell r="W1607">
            <v>0</v>
          </cell>
        </row>
        <row r="1608">
          <cell r="O1608">
            <v>37279000</v>
          </cell>
          <cell r="P1608">
            <v>88783021.560000002</v>
          </cell>
          <cell r="Q1608">
            <v>24428312.270264</v>
          </cell>
          <cell r="R1608">
            <v>2250000</v>
          </cell>
          <cell r="S1608">
            <v>3000000</v>
          </cell>
          <cell r="T1608">
            <v>3000000</v>
          </cell>
          <cell r="U1608">
            <v>3000000</v>
          </cell>
          <cell r="V1608">
            <v>3000000</v>
          </cell>
          <cell r="W1608">
            <v>3000000</v>
          </cell>
        </row>
        <row r="1609">
          <cell r="I1609" t="str">
            <v>Included with Blythe,Dagget Ridge,El Segundo,etc</v>
          </cell>
        </row>
        <row r="1610">
          <cell r="I1610" t="str">
            <v>VARIOUS SUBSTATIONS:  REPLACE RULE 20 B CIRCUIT BREAKERS</v>
          </cell>
          <cell r="J1610">
            <v>43465</v>
          </cell>
          <cell r="K1610" t="str">
            <v>S.V. Murthy</v>
          </cell>
          <cell r="M1610">
            <v>0</v>
          </cell>
          <cell r="N1610">
            <v>0</v>
          </cell>
          <cell r="O1610">
            <v>2470000</v>
          </cell>
          <cell r="P1610">
            <v>0</v>
          </cell>
          <cell r="Q1610">
            <v>0</v>
          </cell>
          <cell r="R1610">
            <v>0</v>
          </cell>
          <cell r="S1610">
            <v>0</v>
          </cell>
          <cell r="T1610">
            <v>0</v>
          </cell>
          <cell r="U1610">
            <v>0</v>
          </cell>
          <cell r="V1610">
            <v>0</v>
          </cell>
          <cell r="W1610">
            <v>0</v>
          </cell>
        </row>
        <row r="1611">
          <cell r="H1611">
            <v>800063587</v>
          </cell>
          <cell r="I1611" t="str">
            <v>CALECTRIC</v>
          </cell>
          <cell r="J1611">
            <v>39845</v>
          </cell>
          <cell r="K1611" t="str">
            <v>D. Arellanes</v>
          </cell>
          <cell r="N1611">
            <v>0</v>
          </cell>
          <cell r="O1611">
            <v>150000</v>
          </cell>
        </row>
        <row r="1612">
          <cell r="O1612">
            <v>2620000</v>
          </cell>
          <cell r="P1612">
            <v>0</v>
          </cell>
          <cell r="Q1612">
            <v>0</v>
          </cell>
          <cell r="R1612">
            <v>0</v>
          </cell>
          <cell r="S1612">
            <v>0</v>
          </cell>
          <cell r="T1612">
            <v>0</v>
          </cell>
          <cell r="U1612">
            <v>0</v>
          </cell>
          <cell r="V1612">
            <v>0</v>
          </cell>
          <cell r="W1612">
            <v>0</v>
          </cell>
        </row>
        <row r="1613">
          <cell r="O1613">
            <v>2470000</v>
          </cell>
          <cell r="P1613">
            <v>0</v>
          </cell>
          <cell r="Q1613">
            <v>0</v>
          </cell>
          <cell r="R1613">
            <v>0</v>
          </cell>
          <cell r="S1613">
            <v>0</v>
          </cell>
          <cell r="T1613">
            <v>0</v>
          </cell>
          <cell r="U1613">
            <v>0</v>
          </cell>
          <cell r="V1613">
            <v>0</v>
          </cell>
          <cell r="W1613">
            <v>0</v>
          </cell>
        </row>
        <row r="1614">
          <cell r="O1614">
            <v>95200600</v>
          </cell>
          <cell r="P1614">
            <v>188897420.78113601</v>
          </cell>
          <cell r="Q1614">
            <v>115143919.70006017</v>
          </cell>
          <cell r="R1614">
            <v>230814600.33779579</v>
          </cell>
          <cell r="S1614">
            <v>217522387</v>
          </cell>
          <cell r="T1614">
            <v>4500000</v>
          </cell>
          <cell r="U1614">
            <v>3000000</v>
          </cell>
          <cell r="V1614">
            <v>3000000</v>
          </cell>
          <cell r="W1614">
            <v>3000000</v>
          </cell>
        </row>
        <row r="1618">
          <cell r="I1618" t="str">
            <v>VARIOUS SUBSTATIONS; UPGRADE</v>
          </cell>
          <cell r="J1618">
            <v>41791</v>
          </cell>
          <cell r="K1618" t="str">
            <v>?</v>
          </cell>
          <cell r="M1618">
            <v>100</v>
          </cell>
          <cell r="N1618">
            <v>100</v>
          </cell>
          <cell r="O1618">
            <v>0</v>
          </cell>
          <cell r="P1618">
            <v>0</v>
          </cell>
          <cell r="Q1618">
            <v>0</v>
          </cell>
          <cell r="R1618">
            <v>0</v>
          </cell>
          <cell r="S1618">
            <v>50000000</v>
          </cell>
          <cell r="T1618">
            <v>50000000</v>
          </cell>
          <cell r="U1618">
            <v>0</v>
          </cell>
          <cell r="V1618">
            <v>0</v>
          </cell>
          <cell r="W1618">
            <v>0</v>
          </cell>
        </row>
        <row r="1619">
          <cell r="O1619">
            <v>0</v>
          </cell>
          <cell r="P1619">
            <v>0</v>
          </cell>
          <cell r="Q1619">
            <v>0</v>
          </cell>
          <cell r="R1619">
            <v>0</v>
          </cell>
          <cell r="S1619">
            <v>50000000</v>
          </cell>
          <cell r="T1619">
            <v>50000000</v>
          </cell>
          <cell r="U1619">
            <v>0</v>
          </cell>
          <cell r="V1619">
            <v>0</v>
          </cell>
          <cell r="W1619">
            <v>0</v>
          </cell>
        </row>
        <row r="1620">
          <cell r="I1620" t="str">
            <v>WESTERN ARIZONA SWITCHYARD:</v>
          </cell>
          <cell r="J1620">
            <v>40908</v>
          </cell>
          <cell r="K1620" t="str">
            <v>E. Trias</v>
          </cell>
          <cell r="M1620">
            <v>100</v>
          </cell>
          <cell r="N1620">
            <v>100</v>
          </cell>
          <cell r="O1620">
            <v>0</v>
          </cell>
          <cell r="P1620">
            <v>22470000</v>
          </cell>
          <cell r="Q1620">
            <v>24895000</v>
          </cell>
          <cell r="R1620">
            <v>0</v>
          </cell>
          <cell r="S1620">
            <v>0</v>
          </cell>
          <cell r="T1620">
            <v>0</v>
          </cell>
          <cell r="U1620">
            <v>0</v>
          </cell>
          <cell r="V1620">
            <v>0</v>
          </cell>
          <cell r="W1620">
            <v>0</v>
          </cell>
        </row>
        <row r="1621">
          <cell r="I1621" t="str">
            <v>VIEJO SUB SPS FOR THE LOSS OF DEV-VAL #1 AND DEV-VAL #2</v>
          </cell>
          <cell r="J1621">
            <v>40543</v>
          </cell>
          <cell r="K1621" t="str">
            <v>E. Trias</v>
          </cell>
          <cell r="M1621">
            <v>100</v>
          </cell>
          <cell r="N1621">
            <v>100</v>
          </cell>
          <cell r="O1621">
            <v>0</v>
          </cell>
          <cell r="P1621">
            <v>0</v>
          </cell>
          <cell r="Q1621">
            <v>0</v>
          </cell>
          <cell r="R1621">
            <v>0</v>
          </cell>
          <cell r="S1621">
            <v>0</v>
          </cell>
          <cell r="T1621">
            <v>0</v>
          </cell>
          <cell r="U1621">
            <v>0</v>
          </cell>
          <cell r="V1621">
            <v>0</v>
          </cell>
          <cell r="W1621">
            <v>0</v>
          </cell>
        </row>
        <row r="1622">
          <cell r="I1622" t="str">
            <v>DEVERS-VALLEY #1: RELOCATE T/L OFF OF MORONGO LAND</v>
          </cell>
          <cell r="J1622">
            <v>40543</v>
          </cell>
          <cell r="K1622" t="str">
            <v>E. Trias</v>
          </cell>
          <cell r="M1622">
            <v>100</v>
          </cell>
          <cell r="N1622">
            <v>100</v>
          </cell>
          <cell r="O1622">
            <v>0</v>
          </cell>
          <cell r="P1622">
            <v>4000000</v>
          </cell>
          <cell r="Q1622">
            <v>0</v>
          </cell>
          <cell r="R1622">
            <v>0</v>
          </cell>
          <cell r="S1622">
            <v>0</v>
          </cell>
          <cell r="T1622">
            <v>0</v>
          </cell>
          <cell r="U1622">
            <v>0</v>
          </cell>
          <cell r="V1622">
            <v>0</v>
          </cell>
          <cell r="W1622">
            <v>0</v>
          </cell>
        </row>
        <row r="1623">
          <cell r="I1623" t="str">
            <v>PADUA SUB SPS FOR THE LOSS OF DPV #1 AND DPV #2</v>
          </cell>
          <cell r="J1623">
            <v>40543</v>
          </cell>
          <cell r="K1623" t="str">
            <v>E. Trias</v>
          </cell>
          <cell r="M1623">
            <v>100</v>
          </cell>
          <cell r="N1623">
            <v>100</v>
          </cell>
          <cell r="O1623">
            <v>0</v>
          </cell>
          <cell r="P1623">
            <v>0</v>
          </cell>
          <cell r="Q1623">
            <v>0</v>
          </cell>
          <cell r="R1623">
            <v>0</v>
          </cell>
          <cell r="S1623">
            <v>0</v>
          </cell>
          <cell r="T1623">
            <v>0</v>
          </cell>
          <cell r="U1623">
            <v>0</v>
          </cell>
          <cell r="V1623">
            <v>0</v>
          </cell>
          <cell r="W1623">
            <v>0</v>
          </cell>
        </row>
        <row r="1624">
          <cell r="I1624" t="str">
            <v>HARQUAHALA -HASSYAMPA SCE SHARE</v>
          </cell>
          <cell r="J1624">
            <v>40178</v>
          </cell>
          <cell r="K1624" t="str">
            <v>E. Trias</v>
          </cell>
          <cell r="M1624">
            <v>100</v>
          </cell>
          <cell r="N1624">
            <v>100</v>
          </cell>
          <cell r="O1624">
            <v>0</v>
          </cell>
          <cell r="P1624">
            <v>8250000</v>
          </cell>
          <cell r="Q1624">
            <v>0</v>
          </cell>
          <cell r="R1624">
            <v>0</v>
          </cell>
          <cell r="S1624">
            <v>0</v>
          </cell>
          <cell r="T1624">
            <v>0</v>
          </cell>
          <cell r="U1624">
            <v>0</v>
          </cell>
          <cell r="V1624">
            <v>0</v>
          </cell>
          <cell r="W1624">
            <v>0</v>
          </cell>
        </row>
        <row r="1625">
          <cell r="I1625" t="str">
            <v>ARIZONA WEST-HARQUAHALA JUNCTION 500KV T/L: BUILD 70 MI. SINGLE CKT K500KV T/L W/2B-2156 ACSR COND (AZ)</v>
          </cell>
          <cell r="J1625">
            <v>40908</v>
          </cell>
          <cell r="K1625" t="str">
            <v>E. Trias</v>
          </cell>
          <cell r="M1625">
            <v>100</v>
          </cell>
          <cell r="N1625">
            <v>100</v>
          </cell>
          <cell r="O1625">
            <v>1500000</v>
          </cell>
          <cell r="P1625">
            <v>58850000</v>
          </cell>
          <cell r="Q1625">
            <v>47400000</v>
          </cell>
          <cell r="R1625">
            <v>0</v>
          </cell>
          <cell r="S1625">
            <v>0</v>
          </cell>
          <cell r="T1625">
            <v>0</v>
          </cell>
          <cell r="U1625">
            <v>0</v>
          </cell>
          <cell r="V1625">
            <v>0</v>
          </cell>
          <cell r="W1625">
            <v>0</v>
          </cell>
        </row>
        <row r="1626">
          <cell r="I1626" t="str">
            <v>SAN BERNARDINO SUB SPS FOR THE LOSS OF DEV-VAL #1 AND DEV-VAL #2</v>
          </cell>
          <cell r="J1626">
            <v>40543</v>
          </cell>
          <cell r="K1626" t="str">
            <v>E. Trias</v>
          </cell>
          <cell r="M1626">
            <v>100</v>
          </cell>
          <cell r="N1626">
            <v>100</v>
          </cell>
          <cell r="O1626">
            <v>0</v>
          </cell>
          <cell r="P1626">
            <v>0</v>
          </cell>
          <cell r="Q1626">
            <v>0</v>
          </cell>
          <cell r="R1626">
            <v>0</v>
          </cell>
          <cell r="S1626">
            <v>0</v>
          </cell>
          <cell r="T1626">
            <v>0</v>
          </cell>
          <cell r="U1626">
            <v>0</v>
          </cell>
          <cell r="V1626">
            <v>0</v>
          </cell>
          <cell r="W1626">
            <v>0</v>
          </cell>
        </row>
        <row r="1627">
          <cell r="I1627" t="str">
            <v>HARQUAHALA JUNCTION SWYD SCE SHARE</v>
          </cell>
          <cell r="J1627">
            <v>40178</v>
          </cell>
          <cell r="K1627" t="str">
            <v>E. Trias</v>
          </cell>
          <cell r="M1627">
            <v>100</v>
          </cell>
          <cell r="N1627">
            <v>100</v>
          </cell>
          <cell r="O1627">
            <v>0</v>
          </cell>
          <cell r="P1627">
            <v>14549000</v>
          </cell>
          <cell r="Q1627">
            <v>0</v>
          </cell>
          <cell r="R1627">
            <v>0</v>
          </cell>
          <cell r="S1627">
            <v>0</v>
          </cell>
          <cell r="T1627">
            <v>0</v>
          </cell>
          <cell r="U1627">
            <v>0</v>
          </cell>
          <cell r="V1627">
            <v>0</v>
          </cell>
          <cell r="W1627">
            <v>0</v>
          </cell>
        </row>
        <row r="1628">
          <cell r="I1628" t="str">
            <v>JOHANNA SUB SPS FOR THE LOSS OF DPV #1 AND DPV #2</v>
          </cell>
          <cell r="J1628">
            <v>40543</v>
          </cell>
          <cell r="K1628" t="str">
            <v>E. Trias</v>
          </cell>
          <cell r="M1628">
            <v>100</v>
          </cell>
          <cell r="N1628">
            <v>100</v>
          </cell>
          <cell r="O1628">
            <v>0</v>
          </cell>
          <cell r="P1628">
            <v>0</v>
          </cell>
          <cell r="Q1628">
            <v>0</v>
          </cell>
          <cell r="R1628">
            <v>0</v>
          </cell>
          <cell r="S1628">
            <v>0</v>
          </cell>
          <cell r="T1628">
            <v>0</v>
          </cell>
          <cell r="U1628">
            <v>0</v>
          </cell>
          <cell r="V1628">
            <v>0</v>
          </cell>
          <cell r="W1628">
            <v>0</v>
          </cell>
        </row>
        <row r="1629">
          <cell r="I1629" t="str">
            <v>SAN BERNARDINO SUB SPS FOR THE LOSS OF DPV #1 AND DPV #2</v>
          </cell>
          <cell r="J1629">
            <v>40543</v>
          </cell>
          <cell r="K1629" t="str">
            <v>E. Trias</v>
          </cell>
          <cell r="M1629">
            <v>100</v>
          </cell>
          <cell r="N1629">
            <v>100</v>
          </cell>
          <cell r="O1629">
            <v>0</v>
          </cell>
          <cell r="P1629">
            <v>0</v>
          </cell>
          <cell r="Q1629">
            <v>0</v>
          </cell>
          <cell r="R1629">
            <v>0</v>
          </cell>
          <cell r="S1629">
            <v>0</v>
          </cell>
          <cell r="T1629">
            <v>0</v>
          </cell>
          <cell r="U1629">
            <v>0</v>
          </cell>
          <cell r="V1629">
            <v>0</v>
          </cell>
          <cell r="W1629">
            <v>0</v>
          </cell>
        </row>
        <row r="1630">
          <cell r="I1630" t="str">
            <v>WALNUT SUB SPS FOR THE LOSS OF DPV #1 AND DPV #2</v>
          </cell>
          <cell r="J1630">
            <v>40543</v>
          </cell>
          <cell r="K1630" t="str">
            <v>E. Trias</v>
          </cell>
          <cell r="M1630">
            <v>100</v>
          </cell>
          <cell r="N1630">
            <v>100</v>
          </cell>
          <cell r="O1630">
            <v>0</v>
          </cell>
          <cell r="P1630">
            <v>0</v>
          </cell>
          <cell r="Q1630">
            <v>0</v>
          </cell>
          <cell r="R1630">
            <v>0</v>
          </cell>
          <cell r="S1630">
            <v>0</v>
          </cell>
          <cell r="T1630">
            <v>0</v>
          </cell>
          <cell r="U1630">
            <v>0</v>
          </cell>
          <cell r="V1630">
            <v>0</v>
          </cell>
          <cell r="W1630">
            <v>0</v>
          </cell>
        </row>
        <row r="1631">
          <cell r="I1631" t="str">
            <v>HARQUAHALA JCT LINE REACTOR</v>
          </cell>
          <cell r="J1631">
            <v>40543</v>
          </cell>
          <cell r="K1631" t="str">
            <v>E. Trias</v>
          </cell>
          <cell r="M1631">
            <v>100</v>
          </cell>
          <cell r="N1631">
            <v>100</v>
          </cell>
          <cell r="O1631">
            <v>490000</v>
          </cell>
          <cell r="P1631">
            <v>1580000</v>
          </cell>
          <cell r="Q1631">
            <v>8280000</v>
          </cell>
          <cell r="R1631">
            <v>0</v>
          </cell>
          <cell r="S1631">
            <v>0</v>
          </cell>
          <cell r="T1631">
            <v>0</v>
          </cell>
          <cell r="U1631">
            <v>0</v>
          </cell>
          <cell r="V1631">
            <v>0</v>
          </cell>
          <cell r="W1631">
            <v>0</v>
          </cell>
        </row>
        <row r="1632">
          <cell r="I1632" t="str">
            <v>VILLA PARK SUB SPS FOR THE LOSS OF DPV #1 AND DPV #2</v>
          </cell>
          <cell r="J1632">
            <v>40543</v>
          </cell>
          <cell r="K1632" t="str">
            <v>E. Trias</v>
          </cell>
          <cell r="M1632">
            <v>100</v>
          </cell>
          <cell r="N1632">
            <v>100</v>
          </cell>
          <cell r="O1632">
            <v>0</v>
          </cell>
          <cell r="P1632">
            <v>0</v>
          </cell>
          <cell r="Q1632">
            <v>0</v>
          </cell>
          <cell r="R1632">
            <v>0</v>
          </cell>
          <cell r="S1632">
            <v>0</v>
          </cell>
          <cell r="T1632">
            <v>0</v>
          </cell>
          <cell r="U1632">
            <v>0</v>
          </cell>
          <cell r="V1632">
            <v>0</v>
          </cell>
          <cell r="W1632">
            <v>0</v>
          </cell>
        </row>
        <row r="1633">
          <cell r="I1633" t="str">
            <v>ELLIS SUB SPS FOR THE LOSS OF DPV #1 AND DPV #2</v>
          </cell>
          <cell r="J1633">
            <v>40543</v>
          </cell>
          <cell r="K1633" t="str">
            <v>E. Trias</v>
          </cell>
          <cell r="M1633">
            <v>100</v>
          </cell>
          <cell r="N1633">
            <v>100</v>
          </cell>
          <cell r="O1633">
            <v>0</v>
          </cell>
          <cell r="P1633">
            <v>0</v>
          </cell>
          <cell r="Q1633">
            <v>0</v>
          </cell>
          <cell r="R1633">
            <v>0</v>
          </cell>
          <cell r="S1633">
            <v>0</v>
          </cell>
          <cell r="T1633">
            <v>0</v>
          </cell>
          <cell r="U1633">
            <v>0</v>
          </cell>
          <cell r="V1633">
            <v>0</v>
          </cell>
          <cell r="W1633">
            <v>0</v>
          </cell>
        </row>
        <row r="1634">
          <cell r="I1634" t="str">
            <v>ELLIS SUB SPS FOR THE LOSS OF DEV-VAL #1 AND DEV-VAL #2</v>
          </cell>
          <cell r="J1634">
            <v>40543</v>
          </cell>
          <cell r="K1634" t="str">
            <v>E. Trias</v>
          </cell>
          <cell r="M1634">
            <v>100</v>
          </cell>
          <cell r="N1634">
            <v>100</v>
          </cell>
          <cell r="O1634">
            <v>0</v>
          </cell>
          <cell r="P1634">
            <v>0</v>
          </cell>
          <cell r="Q1634">
            <v>0</v>
          </cell>
          <cell r="R1634">
            <v>0</v>
          </cell>
          <cell r="S1634">
            <v>0</v>
          </cell>
          <cell r="T1634">
            <v>0</v>
          </cell>
          <cell r="U1634">
            <v>0</v>
          </cell>
          <cell r="V1634">
            <v>0</v>
          </cell>
          <cell r="W1634">
            <v>0</v>
          </cell>
        </row>
        <row r="1635">
          <cell r="I1635" t="str">
            <v>HARQUAHALA 500KV: PURCHASE THE ENTIRE HARQUAHALA 500KV SWITCHYARD.</v>
          </cell>
          <cell r="J1635">
            <v>40178</v>
          </cell>
          <cell r="K1635" t="str">
            <v>E. Trias</v>
          </cell>
          <cell r="M1635">
            <v>100</v>
          </cell>
          <cell r="N1635">
            <v>100</v>
          </cell>
          <cell r="O1635">
            <v>0</v>
          </cell>
          <cell r="P1635">
            <v>0</v>
          </cell>
          <cell r="Q1635">
            <v>0</v>
          </cell>
          <cell r="R1635">
            <v>0</v>
          </cell>
          <cell r="S1635">
            <v>0</v>
          </cell>
          <cell r="T1635">
            <v>0</v>
          </cell>
          <cell r="U1635">
            <v>0</v>
          </cell>
          <cell r="V1635">
            <v>0</v>
          </cell>
          <cell r="W1635">
            <v>0</v>
          </cell>
        </row>
        <row r="1636">
          <cell r="I1636" t="str">
            <v>SPS FOR THE LOSS OF DEVERS-VALLEY #1 &amp; #2</v>
          </cell>
          <cell r="J1636">
            <v>40543</v>
          </cell>
          <cell r="K1636" t="str">
            <v>E. Trias</v>
          </cell>
          <cell r="M1636">
            <v>100</v>
          </cell>
          <cell r="N1636">
            <v>100</v>
          </cell>
          <cell r="O1636">
            <v>350000</v>
          </cell>
          <cell r="P1636">
            <v>4470000</v>
          </cell>
          <cell r="Q1636">
            <v>2830000</v>
          </cell>
          <cell r="R1636">
            <v>0</v>
          </cell>
          <cell r="S1636">
            <v>0</v>
          </cell>
          <cell r="T1636">
            <v>0</v>
          </cell>
          <cell r="U1636">
            <v>0</v>
          </cell>
          <cell r="V1636">
            <v>0</v>
          </cell>
          <cell r="W1636">
            <v>0</v>
          </cell>
        </row>
        <row r="1637">
          <cell r="I1637" t="str">
            <v>MIDPOINT (COLORADO RIVER) STATION (BUDGET TO BE CARRIED UNDER W-DAT CUSTOMER FUNDED PIN #4791)</v>
          </cell>
          <cell r="J1637">
            <v>40908</v>
          </cell>
          <cell r="K1637" t="str">
            <v>E. Trias</v>
          </cell>
          <cell r="M1637">
            <v>100</v>
          </cell>
          <cell r="N1637">
            <v>100</v>
          </cell>
          <cell r="O1637">
            <v>1000000</v>
          </cell>
          <cell r="P1637">
            <v>42800000</v>
          </cell>
          <cell r="Q1637">
            <v>30500000</v>
          </cell>
          <cell r="R1637">
            <v>0</v>
          </cell>
          <cell r="S1637">
            <v>0</v>
          </cell>
          <cell r="T1637">
            <v>0</v>
          </cell>
          <cell r="U1637">
            <v>0</v>
          </cell>
          <cell r="V1637">
            <v>0</v>
          </cell>
          <cell r="W1637">
            <v>0</v>
          </cell>
        </row>
        <row r="1638">
          <cell r="I1638" t="str">
            <v>VISTA SUB SPS FOR THE LOSS OF DEV-VAL #1 AND DEV-VAL #2</v>
          </cell>
          <cell r="J1638">
            <v>40543</v>
          </cell>
          <cell r="K1638" t="str">
            <v>E. Trias</v>
          </cell>
          <cell r="M1638">
            <v>100</v>
          </cell>
          <cell r="N1638">
            <v>100</v>
          </cell>
          <cell r="O1638">
            <v>0</v>
          </cell>
          <cell r="P1638">
            <v>0</v>
          </cell>
          <cell r="Q1638">
            <v>0</v>
          </cell>
          <cell r="R1638">
            <v>0</v>
          </cell>
          <cell r="S1638">
            <v>0</v>
          </cell>
          <cell r="T1638">
            <v>0</v>
          </cell>
          <cell r="U1638">
            <v>0</v>
          </cell>
          <cell r="V1638">
            <v>0</v>
          </cell>
          <cell r="W1638">
            <v>0</v>
          </cell>
        </row>
        <row r="1639">
          <cell r="I1639" t="str">
            <v>VISTA SUB SPS FOR THE LOSS OF DPV #1 AND DPV #2</v>
          </cell>
          <cell r="J1639">
            <v>40543</v>
          </cell>
          <cell r="K1639" t="str">
            <v>E. Trias</v>
          </cell>
          <cell r="M1639">
            <v>100</v>
          </cell>
          <cell r="N1639">
            <v>100</v>
          </cell>
          <cell r="O1639">
            <v>0</v>
          </cell>
          <cell r="P1639">
            <v>0</v>
          </cell>
          <cell r="Q1639">
            <v>0</v>
          </cell>
          <cell r="R1639">
            <v>0</v>
          </cell>
          <cell r="S1639">
            <v>0</v>
          </cell>
          <cell r="T1639">
            <v>0</v>
          </cell>
          <cell r="U1639">
            <v>0</v>
          </cell>
          <cell r="V1639">
            <v>0</v>
          </cell>
          <cell r="W1639">
            <v>0</v>
          </cell>
        </row>
        <row r="1640">
          <cell r="I1640" t="str">
            <v>WALNUT SUB SPS FOR THE LOSS OF DEV-VAL #1 AND DEV-VAL #2</v>
          </cell>
          <cell r="J1640">
            <v>40543</v>
          </cell>
          <cell r="K1640" t="str">
            <v>E. Trias</v>
          </cell>
          <cell r="M1640">
            <v>100</v>
          </cell>
          <cell r="N1640">
            <v>100</v>
          </cell>
          <cell r="O1640">
            <v>0</v>
          </cell>
          <cell r="P1640">
            <v>0</v>
          </cell>
          <cell r="Q1640">
            <v>0</v>
          </cell>
          <cell r="R1640">
            <v>0</v>
          </cell>
          <cell r="S1640">
            <v>0</v>
          </cell>
          <cell r="T1640">
            <v>0</v>
          </cell>
          <cell r="U1640">
            <v>0</v>
          </cell>
          <cell r="V1640">
            <v>0</v>
          </cell>
          <cell r="W1640">
            <v>0</v>
          </cell>
        </row>
        <row r="1641">
          <cell r="I1641" t="str">
            <v>PADUA SUB SPS FOR THE LOSS OF DEV-VAL #1 AND DEV-VAL #2</v>
          </cell>
          <cell r="J1641">
            <v>40543</v>
          </cell>
          <cell r="K1641" t="str">
            <v>E. Trias</v>
          </cell>
          <cell r="M1641">
            <v>100</v>
          </cell>
          <cell r="N1641">
            <v>100</v>
          </cell>
          <cell r="O1641">
            <v>0</v>
          </cell>
          <cell r="P1641">
            <v>0</v>
          </cell>
          <cell r="Q1641">
            <v>0</v>
          </cell>
          <cell r="R1641">
            <v>0</v>
          </cell>
          <cell r="S1641">
            <v>0</v>
          </cell>
          <cell r="T1641">
            <v>0</v>
          </cell>
          <cell r="U1641">
            <v>0</v>
          </cell>
          <cell r="V1641">
            <v>0</v>
          </cell>
          <cell r="W1641">
            <v>0</v>
          </cell>
        </row>
        <row r="1642">
          <cell r="I1642" t="str">
            <v>VIEJO SUB SPS FOR THE LOSS OF DPV #1 AND DPV #2</v>
          </cell>
          <cell r="J1642">
            <v>40543</v>
          </cell>
          <cell r="K1642" t="str">
            <v>E. Trias</v>
          </cell>
          <cell r="M1642">
            <v>100</v>
          </cell>
          <cell r="N1642">
            <v>100</v>
          </cell>
          <cell r="O1642">
            <v>0</v>
          </cell>
          <cell r="P1642">
            <v>0</v>
          </cell>
          <cell r="Q1642">
            <v>0</v>
          </cell>
          <cell r="R1642">
            <v>0</v>
          </cell>
          <cell r="S1642">
            <v>0</v>
          </cell>
          <cell r="T1642">
            <v>0</v>
          </cell>
          <cell r="U1642">
            <v>0</v>
          </cell>
          <cell r="V1642">
            <v>0</v>
          </cell>
          <cell r="W1642">
            <v>0</v>
          </cell>
        </row>
        <row r="1643">
          <cell r="I1643" t="str">
            <v>Loop DPV#1 into Colorado river Switchyard</v>
          </cell>
          <cell r="K1643" t="str">
            <v>E. Trias</v>
          </cell>
          <cell r="N1643">
            <v>100</v>
          </cell>
          <cell r="O1643">
            <v>0</v>
          </cell>
          <cell r="Q1643">
            <v>3700000</v>
          </cell>
        </row>
        <row r="1644">
          <cell r="I1644" t="str">
            <v>MID-POINT SWITCHYARD: Construct a 500kV switchyard with 4 500kV pos to terminate DPV #1 500kV TL and Devers-Junction Swyd 500kV TL.  Grade and install ground grid.  AC paving for ultimate site 1,900ft X 1,000ft with chain link perimeter fence</v>
          </cell>
          <cell r="K1644" t="str">
            <v>E. Trias</v>
          </cell>
          <cell r="N1644">
            <v>100</v>
          </cell>
          <cell r="O1644">
            <v>0</v>
          </cell>
        </row>
        <row r="1645">
          <cell r="I1645" t="str">
            <v>Transmission Line: Loop DPV #1 500kV and Devers-Junction Swyd 500kV TLs into Mid-pt Swyd with 4 single circuit lattice and 2 double circuit lattice toweres.</v>
          </cell>
          <cell r="K1645" t="str">
            <v>E. Trias</v>
          </cell>
          <cell r="N1645">
            <v>100</v>
          </cell>
          <cell r="O1645">
            <v>0</v>
          </cell>
          <cell r="Q1645">
            <v>3700000</v>
          </cell>
        </row>
        <row r="1646">
          <cell r="I1646" t="str">
            <v>Mitigation</v>
          </cell>
          <cell r="J1646">
            <v>41244</v>
          </cell>
          <cell r="K1646" t="str">
            <v>E. Trias</v>
          </cell>
          <cell r="N1646">
            <v>100</v>
          </cell>
          <cell r="O1646">
            <v>0</v>
          </cell>
          <cell r="Q1646">
            <v>1000000</v>
          </cell>
        </row>
        <row r="1647">
          <cell r="I1647" t="str">
            <v>Access Road:  Construct a mile 20ft wide road with AC to Mid-Pt Swyd (SCE site)</v>
          </cell>
          <cell r="K1647" t="str">
            <v>E. Trias</v>
          </cell>
          <cell r="N1647">
            <v>100</v>
          </cell>
          <cell r="O1647">
            <v>0</v>
          </cell>
        </row>
        <row r="1648">
          <cell r="I1648" t="str">
            <v>Distribution Line: Provide a mile of distribution circuit into Mid-Pt Swyd for Station Light and Power.</v>
          </cell>
          <cell r="K1648" t="str">
            <v>E. Trias</v>
          </cell>
          <cell r="N1648">
            <v>100</v>
          </cell>
          <cell r="O1648">
            <v>0</v>
          </cell>
        </row>
        <row r="1649">
          <cell r="I1649" t="str">
            <v>JOHANNA SUB SPS FOR THE LOSS OF DEV-VAL #1 AND DEV-VAL #2</v>
          </cell>
          <cell r="J1649">
            <v>40543</v>
          </cell>
          <cell r="K1649" t="str">
            <v>E. Trias</v>
          </cell>
          <cell r="M1649">
            <v>100</v>
          </cell>
          <cell r="N1649">
            <v>100</v>
          </cell>
          <cell r="O1649">
            <v>0</v>
          </cell>
          <cell r="P1649">
            <v>0</v>
          </cell>
          <cell r="Q1649">
            <v>0</v>
          </cell>
          <cell r="R1649">
            <v>0</v>
          </cell>
          <cell r="S1649">
            <v>0</v>
          </cell>
          <cell r="T1649">
            <v>0</v>
          </cell>
          <cell r="U1649">
            <v>0</v>
          </cell>
          <cell r="V1649">
            <v>0</v>
          </cell>
          <cell r="W1649">
            <v>0</v>
          </cell>
        </row>
        <row r="1650">
          <cell r="H1650" t="str">
            <v>800062522</v>
          </cell>
          <cell r="I1650" t="str">
            <v>PRELIMINARY ENGINEERING:</v>
          </cell>
          <cell r="J1650">
            <v>40178</v>
          </cell>
          <cell r="K1650" t="str">
            <v>E. Trias</v>
          </cell>
          <cell r="M1650">
            <v>100</v>
          </cell>
          <cell r="N1650">
            <v>100</v>
          </cell>
          <cell r="O1650">
            <v>3071000</v>
          </cell>
          <cell r="P1650">
            <v>0</v>
          </cell>
          <cell r="Q1650">
            <v>0</v>
          </cell>
          <cell r="R1650">
            <v>0</v>
          </cell>
          <cell r="S1650">
            <v>0</v>
          </cell>
          <cell r="T1650">
            <v>0</v>
          </cell>
          <cell r="U1650">
            <v>0</v>
          </cell>
          <cell r="V1650">
            <v>0</v>
          </cell>
          <cell r="W1650">
            <v>0</v>
          </cell>
        </row>
        <row r="1651">
          <cell r="H1651" t="str">
            <v>800062494</v>
          </cell>
          <cell r="I1651" t="str">
            <v>DEVERS-PALO VERDE NO. 2 500KV T/L: BUILD 125.4 MI SGL CKT   500KV T/L W/2B-2156 ACSR COND.(CA)</v>
          </cell>
          <cell r="J1651">
            <v>40543</v>
          </cell>
          <cell r="K1651" t="str">
            <v>E. Trias</v>
          </cell>
          <cell r="M1651">
            <v>100</v>
          </cell>
          <cell r="N1651">
            <v>100</v>
          </cell>
          <cell r="O1651">
            <v>2059000</v>
          </cell>
          <cell r="P1651">
            <v>107000000</v>
          </cell>
          <cell r="Q1651">
            <v>88900000</v>
          </cell>
          <cell r="R1651">
            <v>0</v>
          </cell>
          <cell r="S1651">
            <v>0</v>
          </cell>
          <cell r="T1651">
            <v>0</v>
          </cell>
          <cell r="U1651">
            <v>0</v>
          </cell>
          <cell r="V1651">
            <v>0</v>
          </cell>
          <cell r="W1651">
            <v>0</v>
          </cell>
        </row>
        <row r="1652">
          <cell r="H1652" t="str">
            <v>800062525</v>
          </cell>
          <cell r="I1652" t="str">
            <v>DEVERS-ARIZONA WEST 500KV T/L: BUILD 30 MI. SINGLE CKT K500KV T/L W/2B-2156 ACSR COND (AZ) (AKA 30% FROM MIKE MARTIN)</v>
          </cell>
          <cell r="J1652">
            <v>40908</v>
          </cell>
          <cell r="K1652" t="str">
            <v>E. Trias</v>
          </cell>
          <cell r="M1652">
            <v>100</v>
          </cell>
          <cell r="N1652">
            <v>100</v>
          </cell>
          <cell r="O1652">
            <v>1000000</v>
          </cell>
          <cell r="P1652">
            <v>26750000</v>
          </cell>
          <cell r="Q1652">
            <v>23700000</v>
          </cell>
          <cell r="R1652">
            <v>0</v>
          </cell>
          <cell r="S1652">
            <v>0</v>
          </cell>
          <cell r="T1652">
            <v>0</v>
          </cell>
          <cell r="U1652">
            <v>0</v>
          </cell>
          <cell r="V1652">
            <v>0</v>
          </cell>
          <cell r="W1652">
            <v>0</v>
          </cell>
        </row>
        <row r="1653">
          <cell r="H1653" t="str">
            <v>800062527</v>
          </cell>
          <cell r="I1653" t="str">
            <v>DEVERS-VALLEY 500KV #2 TL</v>
          </cell>
          <cell r="J1653">
            <v>40543</v>
          </cell>
          <cell r="K1653" t="str">
            <v>E. Trias</v>
          </cell>
          <cell r="M1653">
            <v>100</v>
          </cell>
          <cell r="N1653">
            <v>100</v>
          </cell>
          <cell r="O1653">
            <v>2700000</v>
          </cell>
          <cell r="P1653">
            <v>69600000</v>
          </cell>
          <cell r="Q1653">
            <v>47400000</v>
          </cell>
          <cell r="R1653">
            <v>0</v>
          </cell>
          <cell r="S1653">
            <v>0</v>
          </cell>
          <cell r="T1653">
            <v>0</v>
          </cell>
          <cell r="U1653">
            <v>0</v>
          </cell>
          <cell r="V1653">
            <v>0</v>
          </cell>
          <cell r="W1653">
            <v>0</v>
          </cell>
        </row>
        <row r="1654">
          <cell r="I1654" t="str">
            <v>MCCULLOUGH REPLACE CB SCE SHARE OF 1.04% OF COST</v>
          </cell>
          <cell r="J1654">
            <v>40543</v>
          </cell>
          <cell r="K1654" t="str">
            <v>E. Trias</v>
          </cell>
          <cell r="M1654">
            <v>100</v>
          </cell>
          <cell r="N1654">
            <v>100</v>
          </cell>
          <cell r="O1654">
            <v>0</v>
          </cell>
          <cell r="P1654">
            <v>210000</v>
          </cell>
          <cell r="Q1654">
            <v>0</v>
          </cell>
          <cell r="R1654">
            <v>0</v>
          </cell>
          <cell r="S1654">
            <v>0</v>
          </cell>
          <cell r="T1654">
            <v>0</v>
          </cell>
          <cell r="U1654">
            <v>0</v>
          </cell>
          <cell r="V1654">
            <v>0</v>
          </cell>
          <cell r="W1654">
            <v>0</v>
          </cell>
        </row>
        <row r="1655">
          <cell r="I1655" t="str">
            <v>SPS: TO TRIP GEN. IN ARIZONA (25% HIGHER THAN 1020MW)</v>
          </cell>
          <cell r="J1655">
            <v>40178</v>
          </cell>
          <cell r="K1655" t="str">
            <v>E. Trias</v>
          </cell>
          <cell r="M1655">
            <v>100</v>
          </cell>
          <cell r="N1655">
            <v>100</v>
          </cell>
          <cell r="O1655">
            <v>360000</v>
          </cell>
          <cell r="P1655">
            <v>2160000</v>
          </cell>
          <cell r="Q1655">
            <v>2460000</v>
          </cell>
          <cell r="R1655">
            <v>0</v>
          </cell>
          <cell r="S1655">
            <v>0</v>
          </cell>
          <cell r="T1655">
            <v>0</v>
          </cell>
          <cell r="U1655">
            <v>0</v>
          </cell>
          <cell r="V1655">
            <v>0</v>
          </cell>
          <cell r="W1655">
            <v>0</v>
          </cell>
        </row>
        <row r="1656">
          <cell r="I1656" t="str">
            <v>HASSYAMPA: TERMINAL FACILITIES PURCHASE</v>
          </cell>
          <cell r="J1656">
            <v>40178</v>
          </cell>
          <cell r="K1656" t="str">
            <v>E. Trias</v>
          </cell>
          <cell r="M1656">
            <v>100</v>
          </cell>
          <cell r="N1656">
            <v>100</v>
          </cell>
          <cell r="O1656">
            <v>0</v>
          </cell>
          <cell r="P1656">
            <v>11541000</v>
          </cell>
          <cell r="Q1656">
            <v>0</v>
          </cell>
          <cell r="R1656">
            <v>0</v>
          </cell>
          <cell r="S1656">
            <v>0</v>
          </cell>
          <cell r="T1656">
            <v>0</v>
          </cell>
          <cell r="U1656">
            <v>0</v>
          </cell>
          <cell r="V1656">
            <v>0</v>
          </cell>
          <cell r="W1656">
            <v>0</v>
          </cell>
        </row>
        <row r="1657">
          <cell r="I1657" t="str">
            <v>SPS: TO DROP LOAD IN SUBSTATION (25% HIGHER THAN 1020MW)</v>
          </cell>
          <cell r="J1657">
            <v>40908</v>
          </cell>
          <cell r="K1657" t="str">
            <v>E. Trias</v>
          </cell>
          <cell r="M1657">
            <v>100</v>
          </cell>
          <cell r="N1657">
            <v>100</v>
          </cell>
          <cell r="O1657">
            <v>0</v>
          </cell>
          <cell r="P1657">
            <v>0</v>
          </cell>
          <cell r="Q1657">
            <v>0</v>
          </cell>
          <cell r="R1657">
            <v>0</v>
          </cell>
          <cell r="S1657">
            <v>0</v>
          </cell>
          <cell r="T1657">
            <v>0</v>
          </cell>
          <cell r="U1657">
            <v>0</v>
          </cell>
          <cell r="V1657">
            <v>0</v>
          </cell>
          <cell r="W1657">
            <v>0</v>
          </cell>
        </row>
        <row r="1658">
          <cell r="I1658" t="str">
            <v>DEVERS: SVC</v>
          </cell>
          <cell r="J1658">
            <v>40908</v>
          </cell>
          <cell r="K1658" t="str">
            <v>E. Trias</v>
          </cell>
          <cell r="M1658">
            <v>100</v>
          </cell>
          <cell r="N1658">
            <v>100</v>
          </cell>
          <cell r="O1658">
            <v>470000</v>
          </cell>
          <cell r="P1658">
            <v>38530000</v>
          </cell>
          <cell r="Q1658">
            <v>43700000</v>
          </cell>
          <cell r="R1658">
            <v>0</v>
          </cell>
          <cell r="S1658">
            <v>0</v>
          </cell>
          <cell r="T1658">
            <v>0</v>
          </cell>
          <cell r="U1658">
            <v>0</v>
          </cell>
          <cell r="V1658">
            <v>0</v>
          </cell>
          <cell r="W1658">
            <v>0</v>
          </cell>
        </row>
        <row r="1659">
          <cell r="H1659">
            <v>800062845</v>
          </cell>
          <cell r="I1659" t="str">
            <v>DEVERS: REPLACE CONDUCTORS ON ALL THREE POS W/ 1590KCMI  ASCR</v>
          </cell>
          <cell r="J1659" t="str">
            <v>?</v>
          </cell>
          <cell r="K1659" t="str">
            <v>E. Trias</v>
          </cell>
          <cell r="N1659">
            <v>100</v>
          </cell>
          <cell r="O1659">
            <v>0</v>
          </cell>
        </row>
        <row r="1660">
          <cell r="H1660" t="str">
            <v>800062846</v>
          </cell>
          <cell r="I1660" t="str">
            <v>DEVERS SUB: REPLACE ELEVEN 230KV CIRCUIT BREAKERS WITH NEW 50KA RATED UNITS.</v>
          </cell>
          <cell r="J1660">
            <v>40543</v>
          </cell>
          <cell r="K1660" t="str">
            <v>E. Trias</v>
          </cell>
          <cell r="M1660">
            <v>100</v>
          </cell>
          <cell r="N1660">
            <v>100</v>
          </cell>
          <cell r="O1660">
            <v>0</v>
          </cell>
          <cell r="P1660">
            <v>700000</v>
          </cell>
          <cell r="Q1660">
            <v>2100000</v>
          </cell>
          <cell r="R1660">
            <v>0</v>
          </cell>
          <cell r="S1660">
            <v>0</v>
          </cell>
          <cell r="T1660">
            <v>0</v>
          </cell>
          <cell r="U1660">
            <v>0</v>
          </cell>
          <cell r="V1660">
            <v>0</v>
          </cell>
          <cell r="W1660">
            <v>0</v>
          </cell>
        </row>
        <row r="1661">
          <cell r="H1661" t="str">
            <v>800062850</v>
          </cell>
          <cell r="I1661" t="str">
            <v>DEVERS: ENGINEER AND CONSTRUCT A NEW LINE POSITION TO THE DEVERS-COLORADO RIVER 500KV TRANSMISSION LINE AND EQUP THE POSITIONWITH A 150MVAR SHUNT LINE REACTOR WITH A MOTORIZED DISCONNECT SWITCH.</v>
          </cell>
          <cell r="J1661">
            <v>40543</v>
          </cell>
          <cell r="K1661" t="str">
            <v>E. Trias</v>
          </cell>
          <cell r="M1661">
            <v>100</v>
          </cell>
          <cell r="N1661">
            <v>100</v>
          </cell>
          <cell r="O1661">
            <v>0</v>
          </cell>
          <cell r="P1661">
            <v>10000000</v>
          </cell>
          <cell r="Q1661">
            <v>11400000</v>
          </cell>
          <cell r="R1661">
            <v>0</v>
          </cell>
          <cell r="S1661">
            <v>0</v>
          </cell>
          <cell r="T1661">
            <v>0</v>
          </cell>
          <cell r="U1661">
            <v>0</v>
          </cell>
          <cell r="V1661">
            <v>0</v>
          </cell>
          <cell r="W1661">
            <v>0</v>
          </cell>
        </row>
        <row r="1662">
          <cell r="H1662" t="str">
            <v>800062854</v>
          </cell>
          <cell r="I1662" t="str">
            <v>DEVERS INSTALL CONDUIT TELECOM</v>
          </cell>
          <cell r="J1662">
            <v>40543</v>
          </cell>
          <cell r="K1662" t="str">
            <v>E. Trias</v>
          </cell>
          <cell r="M1662">
            <v>100</v>
          </cell>
          <cell r="N1662">
            <v>100</v>
          </cell>
          <cell r="O1662">
            <v>0</v>
          </cell>
          <cell r="P1662">
            <v>0</v>
          </cell>
          <cell r="Q1662">
            <v>40000</v>
          </cell>
          <cell r="R1662">
            <v>0</v>
          </cell>
          <cell r="S1662">
            <v>0</v>
          </cell>
          <cell r="T1662">
            <v>0</v>
          </cell>
          <cell r="U1662">
            <v>0</v>
          </cell>
          <cell r="V1662">
            <v>0</v>
          </cell>
          <cell r="W1662">
            <v>0</v>
          </cell>
        </row>
        <row r="1663">
          <cell r="H1663" t="str">
            <v>800062855</v>
          </cell>
          <cell r="I1663" t="str">
            <v>DEVERS INSTALL LINE POS FOR DEVERS-VALLEY #2</v>
          </cell>
          <cell r="J1663">
            <v>40543</v>
          </cell>
          <cell r="K1663" t="str">
            <v>E. Trias</v>
          </cell>
          <cell r="M1663">
            <v>100</v>
          </cell>
          <cell r="N1663">
            <v>100</v>
          </cell>
          <cell r="O1663">
            <v>0</v>
          </cell>
          <cell r="P1663">
            <v>1070000</v>
          </cell>
          <cell r="Q1663">
            <v>6400000</v>
          </cell>
          <cell r="R1663">
            <v>0</v>
          </cell>
          <cell r="S1663">
            <v>0</v>
          </cell>
          <cell r="T1663">
            <v>0</v>
          </cell>
          <cell r="U1663">
            <v>0</v>
          </cell>
          <cell r="V1663">
            <v>0</v>
          </cell>
          <cell r="W1663">
            <v>0</v>
          </cell>
        </row>
        <row r="1664">
          <cell r="H1664" t="str">
            <v>800062856</v>
          </cell>
          <cell r="I1664" t="str">
            <v>DEVERS INSTALL 2 500KV SHUNT CAPS</v>
          </cell>
          <cell r="J1664">
            <v>40908</v>
          </cell>
          <cell r="K1664" t="str">
            <v>E. Trias</v>
          </cell>
          <cell r="M1664">
            <v>100</v>
          </cell>
          <cell r="N1664">
            <v>100</v>
          </cell>
          <cell r="O1664">
            <v>500000</v>
          </cell>
          <cell r="P1664">
            <v>6900000</v>
          </cell>
          <cell r="Q1664">
            <v>33000000</v>
          </cell>
          <cell r="R1664">
            <v>0</v>
          </cell>
          <cell r="S1664">
            <v>0</v>
          </cell>
          <cell r="T1664">
            <v>0</v>
          </cell>
          <cell r="U1664">
            <v>0</v>
          </cell>
          <cell r="V1664">
            <v>0</v>
          </cell>
          <cell r="W1664">
            <v>0</v>
          </cell>
        </row>
        <row r="1665">
          <cell r="I1665" t="str">
            <v>VALLEY: INSTALL CONDUIT TELECOM</v>
          </cell>
          <cell r="J1665">
            <v>40543</v>
          </cell>
          <cell r="K1665" t="str">
            <v>E. Trias</v>
          </cell>
          <cell r="M1665">
            <v>100</v>
          </cell>
          <cell r="N1665">
            <v>100</v>
          </cell>
          <cell r="O1665">
            <v>0</v>
          </cell>
          <cell r="P1665">
            <v>0</v>
          </cell>
          <cell r="Q1665">
            <v>40000</v>
          </cell>
          <cell r="R1665">
            <v>0</v>
          </cell>
          <cell r="S1665">
            <v>0</v>
          </cell>
          <cell r="T1665">
            <v>0</v>
          </cell>
          <cell r="U1665">
            <v>0</v>
          </cell>
          <cell r="V1665">
            <v>0</v>
          </cell>
          <cell r="W1665">
            <v>0</v>
          </cell>
        </row>
        <row r="1666">
          <cell r="H1666" t="str">
            <v>800062902</v>
          </cell>
          <cell r="I1666" t="str">
            <v>VALLEY INSTALL POS FOR DEVERS-VALLEY #2</v>
          </cell>
          <cell r="J1666">
            <v>40543</v>
          </cell>
          <cell r="K1666" t="str">
            <v>E. Trias</v>
          </cell>
          <cell r="M1666">
            <v>100</v>
          </cell>
          <cell r="N1666">
            <v>100</v>
          </cell>
          <cell r="O1666">
            <v>0</v>
          </cell>
          <cell r="P1666">
            <v>2140000</v>
          </cell>
          <cell r="Q1666">
            <v>5200000</v>
          </cell>
          <cell r="R1666">
            <v>0</v>
          </cell>
          <cell r="S1666">
            <v>0</v>
          </cell>
          <cell r="T1666">
            <v>0</v>
          </cell>
          <cell r="U1666">
            <v>0</v>
          </cell>
          <cell r="V1666">
            <v>0</v>
          </cell>
          <cell r="W1666">
            <v>0</v>
          </cell>
        </row>
        <row r="1667">
          <cell r="H1667" t="str">
            <v>800063033</v>
          </cell>
          <cell r="I1667" t="str">
            <v>DEVERS-HARQUALHALA 500KV SERIES CAP (CA) EXPAND THE FACILITYAND INSTALL AN ADDITIONAL 500KV 388.8MVAR SERIES CAPACITORS BANK FOR THE NEW DEVERS-HAQUAHALA 500KV TRANSMISSION LINE.</v>
          </cell>
          <cell r="J1667">
            <v>40908</v>
          </cell>
          <cell r="K1667" t="str">
            <v>E. Trias</v>
          </cell>
          <cell r="M1667">
            <v>100</v>
          </cell>
          <cell r="N1667">
            <v>100</v>
          </cell>
          <cell r="O1667">
            <v>500000</v>
          </cell>
          <cell r="P1667">
            <v>15000000</v>
          </cell>
          <cell r="Q1667">
            <v>23100000</v>
          </cell>
          <cell r="R1667">
            <v>0</v>
          </cell>
          <cell r="S1667">
            <v>0</v>
          </cell>
          <cell r="T1667">
            <v>0</v>
          </cell>
          <cell r="U1667">
            <v>0</v>
          </cell>
          <cell r="V1667">
            <v>0</v>
          </cell>
          <cell r="W1667">
            <v>0</v>
          </cell>
        </row>
        <row r="1668">
          <cell r="H1668" t="str">
            <v>800063036</v>
          </cell>
          <cell r="I1668" t="str">
            <v>DEVERS- HARQUAHALA: (ARIZONA) EXPAND THE FACILITY &amp; INSTALL AN ADDITIONAL 500KV 388.8MVAR SERIES CAPACITOR BANK FOR THE NEW DEVERS-HARQUAHALA 500KV TRANSMISSION LINE.</v>
          </cell>
          <cell r="J1668">
            <v>40908</v>
          </cell>
          <cell r="K1668" t="str">
            <v>E. Trias</v>
          </cell>
          <cell r="M1668">
            <v>100</v>
          </cell>
          <cell r="N1668">
            <v>100</v>
          </cell>
          <cell r="O1668">
            <v>1000000</v>
          </cell>
          <cell r="P1668">
            <v>16000000</v>
          </cell>
          <cell r="Q1668">
            <v>15000000</v>
          </cell>
          <cell r="R1668">
            <v>0</v>
          </cell>
          <cell r="S1668">
            <v>0</v>
          </cell>
          <cell r="T1668">
            <v>0</v>
          </cell>
          <cell r="U1668">
            <v>0</v>
          </cell>
          <cell r="V1668">
            <v>0</v>
          </cell>
          <cell r="W1668">
            <v>0</v>
          </cell>
        </row>
        <row r="1669">
          <cell r="I1669" t="str">
            <v>CRE costs:  Devers Palo Verde</v>
          </cell>
          <cell r="J1669">
            <v>40543</v>
          </cell>
          <cell r="N1669">
            <v>100</v>
          </cell>
          <cell r="O1669">
            <v>0</v>
          </cell>
        </row>
        <row r="1670">
          <cell r="I1670" t="str">
            <v>CRE costs:  Devers San Bernardino</v>
          </cell>
          <cell r="J1670">
            <v>40543</v>
          </cell>
          <cell r="N1670">
            <v>100</v>
          </cell>
          <cell r="O1670">
            <v>0</v>
          </cell>
        </row>
        <row r="1671">
          <cell r="I1671" t="str">
            <v>CRE costs:  Arizona Swtchyard  NEW</v>
          </cell>
          <cell r="J1671">
            <v>40543</v>
          </cell>
          <cell r="N1671">
            <v>100</v>
          </cell>
          <cell r="O1671">
            <v>0</v>
          </cell>
        </row>
        <row r="1672">
          <cell r="I1672" t="str">
            <v>CRE costs:  Colorado River Swtchyard  NEW</v>
          </cell>
          <cell r="J1672">
            <v>40543</v>
          </cell>
          <cell r="N1672">
            <v>100</v>
          </cell>
          <cell r="O1672">
            <v>0</v>
          </cell>
        </row>
        <row r="1673">
          <cell r="O1673">
            <v>15000000</v>
          </cell>
          <cell r="P1673">
            <v>464570000</v>
          </cell>
          <cell r="Q1673">
            <v>424745000</v>
          </cell>
          <cell r="R1673">
            <v>0</v>
          </cell>
          <cell r="S1673">
            <v>0</v>
          </cell>
          <cell r="T1673">
            <v>0</v>
          </cell>
          <cell r="U1673">
            <v>0</v>
          </cell>
          <cell r="V1673">
            <v>0</v>
          </cell>
          <cell r="W1673">
            <v>0</v>
          </cell>
        </row>
        <row r="1674">
          <cell r="H1674" t="str">
            <v>800059890</v>
          </cell>
          <cell r="I1674" t="str">
            <v>REMOVE EXISTING POLE SWITCH #74</v>
          </cell>
          <cell r="J1674">
            <v>40057</v>
          </cell>
          <cell r="K1674" t="str">
            <v>E. Malouf</v>
          </cell>
          <cell r="M1674">
            <v>100</v>
          </cell>
          <cell r="N1674">
            <v>0</v>
          </cell>
          <cell r="O1674">
            <v>1237000</v>
          </cell>
          <cell r="P1674">
            <v>0</v>
          </cell>
          <cell r="Q1674">
            <v>0</v>
          </cell>
          <cell r="R1674">
            <v>0</v>
          </cell>
          <cell r="S1674">
            <v>0</v>
          </cell>
          <cell r="T1674">
            <v>0</v>
          </cell>
          <cell r="U1674">
            <v>0</v>
          </cell>
          <cell r="V1674">
            <v>0</v>
          </cell>
          <cell r="W1674">
            <v>0</v>
          </cell>
        </row>
        <row r="1675">
          <cell r="H1675" t="str">
            <v>800062535</v>
          </cell>
          <cell r="I1675" t="str">
            <v>ANTELOPE-PARDEE 500KV T/L; INSTALL 25 MILES T/L</v>
          </cell>
          <cell r="J1675">
            <v>40057</v>
          </cell>
          <cell r="K1675" t="str">
            <v>E. Malouf</v>
          </cell>
          <cell r="M1675">
            <v>100</v>
          </cell>
          <cell r="N1675">
            <v>100</v>
          </cell>
          <cell r="O1675">
            <v>47009000</v>
          </cell>
          <cell r="P1675">
            <v>0</v>
          </cell>
          <cell r="Q1675">
            <v>0</v>
          </cell>
          <cell r="R1675">
            <v>0</v>
          </cell>
          <cell r="S1675">
            <v>0</v>
          </cell>
          <cell r="T1675">
            <v>0</v>
          </cell>
          <cell r="U1675">
            <v>0</v>
          </cell>
          <cell r="V1675">
            <v>0</v>
          </cell>
          <cell r="W1675">
            <v>0</v>
          </cell>
        </row>
        <row r="1676">
          <cell r="H1676" t="str">
            <v>800062534</v>
          </cell>
          <cell r="I1676" t="str">
            <v>ANTELOPE-PARDEE 500KV T/L;CONDEMNATION</v>
          </cell>
          <cell r="J1676">
            <v>40057</v>
          </cell>
          <cell r="K1676" t="str">
            <v>E. Malouf</v>
          </cell>
          <cell r="M1676">
            <v>100</v>
          </cell>
          <cell r="N1676">
            <v>100</v>
          </cell>
          <cell r="O1676">
            <v>750000</v>
          </cell>
          <cell r="P1676">
            <v>0</v>
          </cell>
          <cell r="Q1676">
            <v>0</v>
          </cell>
          <cell r="R1676">
            <v>0</v>
          </cell>
          <cell r="S1676">
            <v>0</v>
          </cell>
          <cell r="T1676">
            <v>0</v>
          </cell>
          <cell r="U1676">
            <v>0</v>
          </cell>
          <cell r="V1676">
            <v>0</v>
          </cell>
          <cell r="W1676">
            <v>0</v>
          </cell>
        </row>
        <row r="1677">
          <cell r="I1677" t="str">
            <v>ANTELOPE-OASIS-QUARTZ HILL</v>
          </cell>
          <cell r="J1677">
            <v>40057</v>
          </cell>
          <cell r="K1677" t="str">
            <v>E. Malouf</v>
          </cell>
          <cell r="M1677">
            <v>100</v>
          </cell>
          <cell r="N1677">
            <v>100</v>
          </cell>
          <cell r="O1677">
            <v>0</v>
          </cell>
          <cell r="P1677">
            <v>0</v>
          </cell>
          <cell r="Q1677">
            <v>0</v>
          </cell>
          <cell r="R1677">
            <v>0</v>
          </cell>
          <cell r="S1677">
            <v>0</v>
          </cell>
          <cell r="T1677">
            <v>0</v>
          </cell>
          <cell r="U1677">
            <v>0</v>
          </cell>
          <cell r="V1677">
            <v>0</v>
          </cell>
          <cell r="W1677">
            <v>0</v>
          </cell>
        </row>
        <row r="1678">
          <cell r="H1678" t="str">
            <v>800062712</v>
          </cell>
          <cell r="I1678" t="str">
            <v>PARDEE: EQUIP EXISTING 230KV POSITION TO TERMINATE ANTELOPE-PARDEE T/L FOR SEGMENT 1 PROJECT</v>
          </cell>
          <cell r="J1678">
            <v>40057</v>
          </cell>
          <cell r="K1678" t="str">
            <v>E. Malouf</v>
          </cell>
          <cell r="M1678">
            <v>100</v>
          </cell>
          <cell r="N1678">
            <v>100</v>
          </cell>
          <cell r="O1678">
            <v>480000</v>
          </cell>
          <cell r="P1678">
            <v>0</v>
          </cell>
          <cell r="Q1678">
            <v>0</v>
          </cell>
          <cell r="R1678">
            <v>0</v>
          </cell>
          <cell r="S1678">
            <v>0</v>
          </cell>
          <cell r="T1678">
            <v>0</v>
          </cell>
          <cell r="U1678">
            <v>0</v>
          </cell>
          <cell r="V1678">
            <v>0</v>
          </cell>
          <cell r="W1678">
            <v>0</v>
          </cell>
        </row>
        <row r="1679">
          <cell r="H1679" t="str">
            <v>800062729</v>
          </cell>
          <cell r="I1679" t="str">
            <v>ANTELOPE: EXPAND EXISTING 230KV SUBSTATION TO ACCOMMODATE   FUTURE 500KV.  ADD 4-230KV LINE POSITION/ AUTOMATION, FROM  SEGMENT 1 PROJECT.</v>
          </cell>
          <cell r="J1679">
            <v>40057</v>
          </cell>
          <cell r="K1679" t="str">
            <v>E. Malouf</v>
          </cell>
          <cell r="M1679">
            <v>100</v>
          </cell>
          <cell r="N1679">
            <v>100</v>
          </cell>
          <cell r="O1679">
            <v>7203000</v>
          </cell>
          <cell r="P1679">
            <v>0</v>
          </cell>
          <cell r="Q1679">
            <v>0</v>
          </cell>
          <cell r="R1679">
            <v>0</v>
          </cell>
          <cell r="S1679">
            <v>0</v>
          </cell>
          <cell r="T1679">
            <v>0</v>
          </cell>
          <cell r="U1679">
            <v>0</v>
          </cell>
          <cell r="V1679">
            <v>0</v>
          </cell>
          <cell r="W1679">
            <v>0</v>
          </cell>
        </row>
        <row r="1680">
          <cell r="H1680" t="str">
            <v>800062751</v>
          </cell>
          <cell r="I1680" t="str">
            <v>VARIOUS: TRANSMISSION LINES</v>
          </cell>
          <cell r="J1680">
            <v>40057</v>
          </cell>
          <cell r="K1680" t="str">
            <v>E. Malouf</v>
          </cell>
          <cell r="M1680">
            <v>100</v>
          </cell>
          <cell r="N1680">
            <v>100</v>
          </cell>
          <cell r="O1680">
            <v>104000</v>
          </cell>
          <cell r="P1680">
            <v>0</v>
          </cell>
          <cell r="Q1680">
            <v>0</v>
          </cell>
          <cell r="R1680">
            <v>0</v>
          </cell>
          <cell r="S1680">
            <v>0</v>
          </cell>
          <cell r="T1680">
            <v>0</v>
          </cell>
          <cell r="U1680">
            <v>0</v>
          </cell>
          <cell r="V1680">
            <v>0</v>
          </cell>
          <cell r="W1680">
            <v>0</v>
          </cell>
        </row>
        <row r="1681">
          <cell r="I1681" t="str">
            <v>16KV ORION LINE REPLACEMENT</v>
          </cell>
          <cell r="J1681">
            <v>40057</v>
          </cell>
          <cell r="O1681">
            <v>1050000</v>
          </cell>
        </row>
        <row r="1682">
          <cell r="I1682" t="str">
            <v>12kV Line</v>
          </cell>
          <cell r="K1682" t="str">
            <v>E. Malouf</v>
          </cell>
          <cell r="M1682">
            <v>0</v>
          </cell>
          <cell r="N1682">
            <v>0</v>
          </cell>
          <cell r="O1682">
            <v>0</v>
          </cell>
        </row>
        <row r="1683">
          <cell r="O1683">
            <v>57833000</v>
          </cell>
          <cell r="P1683">
            <v>0</v>
          </cell>
          <cell r="Q1683">
            <v>0</v>
          </cell>
          <cell r="R1683">
            <v>0</v>
          </cell>
          <cell r="S1683">
            <v>0</v>
          </cell>
          <cell r="T1683">
            <v>0</v>
          </cell>
          <cell r="U1683">
            <v>0</v>
          </cell>
          <cell r="V1683">
            <v>0</v>
          </cell>
          <cell r="W1683">
            <v>0</v>
          </cell>
        </row>
        <row r="1684">
          <cell r="H1684" t="str">
            <v>800062501</v>
          </cell>
          <cell r="I1684" t="str">
            <v>ETIWANDA-PADUA 230KV T/L</v>
          </cell>
          <cell r="J1684">
            <v>39813</v>
          </cell>
          <cell r="K1684" t="str">
            <v>K. Ho</v>
          </cell>
          <cell r="M1684">
            <v>100</v>
          </cell>
          <cell r="N1684">
            <v>100</v>
          </cell>
          <cell r="O1684">
            <v>0</v>
          </cell>
          <cell r="P1684">
            <v>0</v>
          </cell>
          <cell r="Q1684">
            <v>0</v>
          </cell>
          <cell r="R1684">
            <v>0</v>
          </cell>
          <cell r="S1684">
            <v>0</v>
          </cell>
          <cell r="T1684">
            <v>0</v>
          </cell>
          <cell r="U1684">
            <v>0</v>
          </cell>
          <cell r="V1684">
            <v>0</v>
          </cell>
          <cell r="W1684">
            <v>0</v>
          </cell>
        </row>
        <row r="1685">
          <cell r="H1685">
            <v>800171901</v>
          </cell>
          <cell r="I1685" t="str">
            <v>Rancho Vista: Install traffic signals at intersection of 6th Street and Etiwanda Avenue (to be reimbursed by City of Rancho Cucamonga).</v>
          </cell>
          <cell r="J1685">
            <v>39965</v>
          </cell>
          <cell r="N1685">
            <v>100</v>
          </cell>
        </row>
        <row r="1686">
          <cell r="H1686">
            <v>800171902</v>
          </cell>
          <cell r="I1686" t="str">
            <v>Rancho Vista: Install Railroad crossing equipment at 6th Street and spur line (to be reimbursed by City of Rancho Cucamonga).</v>
          </cell>
          <cell r="J1686">
            <v>39965</v>
          </cell>
          <cell r="N1686">
            <v>100</v>
          </cell>
        </row>
        <row r="1687">
          <cell r="I1687" t="str">
            <v>IT Work Element:  Rancho Vista New 500/220 kV Substation (aka Stagecoach)</v>
          </cell>
          <cell r="J1687">
            <v>39965</v>
          </cell>
          <cell r="N1687">
            <v>100</v>
          </cell>
        </row>
        <row r="1688">
          <cell r="H1688" t="str">
            <v>800062502</v>
          </cell>
          <cell r="I1688" t="str">
            <v>MIRA LOMA-RANCHO VISTA #1 &amp; PADUA-RANCHO VISTA # 1&amp;2: LOOP MIRA LOMA-PADUA AND ETIWANDA-PADUA INTO RANCHO VISTA SUB</v>
          </cell>
          <cell r="J1688">
            <v>39965</v>
          </cell>
          <cell r="K1688" t="str">
            <v>K. Ho</v>
          </cell>
          <cell r="M1688">
            <v>100</v>
          </cell>
          <cell r="N1688">
            <v>100</v>
          </cell>
          <cell r="O1688">
            <v>958283</v>
          </cell>
          <cell r="P1688">
            <v>0</v>
          </cell>
          <cell r="Q1688">
            <v>0</v>
          </cell>
          <cell r="R1688">
            <v>0</v>
          </cell>
          <cell r="S1688">
            <v>0</v>
          </cell>
          <cell r="T1688">
            <v>0</v>
          </cell>
          <cell r="U1688">
            <v>0</v>
          </cell>
          <cell r="V1688">
            <v>0</v>
          </cell>
          <cell r="W1688">
            <v>0</v>
          </cell>
        </row>
        <row r="1689">
          <cell r="H1689" t="str">
            <v>800060452</v>
          </cell>
          <cell r="I1689" t="str">
            <v>ETIWANDA-ARBORS-FORGE-MWD-REDUCTION 66KV, ETIWANDA-ARCHLINE-CUCAMONGA-GENAMIC 66KV, ETIWANDA-AMERON-PIPE 66KV, ETIWANDA-AMERON 66KV &amp; ETIWANDA-INLAND-WIMBLEDON 66KV:  RE-ROUTE     EXISTING 66KV LINES.</v>
          </cell>
          <cell r="J1689">
            <v>39813</v>
          </cell>
          <cell r="K1689" t="str">
            <v>K. Ho</v>
          </cell>
          <cell r="M1689">
            <v>0</v>
          </cell>
          <cell r="N1689">
            <v>0</v>
          </cell>
          <cell r="O1689">
            <v>135000</v>
          </cell>
          <cell r="P1689">
            <v>0</v>
          </cell>
          <cell r="Q1689">
            <v>0</v>
          </cell>
          <cell r="R1689">
            <v>0</v>
          </cell>
          <cell r="S1689">
            <v>0</v>
          </cell>
          <cell r="T1689">
            <v>0</v>
          </cell>
          <cell r="U1689">
            <v>0</v>
          </cell>
          <cell r="V1689">
            <v>0</v>
          </cell>
          <cell r="W1689">
            <v>0</v>
          </cell>
        </row>
        <row r="1690">
          <cell r="H1690" t="str">
            <v>800062519</v>
          </cell>
          <cell r="I1690" t="str">
            <v>MIRA LOMA-PADUA AND ETIWANDA-PADUA INTO RANCHO VISTA SUB</v>
          </cell>
          <cell r="J1690">
            <v>39813</v>
          </cell>
          <cell r="K1690" t="str">
            <v>K. Ho</v>
          </cell>
          <cell r="M1690">
            <v>100</v>
          </cell>
          <cell r="N1690">
            <v>100</v>
          </cell>
          <cell r="O1690">
            <v>21008</v>
          </cell>
          <cell r="P1690">
            <v>0</v>
          </cell>
          <cell r="Q1690">
            <v>0</v>
          </cell>
          <cell r="R1690">
            <v>0</v>
          </cell>
          <cell r="S1690">
            <v>0</v>
          </cell>
          <cell r="T1690">
            <v>0</v>
          </cell>
          <cell r="U1690">
            <v>0</v>
          </cell>
          <cell r="V1690">
            <v>0</v>
          </cell>
          <cell r="W1690">
            <v>0</v>
          </cell>
        </row>
        <row r="1691">
          <cell r="H1691" t="str">
            <v>800062517</v>
          </cell>
          <cell r="I1691" t="str">
            <v>MIRA LOMA-RANCHO VISTA #2 &amp; ETIWANDA-RANCHO VISTA # 1&amp;2: LOOP MIRA LOMA-ETIWANDA AND ETIWANDA-PADUA INTO RANCHO VISTA SUB</v>
          </cell>
          <cell r="J1691">
            <v>39965</v>
          </cell>
          <cell r="K1691" t="str">
            <v>K. Ho</v>
          </cell>
          <cell r="M1691">
            <v>100</v>
          </cell>
          <cell r="N1691">
            <v>100</v>
          </cell>
          <cell r="O1691">
            <v>1181870</v>
          </cell>
          <cell r="P1691">
            <v>0</v>
          </cell>
          <cell r="Q1691">
            <v>0</v>
          </cell>
          <cell r="R1691">
            <v>0</v>
          </cell>
          <cell r="S1691">
            <v>0</v>
          </cell>
          <cell r="T1691">
            <v>0</v>
          </cell>
          <cell r="U1691">
            <v>0</v>
          </cell>
          <cell r="V1691">
            <v>0</v>
          </cell>
          <cell r="W1691">
            <v>0</v>
          </cell>
        </row>
        <row r="1692">
          <cell r="H1692" t="str">
            <v>800062521</v>
          </cell>
          <cell r="I1692" t="str">
            <v>LUGO-SERRANO 550KV T/L: LOOP THE EXISTING LUGO-SERRANO      500KV LINE INTO RANCHO VISTA SUBSTATION.  CONST.NEW 500KV   LINE SECTIONS TO CREATE NEW RANCHO VISTA-LUGO-RANCHO VISTA- SERRANO 500KV LINES.</v>
          </cell>
          <cell r="J1692">
            <v>39965</v>
          </cell>
          <cell r="K1692" t="str">
            <v>K. Ho</v>
          </cell>
          <cell r="M1692">
            <v>100</v>
          </cell>
          <cell r="N1692">
            <v>100</v>
          </cell>
          <cell r="O1692">
            <v>1005000</v>
          </cell>
          <cell r="P1692">
            <v>0</v>
          </cell>
          <cell r="Q1692">
            <v>0</v>
          </cell>
          <cell r="R1692">
            <v>0</v>
          </cell>
          <cell r="S1692">
            <v>0</v>
          </cell>
          <cell r="T1692">
            <v>0</v>
          </cell>
          <cell r="U1692">
            <v>0</v>
          </cell>
          <cell r="V1692">
            <v>0</v>
          </cell>
          <cell r="W1692">
            <v>0</v>
          </cell>
        </row>
        <row r="1693">
          <cell r="H1693" t="str">
            <v>800062697</v>
          </cell>
          <cell r="I1693" t="str">
            <v>RANCHO VISTA (FORMERLY STAGECOACH): INSTALL TWOAA BANKS &amp;   DOUBLE BREAKER 500KV LINE POSITION W/ BREAKER-AND-HALF      ARRANGEMENT</v>
          </cell>
          <cell r="J1693">
            <v>39965</v>
          </cell>
          <cell r="K1693" t="str">
            <v>K. Ho</v>
          </cell>
          <cell r="M1693">
            <v>100</v>
          </cell>
          <cell r="N1693">
            <v>100</v>
          </cell>
          <cell r="O1693">
            <v>28818700</v>
          </cell>
          <cell r="P1693">
            <v>0</v>
          </cell>
          <cell r="Q1693">
            <v>0</v>
          </cell>
          <cell r="R1693">
            <v>0</v>
          </cell>
          <cell r="S1693">
            <v>0</v>
          </cell>
          <cell r="T1693">
            <v>0</v>
          </cell>
          <cell r="U1693">
            <v>0</v>
          </cell>
          <cell r="V1693">
            <v>0</v>
          </cell>
          <cell r="W1693">
            <v>0</v>
          </cell>
        </row>
        <row r="1694">
          <cell r="H1694" t="str">
            <v>800062698</v>
          </cell>
          <cell r="I1694" t="str">
            <v>RANCHO VISTA : INSTALL 2 AA BA</v>
          </cell>
          <cell r="K1694" t="str">
            <v>K. Ho</v>
          </cell>
          <cell r="M1694">
            <v>0</v>
          </cell>
          <cell r="N1694">
            <v>0</v>
          </cell>
          <cell r="O1694">
            <v>0</v>
          </cell>
          <cell r="P1694">
            <v>0</v>
          </cell>
          <cell r="Q1694">
            <v>0</v>
          </cell>
          <cell r="R1694">
            <v>0</v>
          </cell>
          <cell r="S1694">
            <v>0</v>
          </cell>
          <cell r="T1694">
            <v>0</v>
          </cell>
          <cell r="U1694">
            <v>0</v>
          </cell>
          <cell r="V1694">
            <v>0</v>
          </cell>
          <cell r="W1694">
            <v>0</v>
          </cell>
        </row>
        <row r="1695">
          <cell r="H1695" t="str">
            <v>800062786</v>
          </cell>
          <cell r="I1695" t="str">
            <v>PADUA: UPGRADE PROTECTION AS REQUIRED TO CONVERT THE 220KV  PADUA-ETIWANDA LINE TO THE NEW 220KV PADUA-RANCHO VISTA NO.1LINE AND THE 220KV PADUA-MIRA LOMA LINE TO THE NEW 220KV    PADUA-RANCHO VISTA NO. 2 LINE.</v>
          </cell>
          <cell r="J1695">
            <v>39965</v>
          </cell>
          <cell r="K1695" t="str">
            <v>K. Ho</v>
          </cell>
          <cell r="M1695">
            <v>100</v>
          </cell>
          <cell r="N1695">
            <v>100</v>
          </cell>
          <cell r="O1695">
            <v>15000</v>
          </cell>
          <cell r="P1695">
            <v>0</v>
          </cell>
          <cell r="Q1695">
            <v>0</v>
          </cell>
          <cell r="R1695">
            <v>0</v>
          </cell>
          <cell r="S1695">
            <v>0</v>
          </cell>
          <cell r="T1695">
            <v>0</v>
          </cell>
          <cell r="U1695">
            <v>0</v>
          </cell>
          <cell r="V1695">
            <v>0</v>
          </cell>
          <cell r="W1695">
            <v>0</v>
          </cell>
        </row>
        <row r="1696">
          <cell r="H1696" t="str">
            <v>800062799</v>
          </cell>
          <cell r="I1696" t="str">
            <v>LUGO: UPGRADE PROTECTION AS NEEDED TO CONVERT THE 500KV     LUGO-MIRA LOMA NO. 1 LINE TO THE NEW 500KV LUGO-RANCHO      VISTA LINE.</v>
          </cell>
          <cell r="J1696">
            <v>39965</v>
          </cell>
          <cell r="K1696" t="str">
            <v>K. Ho</v>
          </cell>
          <cell r="M1696">
            <v>100</v>
          </cell>
          <cell r="N1696">
            <v>100</v>
          </cell>
          <cell r="O1696">
            <v>0</v>
          </cell>
          <cell r="P1696">
            <v>0</v>
          </cell>
          <cell r="Q1696">
            <v>0</v>
          </cell>
          <cell r="R1696">
            <v>0</v>
          </cell>
          <cell r="S1696">
            <v>0</v>
          </cell>
          <cell r="T1696">
            <v>0</v>
          </cell>
          <cell r="U1696">
            <v>0</v>
          </cell>
          <cell r="V1696">
            <v>0</v>
          </cell>
          <cell r="W1696">
            <v>0</v>
          </cell>
        </row>
        <row r="1697">
          <cell r="H1697" t="str">
            <v>800062876</v>
          </cell>
          <cell r="I1697" t="str">
            <v>MIRA LOMA SUB: PROTECTION EQUIPMENT REQUIRED.</v>
          </cell>
          <cell r="J1697">
            <v>39965</v>
          </cell>
          <cell r="K1697" t="str">
            <v>K. Ho</v>
          </cell>
          <cell r="M1697">
            <v>100</v>
          </cell>
          <cell r="N1697">
            <v>100</v>
          </cell>
          <cell r="O1697">
            <v>302160</v>
          </cell>
          <cell r="P1697">
            <v>0</v>
          </cell>
          <cell r="Q1697">
            <v>0</v>
          </cell>
          <cell r="R1697">
            <v>0</v>
          </cell>
          <cell r="S1697">
            <v>0</v>
          </cell>
          <cell r="T1697">
            <v>0</v>
          </cell>
          <cell r="U1697">
            <v>0</v>
          </cell>
          <cell r="V1697">
            <v>0</v>
          </cell>
          <cell r="W1697">
            <v>0</v>
          </cell>
        </row>
        <row r="1698">
          <cell r="H1698" t="str">
            <v>800062878</v>
          </cell>
          <cell r="I1698" t="str">
            <v>MIRA LOMA SUB: PROTECTION EQUIPMENT REQUIRED.</v>
          </cell>
          <cell r="J1698">
            <v>39600</v>
          </cell>
          <cell r="K1698" t="str">
            <v>K. Ho</v>
          </cell>
          <cell r="M1698">
            <v>100</v>
          </cell>
          <cell r="N1698">
            <v>100</v>
          </cell>
          <cell r="O1698">
            <v>0</v>
          </cell>
          <cell r="P1698">
            <v>0</v>
          </cell>
          <cell r="Q1698">
            <v>0</v>
          </cell>
          <cell r="R1698">
            <v>0</v>
          </cell>
          <cell r="S1698">
            <v>0</v>
          </cell>
          <cell r="T1698">
            <v>0</v>
          </cell>
          <cell r="U1698">
            <v>0</v>
          </cell>
          <cell r="V1698">
            <v>0</v>
          </cell>
          <cell r="W1698">
            <v>0</v>
          </cell>
        </row>
        <row r="1699">
          <cell r="H1699" t="str">
            <v>800062792</v>
          </cell>
          <cell r="I1699" t="str">
            <v xml:space="preserve">LUGO: UPGRADE PROTECTION AS NEEDED TO CONVERT THE 500KV     LUGO-MIRA LOMA NO. 1 LINE TO THE NEW 500KV LUGO-RANCHO      VISTA LINE.                                                                                                             </v>
          </cell>
          <cell r="K1699" t="str">
            <v>K. Ho</v>
          </cell>
          <cell r="M1699">
            <v>100</v>
          </cell>
          <cell r="N1699">
            <v>100</v>
          </cell>
          <cell r="O1699">
            <v>104864</v>
          </cell>
          <cell r="P1699">
            <v>0</v>
          </cell>
          <cell r="Q1699">
            <v>0</v>
          </cell>
          <cell r="R1699">
            <v>0</v>
          </cell>
          <cell r="S1699">
            <v>0</v>
          </cell>
          <cell r="T1699">
            <v>0</v>
          </cell>
          <cell r="U1699">
            <v>0</v>
          </cell>
          <cell r="V1699">
            <v>0</v>
          </cell>
          <cell r="W1699">
            <v>0</v>
          </cell>
        </row>
        <row r="1700">
          <cell r="H1700" t="str">
            <v>800062962</v>
          </cell>
          <cell r="I1700" t="str">
            <v>SERRANO RETIRE MIRA LOMA #1 500KV T/L LOA VOLTAGE SHED</v>
          </cell>
          <cell r="J1700">
            <v>39965</v>
          </cell>
          <cell r="K1700" t="str">
            <v>K. Ho</v>
          </cell>
          <cell r="M1700">
            <v>100</v>
          </cell>
          <cell r="N1700">
            <v>100</v>
          </cell>
          <cell r="O1700">
            <v>27645</v>
          </cell>
          <cell r="P1700">
            <v>0</v>
          </cell>
          <cell r="Q1700">
            <v>0</v>
          </cell>
          <cell r="R1700">
            <v>0</v>
          </cell>
          <cell r="S1700">
            <v>0</v>
          </cell>
          <cell r="T1700">
            <v>0</v>
          </cell>
          <cell r="U1700">
            <v>0</v>
          </cell>
          <cell r="V1700">
            <v>0</v>
          </cell>
          <cell r="W1700">
            <v>0</v>
          </cell>
        </row>
        <row r="1701">
          <cell r="H1701" t="str">
            <v>800063046</v>
          </cell>
          <cell r="I1701" t="str">
            <v>ETIWANDA INSTALL 1 230KV LINE POS AND REPLACE 230KV CBS TO 63KA SCD</v>
          </cell>
          <cell r="J1701">
            <v>39813</v>
          </cell>
          <cell r="K1701" t="str">
            <v>K. Ho</v>
          </cell>
          <cell r="M1701">
            <v>100</v>
          </cell>
          <cell r="N1701">
            <v>100</v>
          </cell>
          <cell r="O1701">
            <v>108000</v>
          </cell>
          <cell r="P1701">
            <v>0</v>
          </cell>
          <cell r="Q1701">
            <v>0</v>
          </cell>
          <cell r="R1701">
            <v>0</v>
          </cell>
          <cell r="S1701">
            <v>0</v>
          </cell>
          <cell r="T1701">
            <v>0</v>
          </cell>
          <cell r="U1701">
            <v>0</v>
          </cell>
          <cell r="V1701">
            <v>0</v>
          </cell>
          <cell r="W1701">
            <v>0</v>
          </cell>
        </row>
        <row r="1702">
          <cell r="H1702" t="str">
            <v>800063049</v>
          </cell>
          <cell r="I1702" t="str">
            <v>Etiwanda</v>
          </cell>
          <cell r="J1702">
            <v>39965</v>
          </cell>
          <cell r="K1702" t="str">
            <v>K. Ho</v>
          </cell>
          <cell r="M1702">
            <v>100</v>
          </cell>
          <cell r="N1702">
            <v>100</v>
          </cell>
          <cell r="O1702">
            <v>2017636.4975000003</v>
          </cell>
          <cell r="P1702">
            <v>0</v>
          </cell>
          <cell r="Q1702">
            <v>0</v>
          </cell>
          <cell r="R1702">
            <v>0</v>
          </cell>
          <cell r="S1702">
            <v>0</v>
          </cell>
          <cell r="T1702">
            <v>0</v>
          </cell>
          <cell r="U1702">
            <v>0</v>
          </cell>
          <cell r="V1702">
            <v>0</v>
          </cell>
          <cell r="W1702">
            <v>0</v>
          </cell>
        </row>
        <row r="1703">
          <cell r="H1703" t="str">
            <v>800012210</v>
          </cell>
          <cell r="I1703" t="str">
            <v>DISTRIBUTION LINE INSTALL 12KV DISTRIBUTION LINE FOR USE IN THE SUBSTATION.</v>
          </cell>
          <cell r="J1703">
            <v>39813</v>
          </cell>
          <cell r="K1703" t="str">
            <v>K. Ho</v>
          </cell>
          <cell r="M1703">
            <v>100</v>
          </cell>
          <cell r="N1703">
            <v>0</v>
          </cell>
          <cell r="O1703">
            <v>0</v>
          </cell>
          <cell r="P1703">
            <v>0</v>
          </cell>
          <cell r="Q1703">
            <v>0</v>
          </cell>
          <cell r="R1703">
            <v>0</v>
          </cell>
          <cell r="S1703">
            <v>0</v>
          </cell>
          <cell r="T1703">
            <v>0</v>
          </cell>
          <cell r="U1703">
            <v>0</v>
          </cell>
          <cell r="V1703">
            <v>0</v>
          </cell>
          <cell r="W1703">
            <v>0</v>
          </cell>
        </row>
        <row r="1704">
          <cell r="O1704">
            <v>34695166.497500002</v>
          </cell>
          <cell r="P1704">
            <v>0</v>
          </cell>
          <cell r="Q1704">
            <v>0</v>
          </cell>
          <cell r="R1704">
            <v>0</v>
          </cell>
          <cell r="S1704">
            <v>0</v>
          </cell>
          <cell r="T1704">
            <v>0</v>
          </cell>
          <cell r="U1704">
            <v>0</v>
          </cell>
          <cell r="V1704">
            <v>0</v>
          </cell>
          <cell r="W1704">
            <v>0</v>
          </cell>
        </row>
        <row r="1705">
          <cell r="H1705" t="str">
            <v>800062473</v>
          </cell>
          <cell r="I1705" t="str">
            <v>BIG CREEK #3: INSTALL NECESSARY PROTECTIVE RELAYS ON THE    NEW BIG CREEK #3- RECTOR NO. 2 220KV TRANSMISSION LINE      FORMED AS A RESULT OF THE LOOP</v>
          </cell>
          <cell r="J1705">
            <v>41213</v>
          </cell>
          <cell r="K1705" t="str">
            <v>E. De La Cruz</v>
          </cell>
          <cell r="M1705">
            <v>100</v>
          </cell>
          <cell r="N1705">
            <v>100</v>
          </cell>
          <cell r="O1705">
            <v>0</v>
          </cell>
          <cell r="P1705">
            <v>0</v>
          </cell>
          <cell r="Q1705">
            <v>190000</v>
          </cell>
          <cell r="R1705">
            <v>300000</v>
          </cell>
          <cell r="S1705">
            <v>0</v>
          </cell>
          <cell r="T1705">
            <v>0</v>
          </cell>
          <cell r="U1705">
            <v>0</v>
          </cell>
          <cell r="V1705">
            <v>0</v>
          </cell>
          <cell r="W1705">
            <v>0</v>
          </cell>
        </row>
        <row r="1706">
          <cell r="H1706" t="str">
            <v>800062215</v>
          </cell>
          <cell r="I1706" t="str">
            <v>BIG CREEK#3-SPRINGVILLE 230KV LINE: LOOP 23.4 MILES BIG     CREEK #3- SPRINGVILLE 230KV LINE INTO RECTOR SUB; BUILD NEW 11 MILE DOUBLE CIRCUIT WITH 1B-1033KCM ACSR.</v>
          </cell>
          <cell r="J1706">
            <v>41213</v>
          </cell>
          <cell r="K1706" t="str">
            <v>E. De La Cruz</v>
          </cell>
          <cell r="M1706">
            <v>100</v>
          </cell>
          <cell r="N1706">
            <v>100</v>
          </cell>
          <cell r="O1706">
            <v>0</v>
          </cell>
          <cell r="P1706">
            <v>0</v>
          </cell>
          <cell r="Q1706">
            <v>43160000</v>
          </cell>
          <cell r="R1706">
            <v>20610000</v>
          </cell>
          <cell r="S1706">
            <v>0</v>
          </cell>
          <cell r="T1706">
            <v>0</v>
          </cell>
          <cell r="U1706">
            <v>0</v>
          </cell>
          <cell r="V1706">
            <v>0</v>
          </cell>
          <cell r="W1706">
            <v>0</v>
          </cell>
        </row>
        <row r="1707">
          <cell r="H1707" t="str">
            <v>800062218</v>
          </cell>
          <cell r="I1707" t="str">
            <v>BIG CREEK#3-SPRINGVILLE 230KV LINE: PRELIMINARY ENGINEERING</v>
          </cell>
          <cell r="J1707">
            <v>41213</v>
          </cell>
          <cell r="K1707" t="str">
            <v>E. De La Cruz</v>
          </cell>
          <cell r="M1707">
            <v>100</v>
          </cell>
          <cell r="N1707">
            <v>100</v>
          </cell>
          <cell r="O1707">
            <v>4030000</v>
          </cell>
          <cell r="P1707">
            <v>973000</v>
          </cell>
          <cell r="Q1707">
            <v>0</v>
          </cell>
          <cell r="R1707">
            <v>0</v>
          </cell>
          <cell r="S1707">
            <v>0</v>
          </cell>
          <cell r="T1707">
            <v>0</v>
          </cell>
          <cell r="U1707">
            <v>0</v>
          </cell>
          <cell r="V1707">
            <v>0</v>
          </cell>
          <cell r="W1707">
            <v>0</v>
          </cell>
        </row>
        <row r="1708">
          <cell r="I1708" t="str">
            <v>Condemnation</v>
          </cell>
          <cell r="J1708">
            <v>41213</v>
          </cell>
          <cell r="M1708">
            <v>100</v>
          </cell>
          <cell r="N1708">
            <v>100</v>
          </cell>
        </row>
        <row r="1709">
          <cell r="H1709" t="str">
            <v>800062646</v>
          </cell>
          <cell r="I1709" t="str">
            <v>RECTOR: EQUIP TWO LINE POSITIONS AT RECTOR THAT WILL BE MADE AVAILABLE WITH RECTOR SUBSTATION CONVERSION TO BREAKER-AND-A-HALF SCHEME IMPLEMENTED AS PART OF RECTOR A-BANK PROJECT. EQUIP POSITION AS NEEDED</v>
          </cell>
          <cell r="J1709">
            <v>41213</v>
          </cell>
          <cell r="K1709" t="str">
            <v>E. De La Cruz</v>
          </cell>
          <cell r="M1709">
            <v>100</v>
          </cell>
          <cell r="N1709">
            <v>100</v>
          </cell>
          <cell r="O1709">
            <v>0</v>
          </cell>
          <cell r="P1709">
            <v>70000</v>
          </cell>
          <cell r="Q1709">
            <v>850000</v>
          </cell>
          <cell r="R1709">
            <v>7560000</v>
          </cell>
          <cell r="S1709">
            <v>0</v>
          </cell>
          <cell r="T1709">
            <v>0</v>
          </cell>
          <cell r="U1709">
            <v>0</v>
          </cell>
          <cell r="V1709">
            <v>0</v>
          </cell>
          <cell r="W1709">
            <v>0</v>
          </cell>
        </row>
        <row r="1710">
          <cell r="I1710" t="str">
            <v>Removal</v>
          </cell>
          <cell r="J1710">
            <v>41213</v>
          </cell>
          <cell r="K1710" t="str">
            <v>E. De La Cruz</v>
          </cell>
          <cell r="M1710">
            <v>100</v>
          </cell>
          <cell r="N1710">
            <v>100</v>
          </cell>
          <cell r="O1710">
            <v>0</v>
          </cell>
          <cell r="P1710">
            <v>0</v>
          </cell>
          <cell r="Q1710">
            <v>1121830.8191859601</v>
          </cell>
          <cell r="R1710">
            <v>357243.212323296</v>
          </cell>
          <cell r="S1710">
            <v>0</v>
          </cell>
          <cell r="T1710">
            <v>0</v>
          </cell>
          <cell r="U1710">
            <v>0</v>
          </cell>
          <cell r="V1710">
            <v>0</v>
          </cell>
          <cell r="W1710">
            <v>0</v>
          </cell>
        </row>
        <row r="1711">
          <cell r="I1711" t="str">
            <v>Construct 1.1mile</v>
          </cell>
          <cell r="J1711">
            <v>41213</v>
          </cell>
          <cell r="K1711" t="str">
            <v>E. De La Cruz</v>
          </cell>
          <cell r="M1711">
            <v>100</v>
          </cell>
          <cell r="N1711">
            <v>100</v>
          </cell>
          <cell r="O1711">
            <v>0</v>
          </cell>
          <cell r="P1711">
            <v>0</v>
          </cell>
          <cell r="Q1711">
            <v>4628913.5743110003</v>
          </cell>
          <cell r="R1711">
            <v>0</v>
          </cell>
          <cell r="S1711">
            <v>0</v>
          </cell>
          <cell r="T1711">
            <v>0</v>
          </cell>
          <cell r="U1711">
            <v>0</v>
          </cell>
          <cell r="V1711">
            <v>0</v>
          </cell>
          <cell r="W1711">
            <v>0</v>
          </cell>
        </row>
        <row r="1712">
          <cell r="I1712" t="str">
            <v>Vestal</v>
          </cell>
          <cell r="J1712">
            <v>41213</v>
          </cell>
          <cell r="K1712" t="str">
            <v>E. De La Cruz</v>
          </cell>
          <cell r="M1712">
            <v>100</v>
          </cell>
          <cell r="N1712">
            <v>100</v>
          </cell>
          <cell r="O1712">
            <v>0</v>
          </cell>
          <cell r="P1712">
            <v>0</v>
          </cell>
          <cell r="Q1712">
            <v>386650.42797185999</v>
          </cell>
          <cell r="R1712">
            <v>881944.18042313703</v>
          </cell>
          <cell r="S1712">
            <v>0</v>
          </cell>
          <cell r="T1712">
            <v>0</v>
          </cell>
          <cell r="U1712">
            <v>0</v>
          </cell>
          <cell r="V1712">
            <v>0</v>
          </cell>
          <cell r="W1712">
            <v>0</v>
          </cell>
        </row>
        <row r="1713">
          <cell r="H1713" t="str">
            <v>800062657</v>
          </cell>
          <cell r="I1713" t="str">
            <v>SPRINGVILLE: INSTALL NECESSARY PROTECTIVE RELAYS ON THE NEW RECTOR-SPRINGVILLE 220KV TRANSMISSION LINES FORMED AS A RESULT OF THE LOOP</v>
          </cell>
          <cell r="J1713">
            <v>41244</v>
          </cell>
          <cell r="K1713" t="str">
            <v>E. De La Cruz</v>
          </cell>
          <cell r="M1713">
            <v>100</v>
          </cell>
          <cell r="N1713">
            <v>100</v>
          </cell>
          <cell r="O1713">
            <v>0</v>
          </cell>
          <cell r="P1713">
            <v>0</v>
          </cell>
          <cell r="Q1713">
            <v>275000</v>
          </cell>
          <cell r="R1713">
            <v>595000</v>
          </cell>
          <cell r="S1713">
            <v>0</v>
          </cell>
          <cell r="T1713">
            <v>0</v>
          </cell>
          <cell r="U1713">
            <v>0</v>
          </cell>
          <cell r="V1713">
            <v>0</v>
          </cell>
          <cell r="W1713">
            <v>0</v>
          </cell>
        </row>
        <row r="1714">
          <cell r="O1714">
            <v>4030000</v>
          </cell>
          <cell r="P1714">
            <v>1043000</v>
          </cell>
          <cell r="Q1714">
            <v>50612394.821468823</v>
          </cell>
          <cell r="R1714">
            <v>30304187.392746434</v>
          </cell>
          <cell r="S1714">
            <v>0</v>
          </cell>
          <cell r="T1714">
            <v>0</v>
          </cell>
          <cell r="U1714">
            <v>0</v>
          </cell>
          <cell r="V1714">
            <v>0</v>
          </cell>
          <cell r="W1714">
            <v>0</v>
          </cell>
        </row>
        <row r="1715">
          <cell r="I1715" t="str">
            <v>VARIOUS: INSTALL SUBSTATION EQUIPMENT &amp; UPGRADE (OR CONSTRUCT) TRANSMISSION LINES TO ELIMINATE THE RMR GENERATION REQUIREMENT.</v>
          </cell>
          <cell r="J1715">
            <v>41274</v>
          </cell>
          <cell r="K1715" t="e">
            <v>#N/A</v>
          </cell>
          <cell r="M1715">
            <v>0</v>
          </cell>
          <cell r="N1715">
            <v>0</v>
          </cell>
          <cell r="O1715">
            <v>0</v>
          </cell>
          <cell r="P1715">
            <v>0</v>
          </cell>
          <cell r="Q1715">
            <v>0</v>
          </cell>
          <cell r="R1715">
            <v>0</v>
          </cell>
          <cell r="S1715">
            <v>0</v>
          </cell>
          <cell r="T1715">
            <v>0</v>
          </cell>
          <cell r="U1715">
            <v>0</v>
          </cell>
          <cell r="V1715">
            <v>0</v>
          </cell>
          <cell r="W1715">
            <v>0</v>
          </cell>
        </row>
        <row r="1716">
          <cell r="O1716">
            <v>0</v>
          </cell>
          <cell r="P1716">
            <v>0</v>
          </cell>
          <cell r="Q1716">
            <v>0</v>
          </cell>
          <cell r="R1716">
            <v>0</v>
          </cell>
          <cell r="S1716">
            <v>0</v>
          </cell>
          <cell r="T1716">
            <v>0</v>
          </cell>
          <cell r="U1716">
            <v>0</v>
          </cell>
          <cell r="V1716">
            <v>0</v>
          </cell>
          <cell r="W1716">
            <v>0</v>
          </cell>
        </row>
        <row r="1717">
          <cell r="I1717" t="str">
            <v>VARIOUS: CONSTRUCT NECESSARY TRANSMISSION LINES IN VARIOUS  LOCATIONS REQUIRED TO ACCOMMODATE NEW GENERATION RESOURCES  INCLUDING RENEWABLE RESOURCES IN SCE SERVICE TERRITORY THRU YEAR 2017 (60%) (SEE TRANS/SUB FOR ADDITIONAL 40%)</v>
          </cell>
          <cell r="J1717">
            <v>43465</v>
          </cell>
          <cell r="K1717" t="e">
            <v>#N/A</v>
          </cell>
          <cell r="M1717">
            <v>0</v>
          </cell>
          <cell r="N1717">
            <v>0</v>
          </cell>
          <cell r="O1717">
            <v>0</v>
          </cell>
          <cell r="P1717">
            <v>0</v>
          </cell>
          <cell r="Q1717">
            <v>0</v>
          </cell>
          <cell r="R1717">
            <v>0</v>
          </cell>
          <cell r="S1717">
            <v>0</v>
          </cell>
          <cell r="T1717">
            <v>0</v>
          </cell>
          <cell r="U1717">
            <v>0</v>
          </cell>
          <cell r="V1717">
            <v>0</v>
          </cell>
          <cell r="W1717">
            <v>0</v>
          </cell>
        </row>
        <row r="1718">
          <cell r="I1718" t="str">
            <v>VARIOUS: CONSTRUCT NECESSARY TRANSMISSION SUBSTATION FACILITIES IN VAR. LOCATIONS REQUIRED TO ACCOMMODATE NEW GENERATION RESOURCES INCLUDING RENEWABLE RESOURCES IN SCE SERVICE TERRITORY THRU YEAR 2017 (40%) (SEE T/L FOR 60%)</v>
          </cell>
          <cell r="J1718">
            <v>43465</v>
          </cell>
          <cell r="K1718" t="e">
            <v>#N/A</v>
          </cell>
          <cell r="M1718">
            <v>0</v>
          </cell>
          <cell r="N1718">
            <v>0</v>
          </cell>
          <cell r="O1718">
            <v>0</v>
          </cell>
          <cell r="P1718">
            <v>0</v>
          </cell>
          <cell r="Q1718">
            <v>0</v>
          </cell>
          <cell r="R1718">
            <v>0</v>
          </cell>
          <cell r="S1718">
            <v>0</v>
          </cell>
          <cell r="T1718">
            <v>0</v>
          </cell>
          <cell r="U1718">
            <v>0</v>
          </cell>
          <cell r="V1718">
            <v>0</v>
          </cell>
          <cell r="W1718">
            <v>0</v>
          </cell>
        </row>
        <row r="1719">
          <cell r="O1719">
            <v>0</v>
          </cell>
          <cell r="P1719">
            <v>0</v>
          </cell>
          <cell r="Q1719">
            <v>0</v>
          </cell>
          <cell r="R1719">
            <v>0</v>
          </cell>
          <cell r="S1719">
            <v>0</v>
          </cell>
          <cell r="T1719">
            <v>0</v>
          </cell>
          <cell r="U1719">
            <v>0</v>
          </cell>
          <cell r="V1719">
            <v>0</v>
          </cell>
          <cell r="W1719">
            <v>0</v>
          </cell>
        </row>
        <row r="1720">
          <cell r="H1720">
            <v>800062843</v>
          </cell>
          <cell r="I1720" t="str">
            <v>DEVERS: SVC AT DEVERS- ADD STAT CIN OR SVC</v>
          </cell>
          <cell r="J1720">
            <v>38961</v>
          </cell>
          <cell r="K1720" t="str">
            <v>E. Trias</v>
          </cell>
          <cell r="N1720">
            <v>100</v>
          </cell>
        </row>
        <row r="1721">
          <cell r="H1721">
            <v>800062844</v>
          </cell>
          <cell r="I1721" t="str">
            <v>DEVERS: ADDITION OF NEW AA BANK AND RELATED RELOCATION OF EXISTING RMR CAP BAN</v>
          </cell>
          <cell r="J1721">
            <v>38961</v>
          </cell>
          <cell r="K1721" t="str">
            <v>E. Trias</v>
          </cell>
          <cell r="N1721">
            <v>100</v>
          </cell>
        </row>
        <row r="1722">
          <cell r="H1722">
            <v>800063034</v>
          </cell>
          <cell r="I1722" t="str">
            <v>DEVERS-PALO VERDE #1 (CA) SERIES CAPACITORS IN CA.  UPGRADE SERIES CAPS</v>
          </cell>
          <cell r="J1722">
            <v>38961</v>
          </cell>
          <cell r="K1722" t="str">
            <v>E. Trias</v>
          </cell>
          <cell r="N1722">
            <v>100</v>
          </cell>
        </row>
        <row r="1723">
          <cell r="O1723">
            <v>0</v>
          </cell>
          <cell r="P1723">
            <v>0</v>
          </cell>
          <cell r="Q1723">
            <v>0</v>
          </cell>
          <cell r="R1723">
            <v>0</v>
          </cell>
          <cell r="S1723">
            <v>0</v>
          </cell>
          <cell r="T1723">
            <v>0</v>
          </cell>
          <cell r="U1723">
            <v>0</v>
          </cell>
          <cell r="V1723">
            <v>0</v>
          </cell>
          <cell r="W1723">
            <v>0</v>
          </cell>
        </row>
        <row r="1724">
          <cell r="I1724" t="str">
            <v>TRTP SEGMENT 6: VINCENT SUB: EQUIP 500KV LINE POS…</v>
          </cell>
          <cell r="J1724">
            <v>40756</v>
          </cell>
          <cell r="K1724" t="str">
            <v>T. Wilkens</v>
          </cell>
          <cell r="M1724">
            <v>100</v>
          </cell>
          <cell r="N1724">
            <v>100</v>
          </cell>
          <cell r="O1724">
            <v>0</v>
          </cell>
          <cell r="P1724">
            <v>0</v>
          </cell>
          <cell r="Q1724">
            <v>6500000</v>
          </cell>
          <cell r="R1724">
            <v>0</v>
          </cell>
          <cell r="S1724">
            <v>0</v>
          </cell>
          <cell r="T1724">
            <v>0</v>
          </cell>
          <cell r="U1724">
            <v>0</v>
          </cell>
          <cell r="V1724">
            <v>0</v>
          </cell>
          <cell r="W1724">
            <v>0</v>
          </cell>
        </row>
        <row r="1725">
          <cell r="I1725" t="str">
            <v>TRTP SEGMENT 6: REMOVE 5 MI. VINCENT-RIO HONDO #2</v>
          </cell>
          <cell r="J1725">
            <v>41274</v>
          </cell>
          <cell r="K1725" t="str">
            <v>T. Wilkens</v>
          </cell>
          <cell r="M1725">
            <v>0</v>
          </cell>
          <cell r="N1725">
            <v>100</v>
          </cell>
          <cell r="O1725">
            <v>0</v>
          </cell>
          <cell r="P1725">
            <v>0</v>
          </cell>
          <cell r="Q1725">
            <v>0</v>
          </cell>
          <cell r="R1725">
            <v>1390000</v>
          </cell>
          <cell r="S1725">
            <v>0</v>
          </cell>
          <cell r="T1725">
            <v>0</v>
          </cell>
          <cell r="U1725">
            <v>0</v>
          </cell>
          <cell r="V1725">
            <v>0</v>
          </cell>
          <cell r="W1725">
            <v>0</v>
          </cell>
        </row>
        <row r="1726">
          <cell r="I1726" t="str">
            <v>TRTP SEGMENT 6: REMOVE 27 MI. ANT-MESA 220KV TL</v>
          </cell>
          <cell r="J1726">
            <v>40269</v>
          </cell>
          <cell r="K1726" t="str">
            <v>T. Wilkens</v>
          </cell>
          <cell r="M1726">
            <v>100</v>
          </cell>
          <cell r="N1726">
            <v>100</v>
          </cell>
          <cell r="O1726">
            <v>0</v>
          </cell>
          <cell r="P1726">
            <v>8760000</v>
          </cell>
          <cell r="Q1726">
            <v>0</v>
          </cell>
          <cell r="R1726">
            <v>0</v>
          </cell>
          <cell r="S1726">
            <v>0</v>
          </cell>
          <cell r="T1726">
            <v>0</v>
          </cell>
          <cell r="U1726">
            <v>0</v>
          </cell>
          <cell r="V1726">
            <v>0</v>
          </cell>
          <cell r="W1726">
            <v>0</v>
          </cell>
        </row>
        <row r="1727">
          <cell r="I1727" t="str">
            <v>TRTP SEGMENT 6: NEW VINCENT-ANF 500KV TL</v>
          </cell>
          <cell r="J1727">
            <v>41243</v>
          </cell>
          <cell r="K1727" t="str">
            <v>T. Wilkens</v>
          </cell>
          <cell r="M1727">
            <v>100</v>
          </cell>
          <cell r="N1727">
            <v>100</v>
          </cell>
          <cell r="O1727">
            <v>179999.99279999998</v>
          </cell>
          <cell r="P1727">
            <v>3286000</v>
          </cell>
          <cell r="Q1727">
            <v>7863000</v>
          </cell>
          <cell r="R1727">
            <v>4142000</v>
          </cell>
          <cell r="S1727">
            <v>0</v>
          </cell>
          <cell r="T1727">
            <v>0</v>
          </cell>
          <cell r="U1727">
            <v>0</v>
          </cell>
          <cell r="V1727">
            <v>0</v>
          </cell>
          <cell r="W1727">
            <v>0</v>
          </cell>
        </row>
        <row r="1728">
          <cell r="I1728" t="str">
            <v>TRTP SEGMENT 6: NEW VINCENT-DUARTE 500KV TL</v>
          </cell>
          <cell r="J1728">
            <v>40877</v>
          </cell>
          <cell r="K1728" t="str">
            <v>T. Wilkens</v>
          </cell>
          <cell r="M1728">
            <v>100</v>
          </cell>
          <cell r="N1728">
            <v>100</v>
          </cell>
          <cell r="O1728">
            <v>929999.96280000021</v>
          </cell>
          <cell r="P1728">
            <v>16267000</v>
          </cell>
          <cell r="Q1728">
            <v>61975000</v>
          </cell>
          <cell r="R1728">
            <v>0</v>
          </cell>
          <cell r="S1728">
            <v>0</v>
          </cell>
          <cell r="T1728">
            <v>0</v>
          </cell>
          <cell r="U1728">
            <v>0</v>
          </cell>
          <cell r="V1728">
            <v>0</v>
          </cell>
          <cell r="W1728">
            <v>0</v>
          </cell>
        </row>
        <row r="1729">
          <cell r="H1729" t="str">
            <v>800062533</v>
          </cell>
          <cell r="I1729" t="str">
            <v>VINCENT-MIRA LOMA 500KV T/L: PRELIMINARY ENGINEERING TO DO EENVIRONMENTAL AND PERMITTING ACTIVITIES.</v>
          </cell>
          <cell r="J1729">
            <v>39813</v>
          </cell>
          <cell r="K1729" t="str">
            <v>T. Wilkens</v>
          </cell>
          <cell r="M1729">
            <v>0</v>
          </cell>
          <cell r="N1729">
            <v>100</v>
          </cell>
          <cell r="O1729">
            <v>0</v>
          </cell>
          <cell r="P1729">
            <v>0</v>
          </cell>
          <cell r="Q1729">
            <v>0</v>
          </cell>
          <cell r="R1729">
            <v>0</v>
          </cell>
          <cell r="S1729">
            <v>0</v>
          </cell>
          <cell r="T1729">
            <v>0</v>
          </cell>
          <cell r="U1729">
            <v>0</v>
          </cell>
          <cell r="V1729">
            <v>0</v>
          </cell>
          <cell r="W1729">
            <v>0</v>
          </cell>
        </row>
        <row r="1730">
          <cell r="I1730" t="str">
            <v>VARIOUS T/L SUBS: UNDERGROUND VARIOUS 66KV LINES</v>
          </cell>
          <cell r="J1730">
            <v>39965</v>
          </cell>
          <cell r="K1730" t="str">
            <v>T. Wilkens</v>
          </cell>
          <cell r="M1730">
            <v>0</v>
          </cell>
          <cell r="N1730">
            <v>0</v>
          </cell>
          <cell r="O1730">
            <v>0</v>
          </cell>
          <cell r="P1730">
            <v>0</v>
          </cell>
          <cell r="Q1730">
            <v>0</v>
          </cell>
          <cell r="R1730">
            <v>0</v>
          </cell>
          <cell r="S1730">
            <v>0</v>
          </cell>
          <cell r="T1730">
            <v>0</v>
          </cell>
          <cell r="U1730">
            <v>0</v>
          </cell>
          <cell r="V1730">
            <v>0</v>
          </cell>
          <cell r="W1730">
            <v>0</v>
          </cell>
        </row>
        <row r="1731">
          <cell r="I1731" t="str">
            <v>VARIOUS SUBS: INSTALL 500KV LINE POSITIONS AT VINCENT,      MIRA LOMA AND UPGRADE PROTECTION ON ANTELOPE &amp; VINCENT ON   THE NEW 220KV T/L TO VINCENT</v>
          </cell>
          <cell r="J1731">
            <v>40695</v>
          </cell>
          <cell r="K1731" t="str">
            <v>T. Wilkens</v>
          </cell>
          <cell r="M1731">
            <v>0</v>
          </cell>
          <cell r="N1731">
            <v>100</v>
          </cell>
          <cell r="O1731">
            <v>0</v>
          </cell>
          <cell r="P1731">
            <v>0</v>
          </cell>
          <cell r="Q1731">
            <v>0</v>
          </cell>
          <cell r="R1731">
            <v>0</v>
          </cell>
          <cell r="S1731">
            <v>0</v>
          </cell>
          <cell r="T1731">
            <v>0</v>
          </cell>
          <cell r="U1731">
            <v>0</v>
          </cell>
          <cell r="V1731">
            <v>0</v>
          </cell>
          <cell r="W1731">
            <v>0</v>
          </cell>
        </row>
        <row r="1732">
          <cell r="O1732">
            <v>1109999.9556000002</v>
          </cell>
          <cell r="P1732">
            <v>28313000</v>
          </cell>
          <cell r="Q1732">
            <v>76338000</v>
          </cell>
          <cell r="R1732">
            <v>5532000</v>
          </cell>
          <cell r="S1732">
            <v>0</v>
          </cell>
          <cell r="T1732">
            <v>0</v>
          </cell>
          <cell r="U1732">
            <v>0</v>
          </cell>
          <cell r="V1732">
            <v>0</v>
          </cell>
          <cell r="W1732">
            <v>0</v>
          </cell>
        </row>
        <row r="1733">
          <cell r="I1733" t="str">
            <v>DEVERS-RANCHO VISTA SUBSTATION 500KV LINE: INSTALL 43.5 MILES OF SINGLE CIRCUIT 2B-2156 KCM ACSR.</v>
          </cell>
          <cell r="J1733">
            <v>41061</v>
          </cell>
          <cell r="N1733">
            <v>100</v>
          </cell>
          <cell r="O1733">
            <v>0</v>
          </cell>
        </row>
        <row r="1734">
          <cell r="O1734">
            <v>0</v>
          </cell>
          <cell r="P1734">
            <v>0</v>
          </cell>
          <cell r="Q1734">
            <v>0</v>
          </cell>
          <cell r="R1734">
            <v>0</v>
          </cell>
          <cell r="S1734">
            <v>0</v>
          </cell>
          <cell r="T1734">
            <v>0</v>
          </cell>
          <cell r="U1734">
            <v>0</v>
          </cell>
          <cell r="V1734">
            <v>0</v>
          </cell>
          <cell r="W1734">
            <v>0</v>
          </cell>
        </row>
        <row r="1735">
          <cell r="H1735" t="str">
            <v>800062216</v>
          </cell>
          <cell r="I1735" t="str">
            <v>BC3 - SPRINGVILLE TAP 220KV T/L: INSTALL OPGW ON EXISTING TOWERS.</v>
          </cell>
          <cell r="J1735">
            <v>40178</v>
          </cell>
          <cell r="K1735" t="str">
            <v>S. Zohary</v>
          </cell>
          <cell r="M1735">
            <v>100</v>
          </cell>
          <cell r="N1735">
            <v>100</v>
          </cell>
          <cell r="O1735">
            <v>50000</v>
          </cell>
          <cell r="P1735">
            <v>0</v>
          </cell>
          <cell r="Q1735">
            <v>0</v>
          </cell>
          <cell r="R1735">
            <v>0</v>
          </cell>
          <cell r="S1735">
            <v>0</v>
          </cell>
          <cell r="T1735">
            <v>0</v>
          </cell>
          <cell r="U1735">
            <v>0</v>
          </cell>
          <cell r="V1735">
            <v>0</v>
          </cell>
          <cell r="W1735">
            <v>0</v>
          </cell>
        </row>
        <row r="1736">
          <cell r="H1736" t="str">
            <v>800062627</v>
          </cell>
          <cell r="I1736" t="str">
            <v>MAGUNDEN: INSTALL RAS</v>
          </cell>
          <cell r="J1736">
            <v>39539</v>
          </cell>
          <cell r="K1736" t="str">
            <v>S. Zohary</v>
          </cell>
          <cell r="M1736">
            <v>100</v>
          </cell>
          <cell r="N1736">
            <v>100</v>
          </cell>
          <cell r="O1736">
            <v>12800</v>
          </cell>
          <cell r="P1736">
            <v>0</v>
          </cell>
          <cell r="Q1736">
            <v>0</v>
          </cell>
          <cell r="R1736">
            <v>0</v>
          </cell>
          <cell r="S1736">
            <v>0</v>
          </cell>
          <cell r="T1736">
            <v>0</v>
          </cell>
          <cell r="U1736">
            <v>0</v>
          </cell>
          <cell r="V1736">
            <v>0</v>
          </cell>
          <cell r="W1736">
            <v>0</v>
          </cell>
        </row>
        <row r="1737">
          <cell r="H1737" t="str">
            <v>800062655</v>
          </cell>
          <cell r="I1737" t="str">
            <v>SPRINGVILLE: INSTALL RAS</v>
          </cell>
          <cell r="J1737">
            <v>40178</v>
          </cell>
          <cell r="K1737" t="str">
            <v>S. Zohary</v>
          </cell>
          <cell r="M1737">
            <v>100</v>
          </cell>
          <cell r="N1737">
            <v>100</v>
          </cell>
          <cell r="O1737">
            <v>7300</v>
          </cell>
          <cell r="P1737">
            <v>0</v>
          </cell>
          <cell r="Q1737">
            <v>0</v>
          </cell>
          <cell r="R1737">
            <v>0</v>
          </cell>
          <cell r="S1737">
            <v>0</v>
          </cell>
          <cell r="T1737">
            <v>0</v>
          </cell>
          <cell r="U1737">
            <v>0</v>
          </cell>
          <cell r="V1737">
            <v>0</v>
          </cell>
          <cell r="W1737">
            <v>0</v>
          </cell>
        </row>
        <row r="1738">
          <cell r="H1738" t="str">
            <v>800062680</v>
          </cell>
          <cell r="I1738" t="str">
            <v>VESTAL: INSTALL RAS</v>
          </cell>
          <cell r="J1738">
            <v>39539</v>
          </cell>
          <cell r="K1738" t="str">
            <v>S. Zohary</v>
          </cell>
          <cell r="M1738">
            <v>100</v>
          </cell>
          <cell r="N1738">
            <v>100</v>
          </cell>
          <cell r="O1738">
            <v>20000</v>
          </cell>
          <cell r="P1738">
            <v>0</v>
          </cell>
          <cell r="Q1738">
            <v>0</v>
          </cell>
          <cell r="R1738">
            <v>0</v>
          </cell>
          <cell r="S1738">
            <v>0</v>
          </cell>
          <cell r="T1738">
            <v>0</v>
          </cell>
          <cell r="U1738">
            <v>0</v>
          </cell>
          <cell r="V1738">
            <v>0</v>
          </cell>
          <cell r="W1738">
            <v>0</v>
          </cell>
        </row>
        <row r="1739">
          <cell r="I1739" t="str">
            <v>EASTWOOD RTU</v>
          </cell>
          <cell r="J1739">
            <v>40178</v>
          </cell>
          <cell r="N1739">
            <v>100</v>
          </cell>
          <cell r="O1739">
            <v>0</v>
          </cell>
        </row>
        <row r="1740">
          <cell r="H1740" t="str">
            <v>800062467</v>
          </cell>
          <cell r="I1740" t="str">
            <v>RECTOR SVC: BIG CREEK 1</v>
          </cell>
          <cell r="J1740">
            <v>40178</v>
          </cell>
          <cell r="K1740" t="str">
            <v>S. Zohary</v>
          </cell>
          <cell r="M1740">
            <v>100</v>
          </cell>
          <cell r="N1740">
            <v>100</v>
          </cell>
          <cell r="O1740">
            <v>144000</v>
          </cell>
          <cell r="P1740">
            <v>0</v>
          </cell>
          <cell r="Q1740">
            <v>0</v>
          </cell>
          <cell r="R1740">
            <v>0</v>
          </cell>
          <cell r="S1740">
            <v>0</v>
          </cell>
          <cell r="T1740">
            <v>0</v>
          </cell>
          <cell r="U1740">
            <v>0</v>
          </cell>
          <cell r="V1740">
            <v>0</v>
          </cell>
          <cell r="W1740">
            <v>0</v>
          </cell>
        </row>
        <row r="1741">
          <cell r="H1741" t="str">
            <v>800062217</v>
          </cell>
          <cell r="I1741" t="str">
            <v>RECTOR RAS: BIG CREEK 3 - MAMOTH POOL</v>
          </cell>
          <cell r="J1741">
            <v>40178</v>
          </cell>
          <cell r="K1741" t="str">
            <v>S. Zohary</v>
          </cell>
          <cell r="M1741">
            <v>100</v>
          </cell>
          <cell r="N1741">
            <v>100</v>
          </cell>
          <cell r="O1741">
            <v>11000</v>
          </cell>
          <cell r="P1741">
            <v>0</v>
          </cell>
          <cell r="Q1741">
            <v>0</v>
          </cell>
          <cell r="R1741">
            <v>0</v>
          </cell>
          <cell r="S1741">
            <v>0</v>
          </cell>
          <cell r="T1741">
            <v>0</v>
          </cell>
          <cell r="U1741">
            <v>0</v>
          </cell>
          <cell r="V1741">
            <v>0</v>
          </cell>
          <cell r="W1741">
            <v>0</v>
          </cell>
        </row>
        <row r="1742">
          <cell r="H1742" t="str">
            <v>800062651</v>
          </cell>
          <cell r="I1742" t="str">
            <v>RECTOR SUB: RAS</v>
          </cell>
          <cell r="J1742">
            <v>40178</v>
          </cell>
          <cell r="K1742" t="str">
            <v>S. Zohary</v>
          </cell>
          <cell r="M1742">
            <v>100</v>
          </cell>
          <cell r="N1742">
            <v>100</v>
          </cell>
          <cell r="O1742">
            <v>20000</v>
          </cell>
          <cell r="P1742">
            <v>0</v>
          </cell>
          <cell r="Q1742">
            <v>0</v>
          </cell>
          <cell r="R1742">
            <v>0</v>
          </cell>
          <cell r="S1742">
            <v>0</v>
          </cell>
          <cell r="T1742">
            <v>0</v>
          </cell>
          <cell r="U1742">
            <v>0</v>
          </cell>
          <cell r="V1742">
            <v>0</v>
          </cell>
          <cell r="W1742">
            <v>0</v>
          </cell>
        </row>
        <row r="1743">
          <cell r="H1743" t="str">
            <v>800062478</v>
          </cell>
          <cell r="I1743" t="str">
            <v>MAMMOTH POOL: RAS</v>
          </cell>
          <cell r="J1743">
            <v>40178</v>
          </cell>
          <cell r="K1743" t="str">
            <v>S. Zohary</v>
          </cell>
          <cell r="M1743">
            <v>100</v>
          </cell>
          <cell r="N1743">
            <v>100</v>
          </cell>
          <cell r="O1743">
            <v>75000</v>
          </cell>
          <cell r="P1743">
            <v>0</v>
          </cell>
          <cell r="Q1743">
            <v>0</v>
          </cell>
          <cell r="R1743">
            <v>0</v>
          </cell>
          <cell r="S1743">
            <v>0</v>
          </cell>
          <cell r="T1743">
            <v>0</v>
          </cell>
          <cell r="U1743">
            <v>0</v>
          </cell>
          <cell r="V1743">
            <v>0</v>
          </cell>
          <cell r="W1743">
            <v>0</v>
          </cell>
        </row>
        <row r="1744">
          <cell r="H1744" t="str">
            <v>800062466</v>
          </cell>
          <cell r="I1744" t="str">
            <v>BIG CREEK 1: RAS</v>
          </cell>
          <cell r="J1744">
            <v>40178</v>
          </cell>
          <cell r="K1744" t="str">
            <v>S. Zohary</v>
          </cell>
          <cell r="M1744">
            <v>100</v>
          </cell>
          <cell r="N1744">
            <v>100</v>
          </cell>
          <cell r="O1744">
            <v>0</v>
          </cell>
          <cell r="P1744">
            <v>0</v>
          </cell>
          <cell r="Q1744">
            <v>0</v>
          </cell>
          <cell r="R1744">
            <v>0</v>
          </cell>
          <cell r="S1744">
            <v>0</v>
          </cell>
          <cell r="T1744">
            <v>0</v>
          </cell>
          <cell r="U1744">
            <v>0</v>
          </cell>
          <cell r="V1744">
            <v>0</v>
          </cell>
          <cell r="W1744">
            <v>0</v>
          </cell>
        </row>
        <row r="1745">
          <cell r="H1745" t="str">
            <v>800062476</v>
          </cell>
          <cell r="I1745" t="str">
            <v>BIG CREEK 3: RAS</v>
          </cell>
          <cell r="J1745">
            <v>40178</v>
          </cell>
          <cell r="K1745" t="str">
            <v>S. Zohary</v>
          </cell>
          <cell r="M1745">
            <v>100</v>
          </cell>
          <cell r="N1745">
            <v>100</v>
          </cell>
          <cell r="O1745">
            <v>84000</v>
          </cell>
          <cell r="P1745">
            <v>0</v>
          </cell>
          <cell r="Q1745">
            <v>0</v>
          </cell>
          <cell r="R1745">
            <v>0</v>
          </cell>
          <cell r="S1745">
            <v>0</v>
          </cell>
          <cell r="T1745">
            <v>0</v>
          </cell>
          <cell r="U1745">
            <v>0</v>
          </cell>
          <cell r="V1745">
            <v>0</v>
          </cell>
          <cell r="W1745">
            <v>0</v>
          </cell>
        </row>
        <row r="1746">
          <cell r="H1746" t="str">
            <v>800062480</v>
          </cell>
          <cell r="I1746" t="str">
            <v>EASTWOOD: INSTALL RAS</v>
          </cell>
          <cell r="J1746">
            <v>40178</v>
          </cell>
          <cell r="K1746" t="str">
            <v>S. Zohary</v>
          </cell>
          <cell r="M1746">
            <v>100</v>
          </cell>
          <cell r="N1746">
            <v>100</v>
          </cell>
          <cell r="O1746">
            <v>0</v>
          </cell>
          <cell r="P1746">
            <v>0</v>
          </cell>
          <cell r="Q1746">
            <v>0</v>
          </cell>
          <cell r="R1746">
            <v>0</v>
          </cell>
          <cell r="S1746">
            <v>0</v>
          </cell>
          <cell r="T1746">
            <v>0</v>
          </cell>
          <cell r="U1746">
            <v>0</v>
          </cell>
          <cell r="V1746">
            <v>0</v>
          </cell>
          <cell r="W1746">
            <v>0</v>
          </cell>
        </row>
        <row r="1747">
          <cell r="H1747">
            <v>800062460</v>
          </cell>
          <cell r="I1747" t="str">
            <v>Rector-Bc3 RAS : Install OPGW</v>
          </cell>
          <cell r="J1747">
            <v>40178</v>
          </cell>
          <cell r="K1747" t="str">
            <v>S. Zohary</v>
          </cell>
          <cell r="M1747">
            <v>100</v>
          </cell>
          <cell r="N1747">
            <v>100</v>
          </cell>
          <cell r="O1747">
            <v>2700000</v>
          </cell>
        </row>
        <row r="1748">
          <cell r="O1748">
            <v>3124100</v>
          </cell>
          <cell r="P1748">
            <v>0</v>
          </cell>
          <cell r="Q1748">
            <v>0</v>
          </cell>
          <cell r="R1748">
            <v>0</v>
          </cell>
          <cell r="S1748">
            <v>0</v>
          </cell>
          <cell r="T1748">
            <v>0</v>
          </cell>
          <cell r="U1748">
            <v>0</v>
          </cell>
          <cell r="V1748">
            <v>0</v>
          </cell>
          <cell r="W1748">
            <v>0</v>
          </cell>
        </row>
        <row r="1749">
          <cell r="H1749" t="str">
            <v>800062899</v>
          </cell>
          <cell r="I1749" t="str">
            <v>VALLEY SUB: CONSTRUCT A NEW OPERATIONS AND MAINTENANCE      BUILDING.</v>
          </cell>
          <cell r="J1749">
            <v>39965</v>
          </cell>
          <cell r="K1749" t="str">
            <v>?</v>
          </cell>
          <cell r="M1749">
            <v>20</v>
          </cell>
          <cell r="N1749">
            <v>20</v>
          </cell>
          <cell r="O1749">
            <v>5700000</v>
          </cell>
          <cell r="P1749">
            <v>0</v>
          </cell>
          <cell r="Q1749">
            <v>0</v>
          </cell>
          <cell r="R1749">
            <v>0</v>
          </cell>
          <cell r="S1749">
            <v>0</v>
          </cell>
          <cell r="T1749">
            <v>0</v>
          </cell>
          <cell r="U1749">
            <v>0</v>
          </cell>
          <cell r="V1749">
            <v>0</v>
          </cell>
          <cell r="W1749">
            <v>0</v>
          </cell>
        </row>
        <row r="1750">
          <cell r="O1750">
            <v>5700000</v>
          </cell>
          <cell r="P1750">
            <v>0</v>
          </cell>
          <cell r="Q1750">
            <v>0</v>
          </cell>
          <cell r="R1750">
            <v>0</v>
          </cell>
          <cell r="S1750">
            <v>0</v>
          </cell>
          <cell r="T1750">
            <v>0</v>
          </cell>
          <cell r="U1750">
            <v>0</v>
          </cell>
          <cell r="V1750">
            <v>0</v>
          </cell>
          <cell r="W1750">
            <v>0</v>
          </cell>
        </row>
        <row r="1751">
          <cell r="H1751" t="str">
            <v>800062516</v>
          </cell>
          <cell r="I1751" t="str">
            <v>VARIOUS: INSTALL NEW 220KV SWITCHYARD FACILITIES AT         JURUPA, AND SUBSTATION FACILITIES AT MIRA LOMA &amp; VISTA      SUBSTATIONS.</v>
          </cell>
          <cell r="J1751">
            <v>41061</v>
          </cell>
          <cell r="K1751" t="str">
            <v>S.V. Murthy</v>
          </cell>
          <cell r="M1751">
            <v>0</v>
          </cell>
          <cell r="N1751">
            <v>100</v>
          </cell>
          <cell r="O1751">
            <v>1000000</v>
          </cell>
          <cell r="P1751">
            <v>4247000</v>
          </cell>
          <cell r="Q1751">
            <v>6000000</v>
          </cell>
          <cell r="R1751">
            <v>6958725</v>
          </cell>
          <cell r="S1751">
            <v>0</v>
          </cell>
          <cell r="T1751">
            <v>0</v>
          </cell>
          <cell r="U1751">
            <v>0</v>
          </cell>
          <cell r="V1751">
            <v>0</v>
          </cell>
          <cell r="W1751">
            <v>0</v>
          </cell>
        </row>
        <row r="1752">
          <cell r="H1752" t="str">
            <v>800062777</v>
          </cell>
          <cell r="I1752" t="str">
            <v>WILDLIFE (JURUPA SUB): INSTALL INTERCONNECTION FACILITIES</v>
          </cell>
          <cell r="J1752">
            <v>41061</v>
          </cell>
          <cell r="K1752" t="str">
            <v>S.V. Murthy</v>
          </cell>
          <cell r="M1752">
            <v>100</v>
          </cell>
          <cell r="N1752">
            <v>100</v>
          </cell>
          <cell r="O1752">
            <v>800000</v>
          </cell>
          <cell r="P1752">
            <v>4463910.0400399994</v>
          </cell>
          <cell r="Q1752">
            <v>2000000</v>
          </cell>
          <cell r="R1752">
            <v>1000000</v>
          </cell>
          <cell r="S1752">
            <v>0</v>
          </cell>
          <cell r="T1752">
            <v>0</v>
          </cell>
          <cell r="U1752">
            <v>0</v>
          </cell>
          <cell r="V1752">
            <v>0</v>
          </cell>
          <cell r="W1752">
            <v>0</v>
          </cell>
        </row>
        <row r="1753">
          <cell r="I1753" t="str">
            <v>VARIOUS: INSTALL NEW 220KV SWITCHYARD FACILITIES AT JURUPA, AND SUBSTATION FACILITIES AT MIRA LOMA &amp; VISTA SUBSTATIONS.</v>
          </cell>
          <cell r="J1753">
            <v>40940</v>
          </cell>
          <cell r="O1753">
            <v>0</v>
          </cell>
        </row>
        <row r="1754">
          <cell r="I1754" t="str">
            <v>VISTA SUB: INSTALL INTERCONNECTION FACILITIES FOR CITY OF RIVERSIDE</v>
          </cell>
          <cell r="J1754">
            <v>41061</v>
          </cell>
          <cell r="K1754" t="str">
            <v>S.V. Murthy</v>
          </cell>
          <cell r="M1754">
            <v>0</v>
          </cell>
          <cell r="N1754">
            <v>100</v>
          </cell>
          <cell r="O1754">
            <v>0</v>
          </cell>
          <cell r="P1754">
            <v>0</v>
          </cell>
          <cell r="Q1754">
            <v>0</v>
          </cell>
          <cell r="R1754">
            <v>0</v>
          </cell>
          <cell r="S1754">
            <v>0</v>
          </cell>
          <cell r="T1754">
            <v>0</v>
          </cell>
          <cell r="U1754">
            <v>0</v>
          </cell>
          <cell r="V1754">
            <v>0</v>
          </cell>
          <cell r="W1754">
            <v>0</v>
          </cell>
        </row>
        <row r="1755">
          <cell r="I1755" t="str">
            <v>MIRA LOMA SUB: INSTALL INTERCONNECTION FACILITIES FOR CITY OF RIVERSIDE</v>
          </cell>
          <cell r="J1755">
            <v>41061</v>
          </cell>
          <cell r="K1755" t="str">
            <v>S.V. Murthy</v>
          </cell>
          <cell r="M1755">
            <v>100</v>
          </cell>
          <cell r="N1755">
            <v>100</v>
          </cell>
          <cell r="O1755">
            <v>0</v>
          </cell>
          <cell r="P1755">
            <v>0</v>
          </cell>
          <cell r="Q1755">
            <v>0</v>
          </cell>
          <cell r="R1755">
            <v>0</v>
          </cell>
          <cell r="S1755">
            <v>0</v>
          </cell>
          <cell r="T1755">
            <v>0</v>
          </cell>
          <cell r="U1755">
            <v>0</v>
          </cell>
          <cell r="V1755">
            <v>0</v>
          </cell>
          <cell r="W1755">
            <v>0</v>
          </cell>
        </row>
        <row r="1756">
          <cell r="I1756" t="str">
            <v>MIRA LOMA-VISTA 220KV T/L: LOOP EXISTING MIRA LOMA-VISTA    220KV T/L (8.25 MILES) INTO THE NEW JURUPA 220KV SWITCHYARD</v>
          </cell>
          <cell r="J1756">
            <v>41061</v>
          </cell>
          <cell r="K1756" t="str">
            <v>S.V. Murthy</v>
          </cell>
          <cell r="M1756">
            <v>0</v>
          </cell>
          <cell r="N1756">
            <v>100</v>
          </cell>
          <cell r="O1756">
            <v>0</v>
          </cell>
          <cell r="P1756">
            <v>0</v>
          </cell>
          <cell r="Q1756">
            <v>0</v>
          </cell>
          <cell r="R1756">
            <v>0</v>
          </cell>
          <cell r="S1756">
            <v>0</v>
          </cell>
          <cell r="T1756">
            <v>0</v>
          </cell>
          <cell r="U1756">
            <v>0</v>
          </cell>
          <cell r="V1756">
            <v>0</v>
          </cell>
          <cell r="W1756">
            <v>0</v>
          </cell>
        </row>
        <row r="1757">
          <cell r="O1757">
            <v>1800000</v>
          </cell>
          <cell r="P1757">
            <v>8710910.0400399994</v>
          </cell>
          <cell r="Q1757">
            <v>8000000</v>
          </cell>
          <cell r="R1757">
            <v>7958725</v>
          </cell>
          <cell r="S1757">
            <v>0</v>
          </cell>
          <cell r="T1757">
            <v>0</v>
          </cell>
          <cell r="U1757">
            <v>0</v>
          </cell>
          <cell r="V1757">
            <v>0</v>
          </cell>
          <cell r="W1757">
            <v>0</v>
          </cell>
        </row>
        <row r="1758">
          <cell r="H1758">
            <v>800060727</v>
          </cell>
          <cell r="I1758" t="str">
            <v>RELOCATE EXISTING 66KV LINE</v>
          </cell>
          <cell r="J1758">
            <v>39933</v>
          </cell>
          <cell r="K1758" t="str">
            <v>E. Malouf</v>
          </cell>
          <cell r="M1758">
            <v>0</v>
          </cell>
          <cell r="N1758">
            <v>100</v>
          </cell>
          <cell r="O1758">
            <v>2282000</v>
          </cell>
          <cell r="P1758">
            <v>0</v>
          </cell>
          <cell r="Q1758">
            <v>0</v>
          </cell>
          <cell r="R1758">
            <v>0</v>
          </cell>
          <cell r="S1758">
            <v>0</v>
          </cell>
          <cell r="T1758">
            <v>0</v>
          </cell>
          <cell r="U1758">
            <v>0</v>
          </cell>
          <cell r="V1758">
            <v>0</v>
          </cell>
          <cell r="W1758">
            <v>0</v>
          </cell>
        </row>
        <row r="1759">
          <cell r="H1759" t="str">
            <v>800062541</v>
          </cell>
          <cell r="I1759" t="str">
            <v>ANTELOPE- VINCENT 500KV T/L: CONSTRUCT 21.5 MILES T/L</v>
          </cell>
          <cell r="J1759">
            <v>40117</v>
          </cell>
          <cell r="K1759" t="str">
            <v>E. Malouf</v>
          </cell>
          <cell r="M1759">
            <v>100</v>
          </cell>
          <cell r="N1759">
            <v>100</v>
          </cell>
          <cell r="O1759">
            <v>45254000</v>
          </cell>
          <cell r="P1759">
            <v>0</v>
          </cell>
          <cell r="Q1759">
            <v>0</v>
          </cell>
          <cell r="R1759">
            <v>0</v>
          </cell>
          <cell r="S1759">
            <v>0</v>
          </cell>
          <cell r="T1759">
            <v>0</v>
          </cell>
          <cell r="U1759">
            <v>0</v>
          </cell>
          <cell r="V1759">
            <v>0</v>
          </cell>
          <cell r="W1759">
            <v>0</v>
          </cell>
        </row>
        <row r="1760">
          <cell r="H1760" t="str">
            <v>800062542</v>
          </cell>
          <cell r="I1760" t="str">
            <v>ANTELOPE- VINCENT 500KV T/L: CONDEMNATION</v>
          </cell>
          <cell r="J1760">
            <v>40117</v>
          </cell>
          <cell r="K1760" t="str">
            <v>E. Malouf</v>
          </cell>
          <cell r="M1760">
            <v>100</v>
          </cell>
          <cell r="N1760">
            <v>100</v>
          </cell>
          <cell r="O1760">
            <v>950000</v>
          </cell>
          <cell r="P1760">
            <v>0</v>
          </cell>
          <cell r="Q1760">
            <v>0</v>
          </cell>
          <cell r="R1760">
            <v>0</v>
          </cell>
          <cell r="S1760">
            <v>0</v>
          </cell>
          <cell r="T1760">
            <v>0</v>
          </cell>
          <cell r="U1760">
            <v>0</v>
          </cell>
          <cell r="V1760">
            <v>0</v>
          </cell>
          <cell r="W1760">
            <v>0</v>
          </cell>
        </row>
        <row r="1761">
          <cell r="H1761" t="str">
            <v>800062734</v>
          </cell>
          <cell r="I1761" t="str">
            <v>ANTELOPE (FOR SEGMENT 2): INSTALL ALL REQUIRED EQUIPMENT    AT EXISTING 220KV POSITION 11 TO TERMINATE THE NEW VINCENT  NO. 2 220KV T/L</v>
          </cell>
          <cell r="J1761">
            <v>40117</v>
          </cell>
          <cell r="K1761" t="str">
            <v>E. Malouf</v>
          </cell>
          <cell r="M1761">
            <v>100</v>
          </cell>
          <cell r="N1761">
            <v>100</v>
          </cell>
          <cell r="O1761">
            <v>1111000</v>
          </cell>
          <cell r="P1761">
            <v>0</v>
          </cell>
          <cell r="Q1761">
            <v>0</v>
          </cell>
          <cell r="R1761">
            <v>0</v>
          </cell>
          <cell r="S1761">
            <v>0</v>
          </cell>
          <cell r="T1761">
            <v>0</v>
          </cell>
          <cell r="U1761">
            <v>0</v>
          </cell>
          <cell r="V1761">
            <v>0</v>
          </cell>
          <cell r="W1761">
            <v>0</v>
          </cell>
        </row>
        <row r="1762">
          <cell r="H1762" t="str">
            <v>800062754</v>
          </cell>
          <cell r="I1762" t="str">
            <v>VINCENT: (SEGMENT 2): INSTALL ALL REQUIRED EQUIPMENT AT     EXISTING 220KV POSITION 3 TO TERMINATE THE NEW ANTELOPE     220KV T/L</v>
          </cell>
          <cell r="J1762">
            <v>40117</v>
          </cell>
          <cell r="K1762" t="str">
            <v>E. Malouf</v>
          </cell>
          <cell r="M1762">
            <v>100</v>
          </cell>
          <cell r="N1762">
            <v>100</v>
          </cell>
          <cell r="O1762">
            <v>219000</v>
          </cell>
          <cell r="P1762">
            <v>0</v>
          </cell>
          <cell r="Q1762">
            <v>0</v>
          </cell>
          <cell r="R1762">
            <v>0</v>
          </cell>
          <cell r="S1762">
            <v>0</v>
          </cell>
          <cell r="T1762">
            <v>0</v>
          </cell>
          <cell r="U1762">
            <v>0</v>
          </cell>
          <cell r="V1762">
            <v>0</v>
          </cell>
          <cell r="W1762">
            <v>0</v>
          </cell>
        </row>
        <row r="1763">
          <cell r="O1763">
            <v>49816000</v>
          </cell>
          <cell r="P1763">
            <v>0</v>
          </cell>
          <cell r="Q1763">
            <v>0</v>
          </cell>
          <cell r="R1763">
            <v>0</v>
          </cell>
          <cell r="S1763">
            <v>0</v>
          </cell>
          <cell r="T1763">
            <v>0</v>
          </cell>
          <cell r="U1763">
            <v>0</v>
          </cell>
          <cell r="V1763">
            <v>0</v>
          </cell>
          <cell r="W1763">
            <v>0</v>
          </cell>
        </row>
        <row r="1764">
          <cell r="H1764" t="str">
            <v>800062219</v>
          </cell>
          <cell r="I1764" t="str">
            <v>MAGUNDEN-RECTOR 230KV T/L: CONSTRUCT NEW (68.6 MILES) DOUBLECIRCUIT 230KV LINE STRUCTURES FROM MAGUNDEN TO RECTOR AND   EQUIP WITH TWO 1B-1590 ACSR 230KV CIRCUITS.</v>
          </cell>
          <cell r="J1764">
            <v>41426</v>
          </cell>
          <cell r="K1764" t="str">
            <v>E. De La Cruz</v>
          </cell>
          <cell r="M1764">
            <v>100</v>
          </cell>
          <cell r="N1764">
            <v>100</v>
          </cell>
          <cell r="O1764">
            <v>950000</v>
          </cell>
          <cell r="P1764">
            <v>800000</v>
          </cell>
          <cell r="Q1764">
            <v>36000000</v>
          </cell>
          <cell r="R1764">
            <v>50000000</v>
          </cell>
          <cell r="S1764">
            <v>22700000</v>
          </cell>
          <cell r="T1764">
            <v>0</v>
          </cell>
          <cell r="U1764">
            <v>0</v>
          </cell>
          <cell r="V1764">
            <v>0</v>
          </cell>
          <cell r="W1764">
            <v>0</v>
          </cell>
        </row>
        <row r="1765">
          <cell r="I1765" t="str">
            <v>MAGUNDEN-RECTOR 230KV T/L: CONSTRUCT NEW (68.6 MILES) DOUBLECIRCUIT 230KV LINE STRUCTURES FROM MAGUNDEN TO RECTOR AND   EQUIP WITH TWO 1B-1590 ACSR 230KV CIRCUITS.</v>
          </cell>
          <cell r="J1765">
            <v>41426</v>
          </cell>
          <cell r="K1765" t="str">
            <v>E. De La Cruz</v>
          </cell>
          <cell r="M1765">
            <v>100</v>
          </cell>
          <cell r="N1765">
            <v>100</v>
          </cell>
          <cell r="O1765">
            <v>0</v>
          </cell>
          <cell r="P1765">
            <v>0</v>
          </cell>
          <cell r="Q1765">
            <v>0</v>
          </cell>
          <cell r="R1765">
            <v>5500000</v>
          </cell>
          <cell r="S1765">
            <v>4500000</v>
          </cell>
          <cell r="T1765">
            <v>0</v>
          </cell>
          <cell r="U1765">
            <v>0</v>
          </cell>
          <cell r="V1765">
            <v>0</v>
          </cell>
          <cell r="W1765">
            <v>0</v>
          </cell>
        </row>
        <row r="1766">
          <cell r="I1766" t="str">
            <v>CRE Costs:  MAGUNDEN-RECTOR T/L</v>
          </cell>
          <cell r="J1766">
            <v>41426</v>
          </cell>
          <cell r="N1766">
            <v>100</v>
          </cell>
          <cell r="O1766">
            <v>0</v>
          </cell>
        </row>
        <row r="1767">
          <cell r="I1767" t="str">
            <v>RECTOR: EQUIPMENT TWO BREAKER-AND-A-HALF 230KV POSITIONS AT RECTOR SUBSTATION</v>
          </cell>
          <cell r="J1767">
            <v>41426</v>
          </cell>
          <cell r="K1767" t="str">
            <v>E. De La Cruz</v>
          </cell>
          <cell r="M1767">
            <v>100</v>
          </cell>
          <cell r="N1767">
            <v>100</v>
          </cell>
          <cell r="O1767">
            <v>0</v>
          </cell>
          <cell r="P1767">
            <v>0</v>
          </cell>
          <cell r="Q1767">
            <v>0</v>
          </cell>
          <cell r="R1767">
            <v>1430000</v>
          </cell>
          <cell r="S1767">
            <v>1170000</v>
          </cell>
          <cell r="T1767">
            <v>0</v>
          </cell>
          <cell r="U1767">
            <v>0</v>
          </cell>
          <cell r="V1767">
            <v>0</v>
          </cell>
          <cell r="W1767">
            <v>0</v>
          </cell>
        </row>
        <row r="1768">
          <cell r="O1768">
            <v>950000</v>
          </cell>
          <cell r="P1768">
            <v>800000</v>
          </cell>
          <cell r="Q1768">
            <v>36000000</v>
          </cell>
          <cell r="R1768">
            <v>56930000</v>
          </cell>
          <cell r="S1768">
            <v>28370000</v>
          </cell>
          <cell r="T1768">
            <v>0</v>
          </cell>
          <cell r="U1768">
            <v>0</v>
          </cell>
          <cell r="V1768">
            <v>0</v>
          </cell>
          <cell r="W1768">
            <v>0</v>
          </cell>
        </row>
        <row r="1769">
          <cell r="H1769" t="str">
            <v>800062500</v>
          </cell>
          <cell r="I1769" t="str">
            <v>TEHACHAPI TRANSMISSION PHASE 2</v>
          </cell>
          <cell r="J1769">
            <v>40695</v>
          </cell>
          <cell r="K1769" t="str">
            <v>B. Espino</v>
          </cell>
          <cell r="M1769">
            <v>0</v>
          </cell>
          <cell r="N1769">
            <v>97</v>
          </cell>
          <cell r="O1769">
            <v>0</v>
          </cell>
          <cell r="P1769">
            <v>0</v>
          </cell>
          <cell r="Q1769">
            <v>0</v>
          </cell>
          <cell r="R1769">
            <v>0</v>
          </cell>
          <cell r="S1769">
            <v>0</v>
          </cell>
          <cell r="T1769">
            <v>0</v>
          </cell>
          <cell r="U1769">
            <v>0</v>
          </cell>
          <cell r="V1769">
            <v>0</v>
          </cell>
          <cell r="W1769">
            <v>0</v>
          </cell>
        </row>
        <row r="1770">
          <cell r="O1770">
            <v>0</v>
          </cell>
          <cell r="P1770">
            <v>0</v>
          </cell>
          <cell r="Q1770">
            <v>0</v>
          </cell>
          <cell r="R1770">
            <v>0</v>
          </cell>
          <cell r="S1770">
            <v>0</v>
          </cell>
          <cell r="T1770">
            <v>0</v>
          </cell>
          <cell r="U1770">
            <v>0</v>
          </cell>
          <cell r="V1770">
            <v>0</v>
          </cell>
          <cell r="W1770">
            <v>0</v>
          </cell>
        </row>
        <row r="1771">
          <cell r="I1771" t="str">
            <v>TRTP SEGMENT 5: ANTELOPE SUB</v>
          </cell>
          <cell r="J1771">
            <v>40633</v>
          </cell>
          <cell r="K1771" t="str">
            <v>T. Wilkens</v>
          </cell>
          <cell r="M1771">
            <v>0</v>
          </cell>
          <cell r="N1771">
            <v>100</v>
          </cell>
          <cell r="O1771">
            <v>0</v>
          </cell>
          <cell r="P1771">
            <v>90000</v>
          </cell>
          <cell r="Q1771">
            <v>8380000</v>
          </cell>
          <cell r="R1771">
            <v>0</v>
          </cell>
          <cell r="S1771">
            <v>0</v>
          </cell>
          <cell r="T1771">
            <v>0</v>
          </cell>
          <cell r="U1771">
            <v>0</v>
          </cell>
          <cell r="V1771">
            <v>0</v>
          </cell>
          <cell r="W1771">
            <v>0</v>
          </cell>
        </row>
        <row r="1772">
          <cell r="I1772" t="str">
            <v>TRTP SEGMENT 5: REMOVE ANT-VINCENT &amp; ANT-MESA TL</v>
          </cell>
          <cell r="J1772">
            <v>40147</v>
          </cell>
          <cell r="K1772" t="str">
            <v>T. Wilkens</v>
          </cell>
          <cell r="M1772">
            <v>100</v>
          </cell>
          <cell r="N1772">
            <v>100</v>
          </cell>
          <cell r="O1772">
            <v>0</v>
          </cell>
          <cell r="P1772">
            <v>0</v>
          </cell>
          <cell r="Q1772">
            <v>0</v>
          </cell>
          <cell r="R1772">
            <v>0</v>
          </cell>
          <cell r="S1772">
            <v>0</v>
          </cell>
          <cell r="T1772">
            <v>0</v>
          </cell>
          <cell r="U1772">
            <v>0</v>
          </cell>
          <cell r="V1772">
            <v>0</v>
          </cell>
          <cell r="W1772">
            <v>0</v>
          </cell>
        </row>
        <row r="1773">
          <cell r="I1773" t="str">
            <v>TRTP SEGMENT 5: ANTELOPE-VINCENT #2 500KV TL</v>
          </cell>
          <cell r="J1773">
            <v>40633</v>
          </cell>
          <cell r="K1773" t="str">
            <v>T. Wilkens</v>
          </cell>
          <cell r="M1773">
            <v>100</v>
          </cell>
          <cell r="N1773">
            <v>100</v>
          </cell>
          <cell r="O1773">
            <v>2199999.9119999995</v>
          </cell>
          <cell r="P1773">
            <v>28448000</v>
          </cell>
          <cell r="Q1773">
            <v>28736000</v>
          </cell>
          <cell r="R1773">
            <v>0</v>
          </cell>
          <cell r="S1773">
            <v>0</v>
          </cell>
          <cell r="T1773">
            <v>0</v>
          </cell>
          <cell r="U1773">
            <v>0</v>
          </cell>
          <cell r="V1773">
            <v>0</v>
          </cell>
          <cell r="W1773">
            <v>0</v>
          </cell>
        </row>
        <row r="1774">
          <cell r="I1774" t="str">
            <v>TRTP SEGMENT 5: VINCENT SUB</v>
          </cell>
          <cell r="J1774">
            <v>40633</v>
          </cell>
          <cell r="K1774" t="str">
            <v>T. Wilkens</v>
          </cell>
          <cell r="M1774">
            <v>100</v>
          </cell>
          <cell r="N1774">
            <v>100</v>
          </cell>
          <cell r="O1774">
            <v>0</v>
          </cell>
          <cell r="P1774">
            <v>124000</v>
          </cell>
          <cell r="Q1774">
            <v>11511000</v>
          </cell>
          <cell r="R1774">
            <v>0</v>
          </cell>
          <cell r="S1774">
            <v>0</v>
          </cell>
          <cell r="T1774">
            <v>0</v>
          </cell>
          <cell r="U1774">
            <v>0</v>
          </cell>
          <cell r="V1774">
            <v>0</v>
          </cell>
          <cell r="W1774">
            <v>0</v>
          </cell>
        </row>
        <row r="1775">
          <cell r="I1775" t="str">
            <v>TRTP SEGMENT 5: RECONFIG ANTELOPE-VINCENT-WINDHUB</v>
          </cell>
          <cell r="J1775">
            <v>40633</v>
          </cell>
          <cell r="K1775" t="str">
            <v>T. Wilkens</v>
          </cell>
          <cell r="M1775">
            <v>100</v>
          </cell>
          <cell r="N1775">
            <v>100</v>
          </cell>
          <cell r="O1775">
            <v>186999.99251999997</v>
          </cell>
          <cell r="P1775">
            <v>1453000</v>
          </cell>
          <cell r="Q1775">
            <v>1483000</v>
          </cell>
          <cell r="R1775">
            <v>0</v>
          </cell>
          <cell r="S1775">
            <v>0</v>
          </cell>
          <cell r="T1775">
            <v>0</v>
          </cell>
          <cell r="U1775">
            <v>0</v>
          </cell>
          <cell r="V1775">
            <v>0</v>
          </cell>
          <cell r="W1775">
            <v>0</v>
          </cell>
        </row>
        <row r="1776">
          <cell r="H1776" t="str">
            <v>800062539</v>
          </cell>
          <cell r="I1776" t="str">
            <v>ANTELOPE-VINCENT #2 500KV T/L: SEGMENT 5 PRELIMINARY ENGINEERING AND  ENVIRONMENTAL STUDIES</v>
          </cell>
          <cell r="J1776">
            <v>39844</v>
          </cell>
          <cell r="K1776" t="str">
            <v>T. Wilkens</v>
          </cell>
          <cell r="M1776">
            <v>100</v>
          </cell>
          <cell r="N1776">
            <v>100</v>
          </cell>
          <cell r="O1776">
            <v>5649999.7740000002</v>
          </cell>
          <cell r="P1776">
            <v>2762935</v>
          </cell>
          <cell r="Q1776">
            <v>0</v>
          </cell>
          <cell r="R1776">
            <v>0</v>
          </cell>
          <cell r="S1776">
            <v>0</v>
          </cell>
          <cell r="T1776">
            <v>0</v>
          </cell>
          <cell r="U1776">
            <v>0</v>
          </cell>
          <cell r="V1776">
            <v>0</v>
          </cell>
          <cell r="W1776">
            <v>0</v>
          </cell>
        </row>
        <row r="1777">
          <cell r="O1777">
            <v>8036999.6785199996</v>
          </cell>
          <cell r="P1777">
            <v>32877935</v>
          </cell>
          <cell r="Q1777">
            <v>50110000</v>
          </cell>
          <cell r="R1777">
            <v>0</v>
          </cell>
          <cell r="S1777">
            <v>0</v>
          </cell>
          <cell r="T1777">
            <v>0</v>
          </cell>
          <cell r="U1777">
            <v>0</v>
          </cell>
          <cell r="V1777">
            <v>0</v>
          </cell>
          <cell r="W1777">
            <v>0</v>
          </cell>
        </row>
        <row r="1778">
          <cell r="I1778" t="str">
            <v>TEHACHAPI TRANSMISSION PHASE 4</v>
          </cell>
          <cell r="J1778">
            <v>42156</v>
          </cell>
          <cell r="K1778" t="e">
            <v>#N/A</v>
          </cell>
          <cell r="M1778">
            <v>0</v>
          </cell>
          <cell r="N1778">
            <v>100</v>
          </cell>
          <cell r="O1778">
            <v>0</v>
          </cell>
          <cell r="P1778">
            <v>0</v>
          </cell>
          <cell r="Q1778">
            <v>0</v>
          </cell>
          <cell r="R1778">
            <v>0</v>
          </cell>
          <cell r="S1778">
            <v>0</v>
          </cell>
          <cell r="T1778">
            <v>0</v>
          </cell>
          <cell r="U1778">
            <v>0</v>
          </cell>
          <cell r="V1778">
            <v>0</v>
          </cell>
          <cell r="W1778">
            <v>0</v>
          </cell>
        </row>
        <row r="1779">
          <cell r="O1779">
            <v>0</v>
          </cell>
          <cell r="P1779">
            <v>0</v>
          </cell>
          <cell r="Q1779">
            <v>0</v>
          </cell>
          <cell r="R1779">
            <v>0</v>
          </cell>
          <cell r="S1779">
            <v>0</v>
          </cell>
          <cell r="T1779">
            <v>0</v>
          </cell>
          <cell r="U1779">
            <v>0</v>
          </cell>
          <cell r="V1779">
            <v>0</v>
          </cell>
          <cell r="W1779">
            <v>0</v>
          </cell>
        </row>
        <row r="1780">
          <cell r="I1780" t="str">
            <v>ALBERHILL S/T</v>
          </cell>
          <cell r="J1780">
            <v>41061</v>
          </cell>
          <cell r="K1780" t="str">
            <v>E. De La Cruz</v>
          </cell>
          <cell r="M1780">
            <v>0</v>
          </cell>
          <cell r="N1780">
            <v>48</v>
          </cell>
          <cell r="O1780">
            <v>0</v>
          </cell>
          <cell r="P1780">
            <v>15000000</v>
          </cell>
          <cell r="Q1780">
            <v>65000000</v>
          </cell>
          <cell r="R1780">
            <v>85000000</v>
          </cell>
          <cell r="S1780">
            <v>0</v>
          </cell>
          <cell r="T1780">
            <v>0</v>
          </cell>
          <cell r="U1780">
            <v>0</v>
          </cell>
          <cell r="V1780">
            <v>0</v>
          </cell>
          <cell r="W1780">
            <v>0</v>
          </cell>
        </row>
        <row r="1781">
          <cell r="I1781" t="str">
            <v>VALLEY-ALBERHILL 500KV T/L: INSTALL 500KV T/L</v>
          </cell>
          <cell r="J1781">
            <v>41061</v>
          </cell>
          <cell r="K1781" t="str">
            <v>E. De La Cruz</v>
          </cell>
          <cell r="M1781">
            <v>100</v>
          </cell>
          <cell r="N1781">
            <v>100</v>
          </cell>
          <cell r="O1781">
            <v>0</v>
          </cell>
          <cell r="P1781">
            <v>0</v>
          </cell>
          <cell r="Q1781">
            <v>30000000</v>
          </cell>
          <cell r="R1781">
            <v>34200000</v>
          </cell>
          <cell r="S1781">
            <v>0</v>
          </cell>
          <cell r="T1781">
            <v>0</v>
          </cell>
          <cell r="U1781">
            <v>0</v>
          </cell>
          <cell r="V1781">
            <v>0</v>
          </cell>
          <cell r="W1781">
            <v>0</v>
          </cell>
        </row>
        <row r="1782">
          <cell r="H1782" t="str">
            <v>800063633</v>
          </cell>
          <cell r="I1782" t="str">
            <v>ALBERHILL (SAN JACINTO VALLEY) NEW 500/115KV SUB: DEVELOP A NEW 1120MVA 500/115 KV AA STATION IN THE SAN JACINTO VALLEY AREA.</v>
          </cell>
          <cell r="J1782">
            <v>41061</v>
          </cell>
          <cell r="K1782" t="str">
            <v>E. De La Cruz</v>
          </cell>
          <cell r="M1782">
            <v>33</v>
          </cell>
          <cell r="N1782">
            <v>65.069999999999993</v>
          </cell>
          <cell r="O1782">
            <v>4000000</v>
          </cell>
          <cell r="P1782">
            <v>1800000</v>
          </cell>
          <cell r="Q1782">
            <v>0</v>
          </cell>
          <cell r="R1782">
            <v>0</v>
          </cell>
          <cell r="S1782">
            <v>0</v>
          </cell>
          <cell r="T1782">
            <v>0</v>
          </cell>
          <cell r="U1782">
            <v>0</v>
          </cell>
          <cell r="V1782">
            <v>0</v>
          </cell>
          <cell r="W1782">
            <v>0</v>
          </cell>
        </row>
        <row r="1783">
          <cell r="O1783">
            <v>4000000</v>
          </cell>
          <cell r="P1783">
            <v>16800000</v>
          </cell>
          <cell r="Q1783">
            <v>95000000</v>
          </cell>
          <cell r="R1783">
            <v>119200000</v>
          </cell>
          <cell r="S1783">
            <v>0</v>
          </cell>
          <cell r="T1783">
            <v>0</v>
          </cell>
          <cell r="U1783">
            <v>0</v>
          </cell>
          <cell r="V1783">
            <v>0</v>
          </cell>
          <cell r="W1783">
            <v>0</v>
          </cell>
        </row>
        <row r="1784">
          <cell r="H1784" t="str">
            <v>800062548</v>
          </cell>
          <cell r="I1784" t="str">
            <v>LUGO-PISGAH 500KV T/L: PRELIMINARY ENGINEERING &amp; ENVIRONMENTAL STUDIES.</v>
          </cell>
          <cell r="J1784">
            <v>40178</v>
          </cell>
          <cell r="K1784" t="str">
            <v>S.V. Murthy</v>
          </cell>
          <cell r="M1784">
            <v>100</v>
          </cell>
          <cell r="N1784">
            <v>100</v>
          </cell>
          <cell r="O1784">
            <v>0</v>
          </cell>
          <cell r="P1784">
            <v>0</v>
          </cell>
          <cell r="Q1784">
            <v>0</v>
          </cell>
          <cell r="R1784">
            <v>0</v>
          </cell>
          <cell r="S1784">
            <v>0</v>
          </cell>
          <cell r="T1784">
            <v>0</v>
          </cell>
          <cell r="U1784">
            <v>0</v>
          </cell>
          <cell r="V1784">
            <v>0</v>
          </cell>
          <cell r="W1784">
            <v>0</v>
          </cell>
        </row>
        <row r="1785">
          <cell r="J1785">
            <v>41274</v>
          </cell>
          <cell r="N1785">
            <v>100</v>
          </cell>
          <cell r="O1785">
            <v>0</v>
          </cell>
        </row>
        <row r="1786">
          <cell r="I1786" t="str">
            <v>STIRLING (VARIOUS BUS &amp; T/L)</v>
          </cell>
          <cell r="J1786">
            <v>41274</v>
          </cell>
          <cell r="K1786" t="str">
            <v>S.V. Murthy</v>
          </cell>
          <cell r="M1786">
            <v>100</v>
          </cell>
          <cell r="N1786">
            <v>100</v>
          </cell>
          <cell r="O1786">
            <v>0</v>
          </cell>
          <cell r="P1786">
            <v>0</v>
          </cell>
          <cell r="Q1786">
            <v>0</v>
          </cell>
          <cell r="R1786">
            <v>0</v>
          </cell>
          <cell r="S1786">
            <v>0</v>
          </cell>
          <cell r="T1786">
            <v>0</v>
          </cell>
          <cell r="U1786">
            <v>0</v>
          </cell>
          <cell r="V1786">
            <v>0</v>
          </cell>
          <cell r="W1786">
            <v>0</v>
          </cell>
        </row>
        <row r="1787">
          <cell r="O1787">
            <v>0</v>
          </cell>
          <cell r="P1787">
            <v>0</v>
          </cell>
          <cell r="Q1787">
            <v>0</v>
          </cell>
          <cell r="R1787">
            <v>0</v>
          </cell>
          <cell r="S1787">
            <v>0</v>
          </cell>
          <cell r="T1787">
            <v>0</v>
          </cell>
          <cell r="U1787">
            <v>0</v>
          </cell>
          <cell r="V1787">
            <v>0</v>
          </cell>
          <cell r="W1787">
            <v>0</v>
          </cell>
        </row>
        <row r="1788">
          <cell r="H1788" t="str">
            <v>800062549</v>
          </cell>
          <cell r="I1788" t="str">
            <v>GREEN BORDERS (LUGO-KRAMER 500KV T/L): PRELIMINARY ENGINEERING &amp; ENVIRONMENTAL STUDIES</v>
          </cell>
          <cell r="J1788">
            <v>40178</v>
          </cell>
          <cell r="K1788" t="str">
            <v>S.V. Murthy</v>
          </cell>
          <cell r="M1788">
            <v>100</v>
          </cell>
          <cell r="N1788">
            <v>100</v>
          </cell>
          <cell r="O1788">
            <v>0</v>
          </cell>
          <cell r="P1788">
            <v>0</v>
          </cell>
          <cell r="Q1788">
            <v>0</v>
          </cell>
          <cell r="R1788">
            <v>0</v>
          </cell>
          <cell r="S1788">
            <v>0</v>
          </cell>
          <cell r="T1788">
            <v>0</v>
          </cell>
          <cell r="U1788">
            <v>0</v>
          </cell>
          <cell r="V1788">
            <v>0</v>
          </cell>
          <cell r="W1788">
            <v>0</v>
          </cell>
        </row>
        <row r="1789">
          <cell r="I1789" t="str">
            <v>CRE Costs:  Green Borders</v>
          </cell>
          <cell r="J1789">
            <v>40178</v>
          </cell>
          <cell r="N1789">
            <v>100</v>
          </cell>
          <cell r="O1789">
            <v>0</v>
          </cell>
        </row>
        <row r="1790">
          <cell r="I1790" t="str">
            <v>GREEN BORDERS (VARIOUS SUBS &amp; T/LS-NEW INYOKERN….)</v>
          </cell>
          <cell r="J1790">
            <v>41639</v>
          </cell>
          <cell r="K1790" t="str">
            <v>S.V. Murthy</v>
          </cell>
          <cell r="M1790">
            <v>100</v>
          </cell>
          <cell r="N1790">
            <v>100</v>
          </cell>
          <cell r="O1790">
            <v>0</v>
          </cell>
          <cell r="P1790">
            <v>0</v>
          </cell>
          <cell r="Q1790">
            <v>0</v>
          </cell>
          <cell r="R1790">
            <v>0</v>
          </cell>
          <cell r="S1790">
            <v>0</v>
          </cell>
          <cell r="T1790">
            <v>0</v>
          </cell>
          <cell r="U1790">
            <v>0</v>
          </cell>
          <cell r="V1790">
            <v>0</v>
          </cell>
          <cell r="W1790">
            <v>0</v>
          </cell>
        </row>
        <row r="1791">
          <cell r="O1791">
            <v>0</v>
          </cell>
          <cell r="P1791">
            <v>0</v>
          </cell>
          <cell r="Q1791">
            <v>0</v>
          </cell>
          <cell r="R1791">
            <v>0</v>
          </cell>
          <cell r="S1791">
            <v>0</v>
          </cell>
          <cell r="T1791">
            <v>0</v>
          </cell>
          <cell r="U1791">
            <v>0</v>
          </cell>
          <cell r="V1791">
            <v>0</v>
          </cell>
          <cell r="W1791">
            <v>0</v>
          </cell>
        </row>
        <row r="1792">
          <cell r="H1792" t="str">
            <v>800062540</v>
          </cell>
          <cell r="I1792" t="str">
            <v>CORAM BRODIE</v>
          </cell>
          <cell r="J1792">
            <v>40330</v>
          </cell>
          <cell r="K1792" t="str">
            <v>S.V. Murthy</v>
          </cell>
          <cell r="M1792">
            <v>90</v>
          </cell>
          <cell r="N1792">
            <v>90</v>
          </cell>
          <cell r="O1792">
            <v>3000000</v>
          </cell>
          <cell r="P1792">
            <v>11000000</v>
          </cell>
          <cell r="Q1792">
            <v>13614451.68915</v>
          </cell>
          <cell r="R1792">
            <v>0</v>
          </cell>
          <cell r="S1792">
            <v>0</v>
          </cell>
          <cell r="T1792">
            <v>0</v>
          </cell>
          <cell r="U1792">
            <v>0</v>
          </cell>
          <cell r="V1792">
            <v>0</v>
          </cell>
          <cell r="W1792">
            <v>0</v>
          </cell>
        </row>
        <row r="1793">
          <cell r="O1793">
            <v>3000000</v>
          </cell>
          <cell r="P1793">
            <v>11000000</v>
          </cell>
          <cell r="Q1793">
            <v>13614451.68915</v>
          </cell>
          <cell r="R1793">
            <v>0</v>
          </cell>
          <cell r="S1793">
            <v>0</v>
          </cell>
          <cell r="T1793">
            <v>0</v>
          </cell>
          <cell r="U1793">
            <v>0</v>
          </cell>
          <cell r="V1793">
            <v>0</v>
          </cell>
          <cell r="W1793">
            <v>0</v>
          </cell>
        </row>
        <row r="1794">
          <cell r="H1794" t="str">
            <v>800062468</v>
          </cell>
          <cell r="I1794" t="str">
            <v>BIG CREEK #4</v>
          </cell>
          <cell r="J1794">
            <v>39600</v>
          </cell>
          <cell r="K1794" t="str">
            <v>T. Yim</v>
          </cell>
          <cell r="M1794">
            <v>0</v>
          </cell>
          <cell r="N1794">
            <v>100</v>
          </cell>
          <cell r="O1794">
            <v>90000</v>
          </cell>
          <cell r="P1794">
            <v>0</v>
          </cell>
          <cell r="Q1794">
            <v>0</v>
          </cell>
          <cell r="R1794">
            <v>0</v>
          </cell>
          <cell r="S1794">
            <v>0</v>
          </cell>
          <cell r="T1794">
            <v>0</v>
          </cell>
          <cell r="U1794">
            <v>0</v>
          </cell>
          <cell r="V1794">
            <v>0</v>
          </cell>
          <cell r="W1794">
            <v>0</v>
          </cell>
        </row>
        <row r="1795">
          <cell r="H1795" t="str">
            <v>800062463</v>
          </cell>
          <cell r="I1795" t="str">
            <v>BIG CREEK #1:</v>
          </cell>
          <cell r="J1795">
            <v>39600</v>
          </cell>
          <cell r="K1795" t="str">
            <v>T. Yim</v>
          </cell>
          <cell r="M1795">
            <v>0</v>
          </cell>
          <cell r="N1795">
            <v>100</v>
          </cell>
          <cell r="O1795">
            <v>170000</v>
          </cell>
          <cell r="P1795">
            <v>0</v>
          </cell>
          <cell r="Q1795">
            <v>0</v>
          </cell>
          <cell r="R1795">
            <v>0</v>
          </cell>
          <cell r="S1795">
            <v>0</v>
          </cell>
          <cell r="T1795">
            <v>0</v>
          </cell>
          <cell r="U1795">
            <v>0</v>
          </cell>
          <cell r="V1795">
            <v>0</v>
          </cell>
          <cell r="W1795">
            <v>0</v>
          </cell>
        </row>
        <row r="1796">
          <cell r="H1796" t="str">
            <v>800062475</v>
          </cell>
          <cell r="I1796" t="str">
            <v>BIG CREEK #3:</v>
          </cell>
          <cell r="J1796">
            <v>39600</v>
          </cell>
          <cell r="K1796" t="str">
            <v>T. Yim</v>
          </cell>
          <cell r="M1796">
            <v>0</v>
          </cell>
          <cell r="N1796">
            <v>100</v>
          </cell>
          <cell r="O1796">
            <v>160000</v>
          </cell>
          <cell r="P1796">
            <v>0</v>
          </cell>
          <cell r="Q1796">
            <v>0</v>
          </cell>
          <cell r="R1796">
            <v>0</v>
          </cell>
          <cell r="S1796">
            <v>0</v>
          </cell>
          <cell r="T1796">
            <v>0</v>
          </cell>
          <cell r="U1796">
            <v>0</v>
          </cell>
          <cell r="V1796">
            <v>0</v>
          </cell>
          <cell r="W1796">
            <v>0</v>
          </cell>
        </row>
        <row r="1797">
          <cell r="I1797" t="str">
            <v>NORTH OF MAGUNDEN REDUNDANT BCT UPGRADE</v>
          </cell>
          <cell r="J1797">
            <v>40178</v>
          </cell>
          <cell r="K1797" t="str">
            <v>T. Yim</v>
          </cell>
          <cell r="M1797">
            <v>100</v>
          </cell>
          <cell r="N1797">
            <v>100</v>
          </cell>
          <cell r="O1797">
            <v>500000</v>
          </cell>
          <cell r="P1797">
            <v>0</v>
          </cell>
          <cell r="Q1797">
            <v>0</v>
          </cell>
          <cell r="R1797">
            <v>0</v>
          </cell>
          <cell r="S1797">
            <v>0</v>
          </cell>
          <cell r="T1797">
            <v>0</v>
          </cell>
          <cell r="U1797">
            <v>0</v>
          </cell>
          <cell r="V1797">
            <v>0</v>
          </cell>
          <cell r="W1797">
            <v>0</v>
          </cell>
        </row>
        <row r="1798">
          <cell r="H1798" t="str">
            <v>800062630</v>
          </cell>
          <cell r="I1798" t="str">
            <v>MAGUNDEN:</v>
          </cell>
          <cell r="J1798">
            <v>39600</v>
          </cell>
          <cell r="K1798" t="str">
            <v>T. Yim</v>
          </cell>
          <cell r="M1798">
            <v>0</v>
          </cell>
          <cell r="N1798">
            <v>0</v>
          </cell>
          <cell r="O1798">
            <v>0</v>
          </cell>
          <cell r="P1798">
            <v>0</v>
          </cell>
          <cell r="Q1798">
            <v>0</v>
          </cell>
          <cell r="R1798">
            <v>0</v>
          </cell>
          <cell r="S1798">
            <v>0</v>
          </cell>
          <cell r="T1798">
            <v>0</v>
          </cell>
          <cell r="U1798">
            <v>0</v>
          </cell>
          <cell r="V1798">
            <v>0</v>
          </cell>
          <cell r="W1798">
            <v>0</v>
          </cell>
        </row>
        <row r="1799">
          <cell r="H1799" t="str">
            <v>800062648</v>
          </cell>
          <cell r="I1799" t="str">
            <v>RECTOR:</v>
          </cell>
          <cell r="J1799">
            <v>39600</v>
          </cell>
          <cell r="K1799" t="str">
            <v>T. Yim</v>
          </cell>
          <cell r="M1799">
            <v>0</v>
          </cell>
          <cell r="N1799">
            <v>100</v>
          </cell>
          <cell r="O1799">
            <v>154000</v>
          </cell>
          <cell r="P1799">
            <v>0</v>
          </cell>
          <cell r="Q1799">
            <v>0</v>
          </cell>
          <cell r="R1799">
            <v>0</v>
          </cell>
          <cell r="S1799">
            <v>0</v>
          </cell>
          <cell r="T1799">
            <v>0</v>
          </cell>
          <cell r="U1799">
            <v>0</v>
          </cell>
          <cell r="V1799">
            <v>0</v>
          </cell>
          <cell r="W1799">
            <v>0</v>
          </cell>
        </row>
        <row r="1800">
          <cell r="H1800" t="str">
            <v>800062649</v>
          </cell>
          <cell r="I1800" t="str">
            <v>RECTOR:</v>
          </cell>
          <cell r="J1800">
            <v>39965</v>
          </cell>
          <cell r="K1800" t="str">
            <v>T. Yim</v>
          </cell>
          <cell r="M1800">
            <v>0</v>
          </cell>
          <cell r="N1800">
            <v>0</v>
          </cell>
          <cell r="O1800">
            <v>0</v>
          </cell>
          <cell r="P1800">
            <v>0</v>
          </cell>
          <cell r="Q1800">
            <v>0</v>
          </cell>
          <cell r="R1800">
            <v>0</v>
          </cell>
          <cell r="S1800">
            <v>0</v>
          </cell>
          <cell r="T1800">
            <v>0</v>
          </cell>
          <cell r="U1800">
            <v>0</v>
          </cell>
          <cell r="V1800">
            <v>0</v>
          </cell>
          <cell r="W1800">
            <v>0</v>
          </cell>
        </row>
        <row r="1801">
          <cell r="H1801" t="str">
            <v>800062658</v>
          </cell>
          <cell r="I1801" t="str">
            <v>SPRINGVILLE:</v>
          </cell>
          <cell r="J1801">
            <v>39600</v>
          </cell>
          <cell r="K1801" t="str">
            <v>T. Yim</v>
          </cell>
          <cell r="M1801">
            <v>0</v>
          </cell>
          <cell r="N1801">
            <v>100</v>
          </cell>
          <cell r="O1801">
            <v>40000</v>
          </cell>
          <cell r="P1801">
            <v>0</v>
          </cell>
          <cell r="Q1801">
            <v>0</v>
          </cell>
          <cell r="R1801">
            <v>0</v>
          </cell>
          <cell r="S1801">
            <v>0</v>
          </cell>
          <cell r="T1801">
            <v>0</v>
          </cell>
          <cell r="U1801">
            <v>0</v>
          </cell>
          <cell r="V1801">
            <v>0</v>
          </cell>
          <cell r="W1801">
            <v>0</v>
          </cell>
        </row>
        <row r="1802">
          <cell r="H1802" t="str">
            <v>800062659</v>
          </cell>
          <cell r="I1802" t="str">
            <v>SPRINGVILLE:</v>
          </cell>
          <cell r="J1802">
            <v>39965</v>
          </cell>
          <cell r="K1802" t="str">
            <v>T. Yim</v>
          </cell>
          <cell r="M1802">
            <v>0</v>
          </cell>
          <cell r="N1802">
            <v>0</v>
          </cell>
          <cell r="O1802">
            <v>0</v>
          </cell>
          <cell r="P1802">
            <v>0</v>
          </cell>
          <cell r="Q1802">
            <v>0</v>
          </cell>
          <cell r="R1802">
            <v>0</v>
          </cell>
          <cell r="S1802">
            <v>0</v>
          </cell>
          <cell r="T1802">
            <v>0</v>
          </cell>
          <cell r="U1802">
            <v>0</v>
          </cell>
          <cell r="V1802">
            <v>0</v>
          </cell>
          <cell r="W1802">
            <v>0</v>
          </cell>
        </row>
        <row r="1803">
          <cell r="H1803" t="str">
            <v>800062682</v>
          </cell>
          <cell r="I1803" t="str">
            <v>VESTAL</v>
          </cell>
          <cell r="J1803">
            <v>39965</v>
          </cell>
          <cell r="K1803" t="str">
            <v>T. Yim</v>
          </cell>
          <cell r="M1803">
            <v>0</v>
          </cell>
          <cell r="N1803">
            <v>0</v>
          </cell>
          <cell r="O1803">
            <v>0</v>
          </cell>
          <cell r="P1803">
            <v>0</v>
          </cell>
          <cell r="Q1803">
            <v>0</v>
          </cell>
          <cell r="R1803">
            <v>0</v>
          </cell>
          <cell r="S1803">
            <v>0</v>
          </cell>
          <cell r="T1803">
            <v>0</v>
          </cell>
          <cell r="U1803">
            <v>0</v>
          </cell>
          <cell r="V1803">
            <v>0</v>
          </cell>
          <cell r="W1803">
            <v>0</v>
          </cell>
        </row>
        <row r="1804">
          <cell r="O1804">
            <v>1114000</v>
          </cell>
          <cell r="P1804">
            <v>0</v>
          </cell>
          <cell r="Q1804">
            <v>0</v>
          </cell>
          <cell r="R1804">
            <v>0</v>
          </cell>
          <cell r="S1804">
            <v>0</v>
          </cell>
          <cell r="T1804">
            <v>0</v>
          </cell>
          <cell r="U1804">
            <v>0</v>
          </cell>
          <cell r="V1804">
            <v>0</v>
          </cell>
          <cell r="W1804">
            <v>0</v>
          </cell>
        </row>
        <row r="1805">
          <cell r="H1805" t="str">
            <v>800060992</v>
          </cell>
          <cell r="I1805" t="str">
            <v>ANTELOPE-QUARTZ HILL NO. 2 66KV LINE</v>
          </cell>
          <cell r="J1805">
            <v>39965</v>
          </cell>
          <cell r="K1805" t="str">
            <v>E. De La Cruz</v>
          </cell>
          <cell r="M1805">
            <v>100</v>
          </cell>
          <cell r="N1805">
            <v>100</v>
          </cell>
          <cell r="O1805">
            <v>1870000</v>
          </cell>
          <cell r="P1805">
            <v>0</v>
          </cell>
          <cell r="Q1805">
            <v>0</v>
          </cell>
          <cell r="R1805">
            <v>0</v>
          </cell>
          <cell r="S1805">
            <v>0</v>
          </cell>
          <cell r="T1805">
            <v>0</v>
          </cell>
          <cell r="U1805">
            <v>0</v>
          </cell>
          <cell r="V1805">
            <v>0</v>
          </cell>
          <cell r="W1805">
            <v>0</v>
          </cell>
        </row>
        <row r="1806">
          <cell r="H1806" t="str">
            <v>800062731</v>
          </cell>
          <cell r="I1806" t="str">
            <v>ANTELOPE INSTALL 1 66KV LINE POS</v>
          </cell>
          <cell r="J1806">
            <v>39965</v>
          </cell>
          <cell r="K1806" t="str">
            <v>E. De La Cruz</v>
          </cell>
          <cell r="M1806">
            <v>100</v>
          </cell>
          <cell r="N1806">
            <v>100</v>
          </cell>
          <cell r="O1806">
            <v>1555000</v>
          </cell>
          <cell r="P1806">
            <v>0</v>
          </cell>
          <cell r="Q1806">
            <v>0</v>
          </cell>
          <cell r="R1806">
            <v>0</v>
          </cell>
          <cell r="S1806">
            <v>0</v>
          </cell>
          <cell r="T1806">
            <v>0</v>
          </cell>
          <cell r="U1806">
            <v>0</v>
          </cell>
          <cell r="V1806">
            <v>0</v>
          </cell>
          <cell r="W1806">
            <v>0</v>
          </cell>
        </row>
        <row r="1807">
          <cell r="H1807" t="str">
            <v>800063220</v>
          </cell>
          <cell r="I1807" t="str">
            <v>QUARTZ HILL INSTALL 1-66KV LINE POS</v>
          </cell>
          <cell r="J1807">
            <v>39965</v>
          </cell>
          <cell r="K1807" t="str">
            <v>E. De La Cruz</v>
          </cell>
          <cell r="M1807">
            <v>100</v>
          </cell>
          <cell r="N1807">
            <v>100</v>
          </cell>
          <cell r="O1807">
            <v>900000</v>
          </cell>
          <cell r="P1807">
            <v>0</v>
          </cell>
          <cell r="Q1807">
            <v>0</v>
          </cell>
          <cell r="R1807">
            <v>0</v>
          </cell>
          <cell r="S1807">
            <v>0</v>
          </cell>
          <cell r="T1807">
            <v>0</v>
          </cell>
          <cell r="U1807">
            <v>0</v>
          </cell>
          <cell r="V1807">
            <v>0</v>
          </cell>
          <cell r="W1807">
            <v>0</v>
          </cell>
        </row>
        <row r="1808">
          <cell r="O1808">
            <v>4325000</v>
          </cell>
          <cell r="P1808">
            <v>0</v>
          </cell>
          <cell r="Q1808">
            <v>0</v>
          </cell>
          <cell r="R1808">
            <v>0</v>
          </cell>
          <cell r="S1808">
            <v>0</v>
          </cell>
          <cell r="T1808">
            <v>0</v>
          </cell>
          <cell r="U1808">
            <v>0</v>
          </cell>
          <cell r="V1808">
            <v>0</v>
          </cell>
          <cell r="W1808">
            <v>0</v>
          </cell>
        </row>
        <row r="1809">
          <cell r="H1809" t="str">
            <v>800062737</v>
          </cell>
          <cell r="I1809" t="str">
            <v>ANTELOPE 28.8MVAR CAP BANK</v>
          </cell>
          <cell r="J1809">
            <v>39965</v>
          </cell>
          <cell r="K1809" t="str">
            <v>T. Yim</v>
          </cell>
          <cell r="M1809">
            <v>100</v>
          </cell>
          <cell r="N1809">
            <v>100</v>
          </cell>
          <cell r="O1809">
            <v>938000</v>
          </cell>
          <cell r="P1809">
            <v>0</v>
          </cell>
          <cell r="Q1809">
            <v>0</v>
          </cell>
          <cell r="R1809">
            <v>0</v>
          </cell>
          <cell r="S1809">
            <v>0</v>
          </cell>
          <cell r="T1809">
            <v>0</v>
          </cell>
          <cell r="U1809">
            <v>0</v>
          </cell>
          <cell r="V1809">
            <v>0</v>
          </cell>
          <cell r="W1809">
            <v>0</v>
          </cell>
        </row>
        <row r="1810">
          <cell r="O1810">
            <v>938000</v>
          </cell>
          <cell r="P1810">
            <v>0</v>
          </cell>
          <cell r="Q1810">
            <v>0</v>
          </cell>
          <cell r="R1810">
            <v>0</v>
          </cell>
          <cell r="S1810">
            <v>0</v>
          </cell>
          <cell r="T1810">
            <v>0</v>
          </cell>
          <cell r="U1810">
            <v>0</v>
          </cell>
          <cell r="V1810">
            <v>0</v>
          </cell>
          <cell r="W1810">
            <v>0</v>
          </cell>
        </row>
        <row r="1811">
          <cell r="H1811" t="str">
            <v>800061041</v>
          </cell>
          <cell r="I1811" t="str">
            <v>FORM:ANTELOPE-QUART HILL -OASIS-PALMDALE 66KV T/L REARRAGEMENT</v>
          </cell>
          <cell r="J1811">
            <v>39600</v>
          </cell>
          <cell r="K1811" t="str">
            <v>E. De La Cruz</v>
          </cell>
          <cell r="M1811">
            <v>100</v>
          </cell>
          <cell r="N1811">
            <v>100</v>
          </cell>
          <cell r="O1811">
            <v>0</v>
          </cell>
          <cell r="P1811">
            <v>0</v>
          </cell>
          <cell r="Q1811">
            <v>0</v>
          </cell>
          <cell r="R1811">
            <v>0</v>
          </cell>
          <cell r="S1811">
            <v>0</v>
          </cell>
          <cell r="T1811">
            <v>0</v>
          </cell>
          <cell r="U1811">
            <v>0</v>
          </cell>
          <cell r="V1811">
            <v>0</v>
          </cell>
          <cell r="W1811">
            <v>0</v>
          </cell>
        </row>
        <row r="1812">
          <cell r="H1812" t="str">
            <v>800060993</v>
          </cell>
          <cell r="I1812" t="str">
            <v>FORM:ANTELOPE-SHUTTLE 66KV T/L REARRAGEMENT</v>
          </cell>
          <cell r="J1812">
            <v>39600</v>
          </cell>
          <cell r="K1812" t="str">
            <v>E. De La Cruz</v>
          </cell>
          <cell r="M1812">
            <v>100</v>
          </cell>
          <cell r="N1812">
            <v>100</v>
          </cell>
          <cell r="O1812">
            <v>0</v>
          </cell>
          <cell r="P1812">
            <v>0</v>
          </cell>
          <cell r="Q1812">
            <v>0</v>
          </cell>
          <cell r="R1812">
            <v>0</v>
          </cell>
          <cell r="S1812">
            <v>0</v>
          </cell>
          <cell r="T1812">
            <v>0</v>
          </cell>
          <cell r="U1812">
            <v>0</v>
          </cell>
          <cell r="V1812">
            <v>0</v>
          </cell>
          <cell r="W1812">
            <v>0</v>
          </cell>
        </row>
        <row r="1813">
          <cell r="H1813" t="str">
            <v>800060994</v>
          </cell>
          <cell r="I1813" t="str">
            <v>RECONFIGURE 66KV LINES OUT OF ANTELOPE</v>
          </cell>
          <cell r="J1813">
            <v>39600</v>
          </cell>
          <cell r="K1813" t="str">
            <v>E. De La Cruz</v>
          </cell>
          <cell r="M1813">
            <v>100</v>
          </cell>
          <cell r="N1813">
            <v>100</v>
          </cell>
          <cell r="O1813">
            <v>0</v>
          </cell>
          <cell r="P1813">
            <v>0</v>
          </cell>
          <cell r="Q1813">
            <v>0</v>
          </cell>
          <cell r="R1813">
            <v>0</v>
          </cell>
          <cell r="S1813">
            <v>0</v>
          </cell>
          <cell r="T1813">
            <v>0</v>
          </cell>
          <cell r="U1813">
            <v>0</v>
          </cell>
          <cell r="V1813">
            <v>0</v>
          </cell>
          <cell r="W1813">
            <v>0</v>
          </cell>
        </row>
        <row r="1814">
          <cell r="H1814" t="str">
            <v>800062733</v>
          </cell>
          <cell r="I1814" t="str">
            <v>ANTELOPE TERMINAL UPGRADES</v>
          </cell>
          <cell r="J1814">
            <v>39600</v>
          </cell>
          <cell r="K1814" t="str">
            <v>E. De La Cruz</v>
          </cell>
          <cell r="M1814">
            <v>100</v>
          </cell>
          <cell r="N1814">
            <v>100</v>
          </cell>
          <cell r="O1814">
            <v>0</v>
          </cell>
          <cell r="P1814">
            <v>0</v>
          </cell>
          <cell r="Q1814">
            <v>0</v>
          </cell>
          <cell r="R1814">
            <v>0</v>
          </cell>
          <cell r="S1814">
            <v>0</v>
          </cell>
          <cell r="T1814">
            <v>0</v>
          </cell>
          <cell r="U1814">
            <v>0</v>
          </cell>
          <cell r="V1814">
            <v>0</v>
          </cell>
          <cell r="W1814">
            <v>0</v>
          </cell>
        </row>
        <row r="1815">
          <cell r="H1815" t="str">
            <v>800063262</v>
          </cell>
          <cell r="I1815" t="str">
            <v>LANCASTER SUB: PROVIDE PROTECTION AS REQUIRED</v>
          </cell>
          <cell r="J1815">
            <v>39600</v>
          </cell>
          <cell r="K1815" t="str">
            <v>E. De La Cruz</v>
          </cell>
          <cell r="M1815">
            <v>100</v>
          </cell>
          <cell r="N1815">
            <v>100</v>
          </cell>
          <cell r="O1815">
            <v>0</v>
          </cell>
          <cell r="P1815">
            <v>0</v>
          </cell>
          <cell r="Q1815">
            <v>0</v>
          </cell>
          <cell r="R1815">
            <v>0</v>
          </cell>
          <cell r="S1815">
            <v>0</v>
          </cell>
          <cell r="T1815">
            <v>0</v>
          </cell>
          <cell r="U1815">
            <v>0</v>
          </cell>
          <cell r="V1815">
            <v>0</v>
          </cell>
          <cell r="W1815">
            <v>0</v>
          </cell>
        </row>
        <row r="1816">
          <cell r="H1816" t="str">
            <v>800063279</v>
          </cell>
          <cell r="I1816" t="str">
            <v>SHUTTLE SUB: PROVIDE PROTECTION AS REQUIRED</v>
          </cell>
          <cell r="J1816">
            <v>39600</v>
          </cell>
          <cell r="K1816" t="str">
            <v>E. De La Cruz</v>
          </cell>
          <cell r="M1816">
            <v>100</v>
          </cell>
          <cell r="N1816">
            <v>100</v>
          </cell>
          <cell r="O1816">
            <v>0</v>
          </cell>
          <cell r="P1816">
            <v>0</v>
          </cell>
          <cell r="Q1816">
            <v>0</v>
          </cell>
          <cell r="R1816">
            <v>0</v>
          </cell>
          <cell r="S1816">
            <v>0</v>
          </cell>
          <cell r="T1816">
            <v>0</v>
          </cell>
          <cell r="U1816">
            <v>0</v>
          </cell>
          <cell r="V1816">
            <v>0</v>
          </cell>
          <cell r="W1816">
            <v>0</v>
          </cell>
        </row>
        <row r="1817">
          <cell r="H1817" t="str">
            <v>800063245</v>
          </cell>
          <cell r="I1817" t="str">
            <v>OASIS SUB: PROVIDE PROTECTION AS REQUIRED</v>
          </cell>
          <cell r="J1817">
            <v>39600</v>
          </cell>
          <cell r="K1817" t="str">
            <v>E. De La Cruz</v>
          </cell>
          <cell r="M1817">
            <v>100</v>
          </cell>
          <cell r="N1817">
            <v>100</v>
          </cell>
          <cell r="O1817">
            <v>0</v>
          </cell>
          <cell r="P1817">
            <v>0</v>
          </cell>
          <cell r="Q1817">
            <v>0</v>
          </cell>
          <cell r="R1817">
            <v>0</v>
          </cell>
          <cell r="S1817">
            <v>0</v>
          </cell>
          <cell r="T1817">
            <v>0</v>
          </cell>
          <cell r="U1817">
            <v>0</v>
          </cell>
          <cell r="V1817">
            <v>0</v>
          </cell>
          <cell r="W1817">
            <v>0</v>
          </cell>
        </row>
        <row r="1818">
          <cell r="H1818" t="str">
            <v>800063216</v>
          </cell>
          <cell r="I1818" t="str">
            <v>OASIS SUB: PROVIDE PROTECTION AS REQUIRED</v>
          </cell>
          <cell r="J1818">
            <v>39600</v>
          </cell>
          <cell r="K1818" t="str">
            <v>E. De La Cruz</v>
          </cell>
          <cell r="M1818">
            <v>100</v>
          </cell>
          <cell r="N1818">
            <v>100</v>
          </cell>
          <cell r="O1818">
            <v>0</v>
          </cell>
          <cell r="P1818">
            <v>0</v>
          </cell>
          <cell r="Q1818">
            <v>0</v>
          </cell>
          <cell r="R1818">
            <v>0</v>
          </cell>
          <cell r="S1818">
            <v>0</v>
          </cell>
          <cell r="T1818">
            <v>0</v>
          </cell>
          <cell r="U1818">
            <v>0</v>
          </cell>
          <cell r="V1818">
            <v>0</v>
          </cell>
          <cell r="W1818">
            <v>0</v>
          </cell>
        </row>
        <row r="1819">
          <cell r="H1819" t="str">
            <v>800063221</v>
          </cell>
          <cell r="I1819" t="str">
            <v>QUARTZ HILL INSTALL 3 66KV LINE POS</v>
          </cell>
          <cell r="J1819">
            <v>39600</v>
          </cell>
          <cell r="K1819" t="str">
            <v>E. De La Cruz</v>
          </cell>
          <cell r="M1819">
            <v>100</v>
          </cell>
          <cell r="N1819">
            <v>100</v>
          </cell>
          <cell r="O1819">
            <v>0</v>
          </cell>
          <cell r="P1819">
            <v>0</v>
          </cell>
          <cell r="Q1819">
            <v>0</v>
          </cell>
          <cell r="R1819">
            <v>0</v>
          </cell>
          <cell r="S1819">
            <v>0</v>
          </cell>
          <cell r="T1819">
            <v>0</v>
          </cell>
          <cell r="U1819">
            <v>0</v>
          </cell>
          <cell r="V1819">
            <v>0</v>
          </cell>
          <cell r="W1819">
            <v>0</v>
          </cell>
        </row>
        <row r="1820">
          <cell r="O1820">
            <v>0</v>
          </cell>
          <cell r="P1820">
            <v>0</v>
          </cell>
          <cell r="Q1820">
            <v>0</v>
          </cell>
          <cell r="R1820">
            <v>0</v>
          </cell>
          <cell r="S1820">
            <v>0</v>
          </cell>
          <cell r="T1820">
            <v>0</v>
          </cell>
          <cell r="U1820">
            <v>0</v>
          </cell>
          <cell r="V1820">
            <v>0</v>
          </cell>
          <cell r="W1820">
            <v>0</v>
          </cell>
        </row>
        <row r="1821">
          <cell r="I1821" t="str">
            <v>DELIVERABILITY UPGRADES-LOCAL CAPACITY REQUIREMENTS BKT</v>
          </cell>
          <cell r="J1821">
            <v>43252</v>
          </cell>
          <cell r="K1821" t="str">
            <v>T. Yim</v>
          </cell>
          <cell r="M1821">
            <v>100</v>
          </cell>
          <cell r="N1821">
            <v>100</v>
          </cell>
          <cell r="O1821">
            <v>12496000</v>
          </cell>
          <cell r="P1821">
            <v>24511000</v>
          </cell>
          <cell r="Q1821">
            <v>30386000</v>
          </cell>
          <cell r="R1821">
            <v>20733000</v>
          </cell>
          <cell r="S1821">
            <v>20000000</v>
          </cell>
          <cell r="T1821">
            <v>20000000</v>
          </cell>
          <cell r="U1821">
            <v>20000000</v>
          </cell>
          <cell r="V1821">
            <v>20000000</v>
          </cell>
          <cell r="W1821">
            <v>20000000</v>
          </cell>
        </row>
        <row r="1822">
          <cell r="O1822">
            <v>12496000</v>
          </cell>
          <cell r="P1822">
            <v>24511000</v>
          </cell>
          <cell r="Q1822">
            <v>30386000</v>
          </cell>
          <cell r="R1822">
            <v>20733000</v>
          </cell>
          <cell r="S1822">
            <v>20000000</v>
          </cell>
          <cell r="T1822">
            <v>20000000</v>
          </cell>
          <cell r="U1822">
            <v>20000000</v>
          </cell>
          <cell r="V1822">
            <v>20000000</v>
          </cell>
          <cell r="W1822">
            <v>20000000</v>
          </cell>
        </row>
        <row r="1823">
          <cell r="I1823" t="str">
            <v>COACHELLA-DEVERS 230KV T/L LOOP, JULIAN HINDS-MIRAGE&amp; RAMON-MIRAGE RELOCATION</v>
          </cell>
          <cell r="J1823">
            <v>39965</v>
          </cell>
          <cell r="K1823" t="str">
            <v>S. Zohary</v>
          </cell>
          <cell r="M1823">
            <v>100</v>
          </cell>
          <cell r="N1823">
            <v>100</v>
          </cell>
          <cell r="O1823">
            <v>0</v>
          </cell>
          <cell r="P1823">
            <v>0</v>
          </cell>
          <cell r="Q1823">
            <v>0</v>
          </cell>
          <cell r="R1823">
            <v>0</v>
          </cell>
          <cell r="S1823">
            <v>0</v>
          </cell>
          <cell r="T1823">
            <v>0</v>
          </cell>
          <cell r="U1823">
            <v>0</v>
          </cell>
          <cell r="V1823">
            <v>0</v>
          </cell>
          <cell r="W1823">
            <v>0</v>
          </cell>
        </row>
        <row r="1824">
          <cell r="H1824" t="str">
            <v>800063505</v>
          </cell>
          <cell r="I1824" t="str">
            <v>MIRAGE SUB INSTALL 1 BREAKER AND HALF IN POS 5 AND EQUIP POS 2 WITH CB IN THE 220KV WWRK</v>
          </cell>
          <cell r="J1824">
            <v>39965</v>
          </cell>
          <cell r="K1824" t="str">
            <v>S. Zohary</v>
          </cell>
          <cell r="M1824">
            <v>100</v>
          </cell>
          <cell r="N1824">
            <v>100</v>
          </cell>
          <cell r="O1824">
            <v>1327999.5</v>
          </cell>
          <cell r="P1824">
            <v>535001.54</v>
          </cell>
          <cell r="Q1824">
            <v>0</v>
          </cell>
          <cell r="R1824">
            <v>0</v>
          </cell>
          <cell r="S1824">
            <v>0</v>
          </cell>
          <cell r="T1824">
            <v>0</v>
          </cell>
          <cell r="U1824">
            <v>0</v>
          </cell>
          <cell r="V1824">
            <v>0</v>
          </cell>
          <cell r="W1824">
            <v>0</v>
          </cell>
        </row>
        <row r="1825">
          <cell r="H1825">
            <v>800218276</v>
          </cell>
          <cell r="I1825" t="str">
            <v>IID Coachella Valley 220kV Sub:  Mirage 220kV Line Protection - Install one GE L90 and one SEL-311L relay.  Install two independent digital communication channels routed separately.</v>
          </cell>
          <cell r="J1825">
            <v>40330</v>
          </cell>
          <cell r="N1825">
            <v>100</v>
          </cell>
          <cell r="O1825">
            <v>0</v>
          </cell>
        </row>
        <row r="1826">
          <cell r="I1826" t="str">
            <v>IT Work Element:  Devers-Coachela Valley Loop Project</v>
          </cell>
          <cell r="J1826">
            <v>40330</v>
          </cell>
          <cell r="N1826">
            <v>100</v>
          </cell>
          <cell r="O1826">
            <v>0</v>
          </cell>
        </row>
        <row r="1827">
          <cell r="H1827" t="str">
            <v>800062512</v>
          </cell>
          <cell r="I1827" t="str">
            <v>Mirage-Julian Hinds 220kV: Move from position #2N to position #5.</v>
          </cell>
          <cell r="J1827">
            <v>40330</v>
          </cell>
          <cell r="K1827" t="str">
            <v>S. Zohary</v>
          </cell>
          <cell r="M1827">
            <v>100</v>
          </cell>
          <cell r="N1827">
            <v>100</v>
          </cell>
          <cell r="O1827">
            <v>2000000.3633333333</v>
          </cell>
          <cell r="P1827">
            <v>1733404.9896</v>
          </cell>
          <cell r="Q1827">
            <v>0</v>
          </cell>
          <cell r="R1827">
            <v>0</v>
          </cell>
          <cell r="S1827">
            <v>0</v>
          </cell>
          <cell r="T1827">
            <v>0</v>
          </cell>
          <cell r="U1827">
            <v>0</v>
          </cell>
          <cell r="V1827">
            <v>0</v>
          </cell>
          <cell r="W1827">
            <v>0</v>
          </cell>
        </row>
        <row r="1828">
          <cell r="H1828" t="str">
            <v>800062504</v>
          </cell>
          <cell r="I1828" t="str">
            <v>Devers-Mirage #1 220kV: Move from position #3N to position #2N.</v>
          </cell>
          <cell r="J1828">
            <v>40330</v>
          </cell>
          <cell r="K1828" t="str">
            <v>S. Zohary</v>
          </cell>
          <cell r="M1828">
            <v>100</v>
          </cell>
          <cell r="N1828">
            <v>100</v>
          </cell>
          <cell r="O1828">
            <v>1337999.97</v>
          </cell>
          <cell r="P1828">
            <v>1733404.9896</v>
          </cell>
          <cell r="Q1828">
            <v>0</v>
          </cell>
          <cell r="R1828">
            <v>0</v>
          </cell>
          <cell r="S1828">
            <v>0</v>
          </cell>
          <cell r="T1828">
            <v>0</v>
          </cell>
          <cell r="U1828">
            <v>0</v>
          </cell>
          <cell r="V1828">
            <v>0</v>
          </cell>
          <cell r="W1828">
            <v>0</v>
          </cell>
        </row>
        <row r="1829">
          <cell r="H1829" t="str">
            <v>800062505</v>
          </cell>
          <cell r="I1829" t="str">
            <v>Mirage-Coachella-Ramon #1 220kV: Move from #3S to position #6N.</v>
          </cell>
          <cell r="J1829">
            <v>40330</v>
          </cell>
          <cell r="K1829" t="str">
            <v>S. Zohary</v>
          </cell>
          <cell r="M1829">
            <v>100</v>
          </cell>
          <cell r="N1829">
            <v>100</v>
          </cell>
          <cell r="O1829">
            <v>1268000.3166666667</v>
          </cell>
          <cell r="P1829">
            <v>1733404.9896</v>
          </cell>
          <cell r="Q1829">
            <v>0</v>
          </cell>
          <cell r="R1829">
            <v>0</v>
          </cell>
          <cell r="S1829">
            <v>0</v>
          </cell>
          <cell r="T1829">
            <v>0</v>
          </cell>
          <cell r="U1829">
            <v>0</v>
          </cell>
          <cell r="V1829">
            <v>0</v>
          </cell>
          <cell r="W1829">
            <v>0</v>
          </cell>
        </row>
        <row r="1830">
          <cell r="H1830" t="str">
            <v>800062506</v>
          </cell>
          <cell r="I1830" t="str">
            <v>Devers-Mirage #2 220kV: Terminates in position #3N.</v>
          </cell>
          <cell r="J1830">
            <v>40330</v>
          </cell>
          <cell r="K1830" t="str">
            <v>S. Zohary</v>
          </cell>
          <cell r="M1830">
            <v>100</v>
          </cell>
          <cell r="N1830">
            <v>100</v>
          </cell>
          <cell r="O1830">
            <v>1348000.2216666667</v>
          </cell>
          <cell r="P1830">
            <v>1733404.9896</v>
          </cell>
          <cell r="Q1830">
            <v>0</v>
          </cell>
          <cell r="R1830">
            <v>0</v>
          </cell>
          <cell r="S1830">
            <v>0</v>
          </cell>
          <cell r="T1830">
            <v>0</v>
          </cell>
          <cell r="U1830">
            <v>0</v>
          </cell>
          <cell r="V1830">
            <v>0</v>
          </cell>
          <cell r="W1830">
            <v>0</v>
          </cell>
        </row>
        <row r="1831">
          <cell r="H1831">
            <v>800121937</v>
          </cell>
          <cell r="I1831" t="str">
            <v>Devers Substation Work</v>
          </cell>
          <cell r="J1831">
            <v>40330</v>
          </cell>
          <cell r="O1831">
            <v>0</v>
          </cell>
        </row>
        <row r="1832">
          <cell r="H1832" t="str">
            <v>800062507</v>
          </cell>
          <cell r="I1832" t="str">
            <v>Mirage-Coachella #2 220kV: Terminate in position #4N.</v>
          </cell>
          <cell r="J1832">
            <v>40330</v>
          </cell>
          <cell r="K1832" t="str">
            <v>S. Zohary</v>
          </cell>
          <cell r="M1832">
            <v>100</v>
          </cell>
          <cell r="N1832">
            <v>100</v>
          </cell>
          <cell r="O1832">
            <v>1172999.6200000001</v>
          </cell>
          <cell r="P1832">
            <v>1733404.9896</v>
          </cell>
          <cell r="Q1832">
            <v>0</v>
          </cell>
          <cell r="R1832">
            <v>0</v>
          </cell>
          <cell r="S1832">
            <v>0</v>
          </cell>
          <cell r="T1832">
            <v>0</v>
          </cell>
          <cell r="U1832">
            <v>0</v>
          </cell>
          <cell r="V1832">
            <v>0</v>
          </cell>
          <cell r="W1832">
            <v>0</v>
          </cell>
        </row>
        <row r="1833">
          <cell r="O1833">
            <v>8454999.9916666672</v>
          </cell>
          <cell r="P1833">
            <v>9202026.4879999999</v>
          </cell>
          <cell r="Q1833">
            <v>0</v>
          </cell>
          <cell r="R1833">
            <v>0</v>
          </cell>
          <cell r="S1833">
            <v>0</v>
          </cell>
          <cell r="T1833">
            <v>0</v>
          </cell>
          <cell r="U1833">
            <v>0</v>
          </cell>
          <cell r="V1833">
            <v>0</v>
          </cell>
          <cell r="W1833">
            <v>0</v>
          </cell>
        </row>
        <row r="1834">
          <cell r="I1834" t="str">
            <v>DEVERS-MIRAGE 230KV T/L</v>
          </cell>
          <cell r="J1834">
            <v>40695</v>
          </cell>
          <cell r="K1834" t="e">
            <v>#N/A</v>
          </cell>
          <cell r="M1834">
            <v>100</v>
          </cell>
          <cell r="N1834">
            <v>100</v>
          </cell>
          <cell r="O1834">
            <v>1000000</v>
          </cell>
          <cell r="P1834">
            <v>19000000</v>
          </cell>
          <cell r="Q1834">
            <v>14000000</v>
          </cell>
          <cell r="R1834">
            <v>0</v>
          </cell>
          <cell r="S1834">
            <v>0</v>
          </cell>
          <cell r="T1834">
            <v>0</v>
          </cell>
          <cell r="U1834">
            <v>0</v>
          </cell>
          <cell r="V1834">
            <v>0</v>
          </cell>
          <cell r="W1834">
            <v>0</v>
          </cell>
        </row>
        <row r="1835">
          <cell r="O1835">
            <v>1000000</v>
          </cell>
          <cell r="P1835">
            <v>19000000</v>
          </cell>
          <cell r="Q1835">
            <v>14000000</v>
          </cell>
          <cell r="R1835">
            <v>0</v>
          </cell>
          <cell r="S1835">
            <v>0</v>
          </cell>
          <cell r="T1835">
            <v>0</v>
          </cell>
          <cell r="U1835">
            <v>0</v>
          </cell>
          <cell r="V1835">
            <v>0</v>
          </cell>
          <cell r="W1835">
            <v>0</v>
          </cell>
        </row>
        <row r="1836">
          <cell r="I1836" t="str">
            <v>VALLEY-SERRANO #2 500KV T/L</v>
          </cell>
          <cell r="J1836">
            <v>42705</v>
          </cell>
          <cell r="K1836" t="e">
            <v>#N/A</v>
          </cell>
          <cell r="M1836">
            <v>0</v>
          </cell>
          <cell r="N1836">
            <v>0</v>
          </cell>
          <cell r="O1836">
            <v>0</v>
          </cell>
          <cell r="P1836">
            <v>0</v>
          </cell>
          <cell r="Q1836">
            <v>0</v>
          </cell>
          <cell r="R1836">
            <v>0</v>
          </cell>
          <cell r="S1836">
            <v>0</v>
          </cell>
          <cell r="T1836">
            <v>0</v>
          </cell>
          <cell r="U1836">
            <v>0</v>
          </cell>
          <cell r="V1836">
            <v>0</v>
          </cell>
          <cell r="W1836">
            <v>0</v>
          </cell>
        </row>
        <row r="1837">
          <cell r="I1837" t="str">
            <v>RELIABILITY PLACEHOLDER BLANKET FERC</v>
          </cell>
          <cell r="J1837">
            <v>42705</v>
          </cell>
          <cell r="K1837" t="e">
            <v>#N/A</v>
          </cell>
          <cell r="M1837">
            <v>0</v>
          </cell>
          <cell r="N1837">
            <v>0</v>
          </cell>
          <cell r="O1837">
            <v>0</v>
          </cell>
          <cell r="P1837">
            <v>0</v>
          </cell>
          <cell r="Q1837">
            <v>0</v>
          </cell>
          <cell r="R1837">
            <v>0</v>
          </cell>
          <cell r="S1837">
            <v>0</v>
          </cell>
          <cell r="T1837">
            <v>0</v>
          </cell>
          <cell r="U1837">
            <v>0</v>
          </cell>
          <cell r="V1837">
            <v>0</v>
          </cell>
          <cell r="W1837">
            <v>0</v>
          </cell>
        </row>
        <row r="1838">
          <cell r="I1838" t="str">
            <v>RELIABILITY PLACEHOLDER BLANKET CPUC</v>
          </cell>
          <cell r="J1838">
            <v>42705</v>
          </cell>
          <cell r="K1838" t="e">
            <v>#N/A</v>
          </cell>
          <cell r="M1838">
            <v>0</v>
          </cell>
          <cell r="N1838">
            <v>0</v>
          </cell>
          <cell r="O1838">
            <v>0</v>
          </cell>
          <cell r="P1838">
            <v>0</v>
          </cell>
          <cell r="Q1838">
            <v>0</v>
          </cell>
          <cell r="R1838">
            <v>0</v>
          </cell>
          <cell r="S1838">
            <v>0</v>
          </cell>
          <cell r="T1838">
            <v>0</v>
          </cell>
          <cell r="U1838">
            <v>0</v>
          </cell>
          <cell r="V1838">
            <v>0</v>
          </cell>
          <cell r="W1838">
            <v>0</v>
          </cell>
        </row>
        <row r="1839">
          <cell r="O1839">
            <v>0</v>
          </cell>
          <cell r="P1839">
            <v>0</v>
          </cell>
          <cell r="Q1839">
            <v>0</v>
          </cell>
          <cell r="R1839">
            <v>0</v>
          </cell>
          <cell r="S1839">
            <v>0</v>
          </cell>
          <cell r="T1839">
            <v>0</v>
          </cell>
          <cell r="U1839">
            <v>0</v>
          </cell>
          <cell r="V1839">
            <v>0</v>
          </cell>
          <cell r="W1839">
            <v>0</v>
          </cell>
        </row>
        <row r="1840">
          <cell r="I1840" t="str">
            <v>VALLEY 500KV RETIRE GIS AND RECONNECT TO OPEN AIR</v>
          </cell>
          <cell r="J1840">
            <v>42705</v>
          </cell>
          <cell r="K1840" t="e">
            <v>#N/A</v>
          </cell>
          <cell r="M1840">
            <v>0</v>
          </cell>
          <cell r="N1840">
            <v>0</v>
          </cell>
          <cell r="O1840">
            <v>0</v>
          </cell>
          <cell r="P1840">
            <v>0</v>
          </cell>
          <cell r="Q1840">
            <v>0</v>
          </cell>
          <cell r="R1840">
            <v>0</v>
          </cell>
          <cell r="S1840">
            <v>0</v>
          </cell>
          <cell r="T1840">
            <v>0</v>
          </cell>
          <cell r="U1840">
            <v>0</v>
          </cell>
          <cell r="V1840">
            <v>0</v>
          </cell>
          <cell r="W1840">
            <v>0</v>
          </cell>
        </row>
        <row r="1841">
          <cell r="O1841">
            <v>0</v>
          </cell>
          <cell r="P1841">
            <v>0</v>
          </cell>
          <cell r="Q1841">
            <v>0</v>
          </cell>
          <cell r="R1841">
            <v>0</v>
          </cell>
          <cell r="S1841">
            <v>0</v>
          </cell>
          <cell r="T1841">
            <v>0</v>
          </cell>
          <cell r="U1841">
            <v>0</v>
          </cell>
          <cell r="V1841">
            <v>0</v>
          </cell>
          <cell r="W1841">
            <v>0</v>
          </cell>
        </row>
        <row r="1842">
          <cell r="I1842" t="str">
            <v>VALLEY 500KV RETIRE GIS AND RECONNECT TO OPEN AIR</v>
          </cell>
          <cell r="J1842">
            <v>41791</v>
          </cell>
          <cell r="K1842" t="e">
            <v>#N/A</v>
          </cell>
          <cell r="M1842">
            <v>100</v>
          </cell>
          <cell r="N1842">
            <v>100</v>
          </cell>
          <cell r="O1842">
            <v>0</v>
          </cell>
          <cell r="P1842">
            <v>5000000</v>
          </cell>
          <cell r="Q1842">
            <v>5000000</v>
          </cell>
          <cell r="R1842">
            <v>20000000</v>
          </cell>
          <cell r="S1842">
            <v>60000000</v>
          </cell>
          <cell r="T1842">
            <v>40000000</v>
          </cell>
          <cell r="U1842">
            <v>0</v>
          </cell>
          <cell r="V1842">
            <v>0</v>
          </cell>
          <cell r="W1842">
            <v>0</v>
          </cell>
        </row>
        <row r="1843">
          <cell r="O1843">
            <v>0</v>
          </cell>
          <cell r="P1843">
            <v>5000000</v>
          </cell>
          <cell r="Q1843">
            <v>5000000</v>
          </cell>
          <cell r="R1843">
            <v>20000000</v>
          </cell>
          <cell r="S1843">
            <v>60000000</v>
          </cell>
          <cell r="T1843">
            <v>40000000</v>
          </cell>
          <cell r="U1843">
            <v>0</v>
          </cell>
          <cell r="V1843">
            <v>0</v>
          </cell>
          <cell r="W1843">
            <v>0</v>
          </cell>
        </row>
        <row r="1844">
          <cell r="H1844" t="str">
            <v>800062528</v>
          </cell>
          <cell r="I1844" t="str">
            <v>DEVERS-VALLEY #1: MOVE 500KV T/L FROM GIS SWITCHGEAR TO THE 500KV OPEN AIR SWITCHRACK</v>
          </cell>
          <cell r="J1844">
            <v>39813</v>
          </cell>
          <cell r="K1844" t="str">
            <v>E. De La Cruz</v>
          </cell>
          <cell r="M1844">
            <v>100</v>
          </cell>
          <cell r="N1844">
            <v>100</v>
          </cell>
          <cell r="O1844">
            <v>996000</v>
          </cell>
          <cell r="P1844">
            <v>0</v>
          </cell>
          <cell r="Q1844">
            <v>0</v>
          </cell>
          <cell r="R1844">
            <v>0</v>
          </cell>
          <cell r="S1844">
            <v>0</v>
          </cell>
          <cell r="T1844">
            <v>0</v>
          </cell>
          <cell r="U1844">
            <v>0</v>
          </cell>
          <cell r="V1844">
            <v>0</v>
          </cell>
          <cell r="W1844">
            <v>0</v>
          </cell>
        </row>
        <row r="1845">
          <cell r="H1845" t="str">
            <v>800062555</v>
          </cell>
          <cell r="I1845" t="str">
            <v>VALLEY 500KV RETIRE GIS AND RECONNECT TO OPEN AIR</v>
          </cell>
          <cell r="J1845">
            <v>39965</v>
          </cell>
          <cell r="K1845" t="str">
            <v>E. De La Cruz</v>
          </cell>
          <cell r="M1845">
            <v>100</v>
          </cell>
          <cell r="N1845">
            <v>100</v>
          </cell>
          <cell r="O1845">
            <v>0</v>
          </cell>
          <cell r="P1845">
            <v>0</v>
          </cell>
          <cell r="Q1845">
            <v>0</v>
          </cell>
          <cell r="R1845">
            <v>0</v>
          </cell>
          <cell r="S1845">
            <v>0</v>
          </cell>
          <cell r="T1845">
            <v>0</v>
          </cell>
          <cell r="U1845">
            <v>0</v>
          </cell>
          <cell r="V1845">
            <v>0</v>
          </cell>
          <cell r="W1845">
            <v>0</v>
          </cell>
        </row>
        <row r="1846">
          <cell r="H1846" t="str">
            <v>800062890</v>
          </cell>
          <cell r="I1846" t="str">
            <v>VALLEY 500KV RETIRE GIS AND RECONNECT TO OPEN AIR</v>
          </cell>
          <cell r="J1846">
            <v>39965</v>
          </cell>
          <cell r="K1846" t="str">
            <v>E. De La Cruz</v>
          </cell>
          <cell r="M1846">
            <v>100</v>
          </cell>
          <cell r="N1846">
            <v>100</v>
          </cell>
          <cell r="O1846">
            <v>10528000</v>
          </cell>
          <cell r="P1846">
            <v>0</v>
          </cell>
          <cell r="Q1846">
            <v>0</v>
          </cell>
          <cell r="R1846">
            <v>0</v>
          </cell>
          <cell r="S1846">
            <v>0</v>
          </cell>
          <cell r="T1846">
            <v>0</v>
          </cell>
          <cell r="U1846">
            <v>0</v>
          </cell>
          <cell r="V1846">
            <v>0</v>
          </cell>
          <cell r="W1846">
            <v>0</v>
          </cell>
        </row>
        <row r="1847">
          <cell r="O1847">
            <v>11524000</v>
          </cell>
          <cell r="P1847">
            <v>0</v>
          </cell>
          <cell r="Q1847">
            <v>0</v>
          </cell>
          <cell r="R1847">
            <v>0</v>
          </cell>
          <cell r="S1847">
            <v>0</v>
          </cell>
          <cell r="T1847">
            <v>0</v>
          </cell>
          <cell r="U1847">
            <v>0</v>
          </cell>
          <cell r="V1847">
            <v>0</v>
          </cell>
          <cell r="W1847">
            <v>0</v>
          </cell>
        </row>
        <row r="1848">
          <cell r="H1848" t="str">
            <v>800062511</v>
          </cell>
          <cell r="I1848" t="str">
            <v>WEST OF DEVERS: PERLIMARY ENGINEERING</v>
          </cell>
          <cell r="J1848">
            <v>39813</v>
          </cell>
          <cell r="K1848" t="str">
            <v>E. Trias ?</v>
          </cell>
          <cell r="M1848">
            <v>100</v>
          </cell>
          <cell r="N1848">
            <v>100</v>
          </cell>
          <cell r="O1848">
            <v>4500000</v>
          </cell>
          <cell r="P1848">
            <v>2400000</v>
          </cell>
          <cell r="Q1848">
            <v>0</v>
          </cell>
          <cell r="R1848">
            <v>0</v>
          </cell>
          <cell r="S1848">
            <v>0</v>
          </cell>
          <cell r="T1848">
            <v>0</v>
          </cell>
          <cell r="U1848">
            <v>0</v>
          </cell>
          <cell r="V1848">
            <v>0</v>
          </cell>
          <cell r="W1848">
            <v>0</v>
          </cell>
        </row>
        <row r="1849">
          <cell r="I1849" t="str">
            <v>Devers Sub: Upgrade the San Bernadino #1 &amp; #2 and Vista #1 &amp; #2 230kV TL position to 3000A rating by replacing the conductors, line risers, disc sw and line relays.  Replace 3 and upgrade 1 230kV CBs.</v>
          </cell>
          <cell r="J1849">
            <v>41061</v>
          </cell>
          <cell r="K1849" t="str">
            <v>E. Trias ?</v>
          </cell>
          <cell r="M1849">
            <v>100</v>
          </cell>
          <cell r="N1849">
            <v>100</v>
          </cell>
          <cell r="Q1849">
            <v>4000000</v>
          </cell>
          <cell r="R1849">
            <v>4600000</v>
          </cell>
        </row>
        <row r="1850">
          <cell r="I1850" t="str">
            <v>Vista Sub:  Replace #1 &amp; #2 230kV line risers with 1-1033 kcmil ACSR conductors and eight disconnect switches with new 3000A and add a GE C60 line relays to the Devers-Vista #1 TL.</v>
          </cell>
          <cell r="J1850">
            <v>41061</v>
          </cell>
          <cell r="K1850" t="str">
            <v>E. Trias ?</v>
          </cell>
          <cell r="M1850">
            <v>100</v>
          </cell>
          <cell r="N1850">
            <v>100</v>
          </cell>
          <cell r="Q1850">
            <v>800000</v>
          </cell>
          <cell r="R1850">
            <v>580000</v>
          </cell>
        </row>
        <row r="1851">
          <cell r="I1851" t="str">
            <v>San Bernadino Sub: Replace Devers #1 &amp; #2 line risers with 2-1033 kcmil conductors, two line drops ten disconnect switches with new 3000A and add 2 GE L90 and SEL 31 1Lline relays.  Provide foundation, conduit, grounding and power for new communication ro</v>
          </cell>
          <cell r="J1851">
            <v>41061</v>
          </cell>
          <cell r="K1851" t="str">
            <v>E. Trias ?</v>
          </cell>
          <cell r="M1851">
            <v>100</v>
          </cell>
          <cell r="N1851">
            <v>100</v>
          </cell>
          <cell r="Q1851">
            <v>1000000</v>
          </cell>
          <cell r="R1851">
            <v>1450000</v>
          </cell>
        </row>
        <row r="1852">
          <cell r="I1852" t="str">
            <v>WEST OF DEVERS 230KV REBUILD (PPM DILLON/MTN VIEW)</v>
          </cell>
          <cell r="J1852">
            <v>41061</v>
          </cell>
          <cell r="K1852" t="str">
            <v>E. Trias ?</v>
          </cell>
          <cell r="M1852">
            <v>100</v>
          </cell>
          <cell r="N1852">
            <v>100</v>
          </cell>
          <cell r="O1852">
            <v>0</v>
          </cell>
          <cell r="P1852">
            <v>10000000</v>
          </cell>
          <cell r="Q1852">
            <v>100000000</v>
          </cell>
          <cell r="R1852">
            <v>60000000</v>
          </cell>
          <cell r="S1852">
            <v>0</v>
          </cell>
          <cell r="T1852">
            <v>0</v>
          </cell>
          <cell r="U1852">
            <v>0</v>
          </cell>
          <cell r="V1852">
            <v>0</v>
          </cell>
          <cell r="W1852">
            <v>0</v>
          </cell>
        </row>
        <row r="1853">
          <cell r="O1853">
            <v>4500000</v>
          </cell>
          <cell r="P1853">
            <v>12400000</v>
          </cell>
          <cell r="Q1853">
            <v>105800000</v>
          </cell>
          <cell r="R1853">
            <v>66630000</v>
          </cell>
          <cell r="S1853">
            <v>0</v>
          </cell>
          <cell r="T1853">
            <v>0</v>
          </cell>
          <cell r="U1853">
            <v>0</v>
          </cell>
          <cell r="V1853">
            <v>0</v>
          </cell>
          <cell r="W1853">
            <v>0</v>
          </cell>
        </row>
        <row r="1854">
          <cell r="I1854" t="str">
            <v>WINDHUB SUB (TEHACHAPI #1): CONSTRUCT NEW 220KV SWITCHING FACILITIES                                                                                                                              TRANSFER OF FUNDS FROM PIN 4928 (NOW COVERS SEGMENT 1 ONLY) S</v>
          </cell>
          <cell r="J1854">
            <v>39873</v>
          </cell>
          <cell r="K1854" t="str">
            <v>E. Malouf</v>
          </cell>
          <cell r="M1854">
            <v>100</v>
          </cell>
          <cell r="N1854">
            <v>100</v>
          </cell>
          <cell r="O1854">
            <v>110000</v>
          </cell>
          <cell r="P1854">
            <v>0</v>
          </cell>
          <cell r="Q1854">
            <v>0</v>
          </cell>
          <cell r="R1854">
            <v>0</v>
          </cell>
          <cell r="S1854">
            <v>0</v>
          </cell>
          <cell r="T1854">
            <v>0</v>
          </cell>
          <cell r="U1854">
            <v>0</v>
          </cell>
          <cell r="V1854">
            <v>0</v>
          </cell>
          <cell r="W1854">
            <v>0</v>
          </cell>
        </row>
        <row r="1855">
          <cell r="H1855" t="str">
            <v>800062544</v>
          </cell>
          <cell r="I1855" t="str">
            <v>ANTELOPE- WINDHUB ( TEHACHAPI #1) 500KV T/L: CONSTRUCT 21.6 MILES T/L SEGMENT 3</v>
          </cell>
          <cell r="J1855">
            <v>40268</v>
          </cell>
          <cell r="K1855" t="str">
            <v>E. Malouf</v>
          </cell>
          <cell r="M1855">
            <v>100</v>
          </cell>
          <cell r="N1855">
            <v>100</v>
          </cell>
          <cell r="O1855">
            <v>29915000</v>
          </cell>
          <cell r="P1855">
            <v>1019712.93524</v>
          </cell>
          <cell r="Q1855">
            <v>0</v>
          </cell>
          <cell r="R1855">
            <v>0</v>
          </cell>
          <cell r="S1855">
            <v>0</v>
          </cell>
          <cell r="T1855">
            <v>0</v>
          </cell>
          <cell r="U1855">
            <v>0</v>
          </cell>
          <cell r="V1855">
            <v>0</v>
          </cell>
          <cell r="W1855">
            <v>0</v>
          </cell>
        </row>
        <row r="1856">
          <cell r="H1856" t="str">
            <v>800062545</v>
          </cell>
          <cell r="I1856" t="str">
            <v>PRELIMINARY ENGINEERING:</v>
          </cell>
          <cell r="J1856">
            <v>39873</v>
          </cell>
          <cell r="K1856" t="str">
            <v>E. Malouf</v>
          </cell>
          <cell r="M1856">
            <v>100</v>
          </cell>
          <cell r="N1856">
            <v>100</v>
          </cell>
          <cell r="O1856">
            <v>0</v>
          </cell>
          <cell r="P1856">
            <v>0</v>
          </cell>
          <cell r="Q1856">
            <v>0</v>
          </cell>
          <cell r="R1856">
            <v>0</v>
          </cell>
          <cell r="S1856">
            <v>0</v>
          </cell>
          <cell r="T1856">
            <v>0</v>
          </cell>
          <cell r="U1856">
            <v>0</v>
          </cell>
          <cell r="V1856">
            <v>0</v>
          </cell>
          <cell r="W1856">
            <v>0</v>
          </cell>
        </row>
        <row r="1857">
          <cell r="H1857" t="str">
            <v>800062546</v>
          </cell>
          <cell r="I1857" t="str">
            <v>ANTELOPE- WINDHUB (CONDEMNATION COST)</v>
          </cell>
          <cell r="J1857">
            <v>39873</v>
          </cell>
          <cell r="K1857" t="str">
            <v>E. Malouf</v>
          </cell>
          <cell r="M1857">
            <v>100</v>
          </cell>
          <cell r="N1857">
            <v>100</v>
          </cell>
          <cell r="O1857">
            <v>2000000</v>
          </cell>
          <cell r="P1857">
            <v>6414668.4645999996</v>
          </cell>
          <cell r="Q1857">
            <v>0</v>
          </cell>
          <cell r="R1857">
            <v>0</v>
          </cell>
          <cell r="S1857">
            <v>0</v>
          </cell>
          <cell r="T1857">
            <v>0</v>
          </cell>
          <cell r="U1857">
            <v>0</v>
          </cell>
          <cell r="V1857">
            <v>0</v>
          </cell>
          <cell r="W1857">
            <v>0</v>
          </cell>
        </row>
        <row r="1858">
          <cell r="H1858" t="str">
            <v>800062547</v>
          </cell>
          <cell r="I1858" t="str">
            <v>WINDHUB (TEHACHAPI: NO1) - HIGHWIND (TEHACHAPI, NO.2) 230KV T/L: CONSTRUCT       9.6 MILES T/L  SEGMENT 3</v>
          </cell>
          <cell r="J1858">
            <v>40268</v>
          </cell>
          <cell r="K1858" t="str">
            <v>E. Malouf</v>
          </cell>
          <cell r="M1858">
            <v>100</v>
          </cell>
          <cell r="N1858">
            <v>100</v>
          </cell>
          <cell r="O1858">
            <v>18116000</v>
          </cell>
          <cell r="P1858">
            <v>2971398.5531600001</v>
          </cell>
          <cell r="Q1858">
            <v>0</v>
          </cell>
          <cell r="R1858">
            <v>0</v>
          </cell>
          <cell r="S1858">
            <v>0</v>
          </cell>
          <cell r="T1858">
            <v>0</v>
          </cell>
          <cell r="U1858">
            <v>0</v>
          </cell>
          <cell r="V1858">
            <v>0</v>
          </cell>
          <cell r="W1858">
            <v>0</v>
          </cell>
        </row>
        <row r="1859">
          <cell r="H1859" t="str">
            <v>800062736</v>
          </cell>
          <cell r="I1859" t="str">
            <v>ANTELOPE: PROVIDE TERMINATION FACILITIES FOR THE ANTELOPE-  TEHACHAPI T/L SEGMENT 3</v>
          </cell>
          <cell r="J1859">
            <v>39873</v>
          </cell>
          <cell r="K1859" t="str">
            <v>E. Malouf</v>
          </cell>
          <cell r="M1859">
            <v>100</v>
          </cell>
          <cell r="N1859">
            <v>100</v>
          </cell>
          <cell r="O1859">
            <v>552000</v>
          </cell>
          <cell r="P1859">
            <v>0</v>
          </cell>
          <cell r="Q1859">
            <v>0</v>
          </cell>
          <cell r="R1859">
            <v>0</v>
          </cell>
          <cell r="S1859">
            <v>0</v>
          </cell>
          <cell r="T1859">
            <v>0</v>
          </cell>
          <cell r="U1859">
            <v>0</v>
          </cell>
          <cell r="V1859">
            <v>0</v>
          </cell>
          <cell r="W1859">
            <v>0</v>
          </cell>
        </row>
        <row r="1860">
          <cell r="H1860" t="str">
            <v>800062939</v>
          </cell>
          <cell r="I1860" t="str">
            <v>WINDHUB (TEHACHAPI: NO1) - HIGHWIND (TEHACHAPI, NO.2) 230KV T/L: CONSTRUCT       9.6 MILES T/L  SEGMENT 3</v>
          </cell>
          <cell r="J1860">
            <v>39873</v>
          </cell>
          <cell r="K1860" t="str">
            <v>E. Malouf</v>
          </cell>
          <cell r="M1860">
            <v>100</v>
          </cell>
          <cell r="N1860">
            <v>100</v>
          </cell>
          <cell r="O1860">
            <v>47473000</v>
          </cell>
          <cell r="P1860">
            <v>0</v>
          </cell>
          <cell r="Q1860">
            <v>0</v>
          </cell>
          <cell r="R1860">
            <v>0</v>
          </cell>
          <cell r="S1860">
            <v>0</v>
          </cell>
          <cell r="T1860">
            <v>0</v>
          </cell>
          <cell r="U1860">
            <v>0</v>
          </cell>
          <cell r="V1860">
            <v>0</v>
          </cell>
          <cell r="W1860">
            <v>0</v>
          </cell>
        </row>
        <row r="1861">
          <cell r="H1861" t="str">
            <v>800063658</v>
          </cell>
          <cell r="I1861" t="str">
            <v>HIGHWIND SUB (TEHACHAPI SUB #2): CONSTRUCT NEW 220KV SWITCHING FACILITIES TRANSFER OF FUNDS FROM PIN 4928, NOW COVERS SEGMENTS 1 ONLY SEGMENT 3</v>
          </cell>
          <cell r="J1861">
            <v>39873</v>
          </cell>
          <cell r="K1861" t="str">
            <v>E. Malouf</v>
          </cell>
          <cell r="M1861">
            <v>100</v>
          </cell>
          <cell r="N1861">
            <v>100</v>
          </cell>
          <cell r="O1861">
            <v>4804000</v>
          </cell>
          <cell r="P1861">
            <v>0</v>
          </cell>
          <cell r="Q1861">
            <v>0</v>
          </cell>
          <cell r="R1861">
            <v>0</v>
          </cell>
          <cell r="S1861">
            <v>0</v>
          </cell>
          <cell r="T1861">
            <v>0</v>
          </cell>
          <cell r="U1861">
            <v>0</v>
          </cell>
          <cell r="V1861">
            <v>0</v>
          </cell>
          <cell r="W1861">
            <v>0</v>
          </cell>
        </row>
        <row r="1862">
          <cell r="O1862">
            <v>102970000</v>
          </cell>
          <cell r="P1862">
            <v>10405779.953</v>
          </cell>
          <cell r="Q1862">
            <v>0</v>
          </cell>
          <cell r="R1862">
            <v>0</v>
          </cell>
          <cell r="S1862">
            <v>0</v>
          </cell>
          <cell r="T1862">
            <v>0</v>
          </cell>
          <cell r="U1862">
            <v>0</v>
          </cell>
          <cell r="V1862">
            <v>0</v>
          </cell>
          <cell r="W1862">
            <v>0</v>
          </cell>
        </row>
        <row r="1863">
          <cell r="I1863" t="str">
            <v>TRTP SEGMENT 4 COTTONWIND SUB</v>
          </cell>
          <cell r="J1863">
            <v>40756</v>
          </cell>
          <cell r="K1863" t="str">
            <v>T. Wilkens</v>
          </cell>
          <cell r="M1863">
            <v>100</v>
          </cell>
          <cell r="N1863">
            <v>100</v>
          </cell>
          <cell r="O1863">
            <v>0</v>
          </cell>
          <cell r="P1863">
            <v>0</v>
          </cell>
          <cell r="Q1863">
            <v>620000</v>
          </cell>
          <cell r="R1863">
            <v>0</v>
          </cell>
          <cell r="S1863">
            <v>0</v>
          </cell>
          <cell r="T1863">
            <v>0</v>
          </cell>
          <cell r="U1863">
            <v>0</v>
          </cell>
          <cell r="V1863">
            <v>0</v>
          </cell>
          <cell r="W1863">
            <v>0</v>
          </cell>
        </row>
        <row r="1864">
          <cell r="I1864" t="str">
            <v>TRTP SEGMENT 4 ANTELOPE SUB</v>
          </cell>
          <cell r="J1864">
            <v>40756</v>
          </cell>
          <cell r="K1864" t="str">
            <v>T. Wilkens</v>
          </cell>
          <cell r="M1864">
            <v>100</v>
          </cell>
          <cell r="N1864">
            <v>100</v>
          </cell>
          <cell r="O1864">
            <v>439999.98239999992</v>
          </cell>
          <cell r="P1864">
            <v>19280000</v>
          </cell>
          <cell r="Q1864">
            <v>16972000</v>
          </cell>
          <cell r="R1864">
            <v>0</v>
          </cell>
          <cell r="S1864">
            <v>0</v>
          </cell>
          <cell r="T1864">
            <v>0</v>
          </cell>
          <cell r="U1864">
            <v>0</v>
          </cell>
          <cell r="V1864">
            <v>0</v>
          </cell>
          <cell r="W1864">
            <v>0</v>
          </cell>
        </row>
        <row r="1865">
          <cell r="I1865" t="str">
            <v>TRTP SEGMENT 4 COTTONWIND-WHIRLWIND 230KV TL</v>
          </cell>
          <cell r="J1865">
            <v>40756</v>
          </cell>
          <cell r="K1865" t="str">
            <v>T. Wilkens</v>
          </cell>
          <cell r="M1865">
            <v>100</v>
          </cell>
          <cell r="N1865">
            <v>100</v>
          </cell>
          <cell r="O1865">
            <v>299999.98800000007</v>
          </cell>
          <cell r="P1865">
            <v>13635000</v>
          </cell>
          <cell r="Q1865">
            <v>11594000</v>
          </cell>
          <cell r="R1865">
            <v>0</v>
          </cell>
          <cell r="S1865">
            <v>0</v>
          </cell>
          <cell r="T1865">
            <v>0</v>
          </cell>
          <cell r="U1865">
            <v>0</v>
          </cell>
          <cell r="V1865">
            <v>0</v>
          </cell>
          <cell r="W1865">
            <v>0</v>
          </cell>
        </row>
        <row r="1866">
          <cell r="I1866" t="str">
            <v>TRTP SEGMENT 4 ANTELOPE SUB - INSTALL 1-500KV POSITION WITH 2-500KV CB'S.</v>
          </cell>
          <cell r="J1866">
            <v>40786</v>
          </cell>
          <cell r="K1866" t="str">
            <v>T. Wilkens</v>
          </cell>
          <cell r="M1866">
            <v>100</v>
          </cell>
          <cell r="N1866">
            <v>100</v>
          </cell>
          <cell r="O1866">
            <v>0</v>
          </cell>
          <cell r="P1866">
            <v>0</v>
          </cell>
          <cell r="Q1866">
            <v>6830000</v>
          </cell>
          <cell r="R1866">
            <v>0</v>
          </cell>
          <cell r="S1866">
            <v>0</v>
          </cell>
          <cell r="T1866">
            <v>0</v>
          </cell>
          <cell r="U1866">
            <v>0</v>
          </cell>
          <cell r="V1866">
            <v>0</v>
          </cell>
          <cell r="W1866">
            <v>0</v>
          </cell>
        </row>
        <row r="1867">
          <cell r="I1867" t="str">
            <v>TRTP SEGMENT 4 WHIRLWIND SUB</v>
          </cell>
          <cell r="J1867">
            <v>40756</v>
          </cell>
          <cell r="K1867" t="str">
            <v>T. Wilkens</v>
          </cell>
          <cell r="M1867">
            <v>100</v>
          </cell>
          <cell r="N1867">
            <v>100</v>
          </cell>
          <cell r="O1867">
            <v>0</v>
          </cell>
          <cell r="P1867">
            <v>0</v>
          </cell>
          <cell r="Q1867">
            <v>30200000</v>
          </cell>
          <cell r="R1867">
            <v>0</v>
          </cell>
          <cell r="S1867">
            <v>0</v>
          </cell>
          <cell r="T1867">
            <v>0</v>
          </cell>
          <cell r="U1867">
            <v>0</v>
          </cell>
          <cell r="V1867">
            <v>0</v>
          </cell>
          <cell r="W1867">
            <v>0</v>
          </cell>
        </row>
        <row r="1868">
          <cell r="I1868" t="str">
            <v>TRTP SEGMENT 4 PATH 26 LOOP</v>
          </cell>
          <cell r="J1868">
            <v>40756</v>
          </cell>
          <cell r="K1868" t="str">
            <v>T. Wilkens</v>
          </cell>
          <cell r="M1868">
            <v>100</v>
          </cell>
          <cell r="N1868">
            <v>100</v>
          </cell>
          <cell r="O1868">
            <v>112999.99547999997</v>
          </cell>
          <cell r="P1868">
            <v>5494000</v>
          </cell>
          <cell r="Q1868">
            <v>4599000</v>
          </cell>
          <cell r="R1868">
            <v>0</v>
          </cell>
          <cell r="S1868">
            <v>0</v>
          </cell>
          <cell r="T1868">
            <v>0</v>
          </cell>
          <cell r="U1868">
            <v>0</v>
          </cell>
          <cell r="V1868">
            <v>0</v>
          </cell>
          <cell r="W1868">
            <v>0</v>
          </cell>
        </row>
        <row r="1869">
          <cell r="I1869" t="str">
            <v>TRTP SEGMENT 4 ANTELOPE-WHIRLWIND 500KV TL</v>
          </cell>
          <cell r="J1869">
            <v>40756</v>
          </cell>
          <cell r="K1869" t="str">
            <v>T. Wilkens</v>
          </cell>
          <cell r="M1869">
            <v>0</v>
          </cell>
          <cell r="N1869">
            <v>0</v>
          </cell>
          <cell r="O1869">
            <v>0</v>
          </cell>
          <cell r="P1869">
            <v>0</v>
          </cell>
          <cell r="Q1869">
            <v>0</v>
          </cell>
          <cell r="R1869">
            <v>0</v>
          </cell>
          <cell r="S1869">
            <v>0</v>
          </cell>
          <cell r="T1869">
            <v>0</v>
          </cell>
          <cell r="U1869">
            <v>0</v>
          </cell>
          <cell r="V1869">
            <v>0</v>
          </cell>
          <cell r="W1869">
            <v>0</v>
          </cell>
        </row>
        <row r="1870">
          <cell r="O1870">
            <v>852999.96587999992</v>
          </cell>
          <cell r="P1870">
            <v>38409000</v>
          </cell>
          <cell r="Q1870">
            <v>70815000</v>
          </cell>
          <cell r="R1870">
            <v>0</v>
          </cell>
          <cell r="S1870">
            <v>0</v>
          </cell>
          <cell r="T1870">
            <v>0</v>
          </cell>
          <cell r="U1870">
            <v>0</v>
          </cell>
          <cell r="V1870">
            <v>0</v>
          </cell>
          <cell r="W1870">
            <v>0</v>
          </cell>
        </row>
        <row r="1871">
          <cell r="I1871" t="str">
            <v>TRTP SEGMENT 7: VINCENT SUB - PROTECTION &amp; CONTROL</v>
          </cell>
          <cell r="J1871">
            <v>40877</v>
          </cell>
          <cell r="K1871" t="str">
            <v>T. Wilkens</v>
          </cell>
          <cell r="M1871">
            <v>100</v>
          </cell>
          <cell r="N1871">
            <v>100</v>
          </cell>
          <cell r="O1871">
            <v>0</v>
          </cell>
          <cell r="P1871">
            <v>0</v>
          </cell>
          <cell r="Q1871">
            <v>320000</v>
          </cell>
          <cell r="R1871">
            <v>0</v>
          </cell>
          <cell r="S1871">
            <v>0</v>
          </cell>
          <cell r="T1871">
            <v>0</v>
          </cell>
          <cell r="U1871">
            <v>0</v>
          </cell>
          <cell r="V1871">
            <v>0</v>
          </cell>
          <cell r="W1871">
            <v>0</v>
          </cell>
        </row>
        <row r="1872">
          <cell r="I1872" t="str">
            <v>TRTP SEGMENT 7: NEW 27 MI. VINCENT-RIO HONDO #2 500KV T/L</v>
          </cell>
          <cell r="J1872">
            <v>40877</v>
          </cell>
          <cell r="K1872" t="str">
            <v>T. Wilkens</v>
          </cell>
          <cell r="M1872">
            <v>100</v>
          </cell>
          <cell r="N1872">
            <v>100</v>
          </cell>
          <cell r="O1872">
            <v>27999.998879999999</v>
          </cell>
          <cell r="P1872">
            <v>366000</v>
          </cell>
          <cell r="Q1872">
            <v>2139000</v>
          </cell>
          <cell r="R1872">
            <v>0</v>
          </cell>
          <cell r="S1872">
            <v>0</v>
          </cell>
          <cell r="T1872">
            <v>0</v>
          </cell>
          <cell r="U1872">
            <v>0</v>
          </cell>
          <cell r="V1872">
            <v>0</v>
          </cell>
          <cell r="W1872">
            <v>0</v>
          </cell>
        </row>
        <row r="1873">
          <cell r="I1873" t="str">
            <v>TRTP SEGMENT 7: NEW 16 MI DC MESA-DUARTE 500KV TL</v>
          </cell>
          <cell r="J1873">
            <v>41029</v>
          </cell>
          <cell r="K1873" t="str">
            <v>T. Wilkens</v>
          </cell>
          <cell r="M1873">
            <v>100</v>
          </cell>
          <cell r="N1873">
            <v>100</v>
          </cell>
          <cell r="O1873">
            <v>1211999.9515199999</v>
          </cell>
          <cell r="P1873">
            <v>15469000</v>
          </cell>
          <cell r="Q1873">
            <v>92602000</v>
          </cell>
          <cell r="R1873">
            <v>7333000</v>
          </cell>
          <cell r="S1873">
            <v>0</v>
          </cell>
          <cell r="T1873">
            <v>0</v>
          </cell>
          <cell r="U1873">
            <v>0</v>
          </cell>
          <cell r="V1873">
            <v>0</v>
          </cell>
          <cell r="W1873">
            <v>0</v>
          </cell>
        </row>
        <row r="1874">
          <cell r="I1874" t="str">
            <v>TRTP SEGMENT 7: REMOVE 16 MI. ANT-MESA 220KV TL</v>
          </cell>
          <cell r="J1874">
            <v>43585</v>
          </cell>
          <cell r="K1874" t="str">
            <v>T. Wilkens</v>
          </cell>
          <cell r="M1874">
            <v>100</v>
          </cell>
          <cell r="N1874">
            <v>100</v>
          </cell>
          <cell r="O1874">
            <v>0</v>
          </cell>
          <cell r="P1874">
            <v>7220000</v>
          </cell>
          <cell r="Q1874">
            <v>0</v>
          </cell>
          <cell r="R1874">
            <v>0</v>
          </cell>
          <cell r="S1874">
            <v>0</v>
          </cell>
          <cell r="T1874">
            <v>0</v>
          </cell>
          <cell r="U1874">
            <v>0</v>
          </cell>
          <cell r="V1874">
            <v>0</v>
          </cell>
          <cell r="W1874">
            <v>0</v>
          </cell>
        </row>
        <row r="1875">
          <cell r="I1875" t="str">
            <v>TRTP SEGMENT 7: RIO HONDO SUB - PROTECTION &amp; CONTROL</v>
          </cell>
          <cell r="J1875">
            <v>40877</v>
          </cell>
          <cell r="K1875" t="str">
            <v>T. Wilkens</v>
          </cell>
          <cell r="M1875">
            <v>100</v>
          </cell>
          <cell r="N1875">
            <v>100</v>
          </cell>
          <cell r="O1875">
            <v>0</v>
          </cell>
          <cell r="P1875">
            <v>0</v>
          </cell>
          <cell r="Q1875">
            <v>320000</v>
          </cell>
          <cell r="R1875">
            <v>0</v>
          </cell>
          <cell r="S1875">
            <v>0</v>
          </cell>
          <cell r="T1875">
            <v>0</v>
          </cell>
          <cell r="U1875">
            <v>0</v>
          </cell>
          <cell r="V1875">
            <v>0</v>
          </cell>
          <cell r="W1875">
            <v>0</v>
          </cell>
        </row>
        <row r="1876">
          <cell r="I1876" t="str">
            <v>TEHACHAPI TRTP SEGMENT 7: VARIOUS SUBTRANS</v>
          </cell>
          <cell r="J1876">
            <v>40391</v>
          </cell>
          <cell r="K1876" t="str">
            <v>T. Wilkens</v>
          </cell>
          <cell r="M1876">
            <v>0</v>
          </cell>
          <cell r="N1876">
            <v>0</v>
          </cell>
          <cell r="O1876">
            <v>1869999.9251999995</v>
          </cell>
          <cell r="P1876">
            <v>11670000</v>
          </cell>
          <cell r="Q1876">
            <v>0</v>
          </cell>
          <cell r="R1876">
            <v>0</v>
          </cell>
          <cell r="S1876">
            <v>0</v>
          </cell>
          <cell r="T1876">
            <v>0</v>
          </cell>
          <cell r="U1876">
            <v>0</v>
          </cell>
          <cell r="V1876">
            <v>0</v>
          </cell>
          <cell r="W1876">
            <v>0</v>
          </cell>
        </row>
        <row r="1877">
          <cell r="O1877">
            <v>3109999.8755999994</v>
          </cell>
          <cell r="P1877">
            <v>34725000</v>
          </cell>
          <cell r="Q1877">
            <v>95381000</v>
          </cell>
          <cell r="R1877">
            <v>7333000</v>
          </cell>
          <cell r="S1877">
            <v>0</v>
          </cell>
          <cell r="T1877">
            <v>0</v>
          </cell>
          <cell r="U1877">
            <v>0</v>
          </cell>
          <cell r="V1877">
            <v>0</v>
          </cell>
          <cell r="W1877">
            <v>0</v>
          </cell>
        </row>
        <row r="1878">
          <cell r="I1878" t="str">
            <v>TRTP SEGMENT 8: CONST 1.33 MI 220KV TL AT ROSE HILLS</v>
          </cell>
          <cell r="J1878">
            <v>40724</v>
          </cell>
          <cell r="K1878" t="str">
            <v>T. Wilkens</v>
          </cell>
          <cell r="M1878">
            <v>100</v>
          </cell>
          <cell r="N1878">
            <v>100</v>
          </cell>
          <cell r="O1878">
            <v>0</v>
          </cell>
          <cell r="P1878">
            <v>2840000</v>
          </cell>
          <cell r="Q1878">
            <v>4187000</v>
          </cell>
          <cell r="R1878">
            <v>0</v>
          </cell>
          <cell r="S1878">
            <v>0</v>
          </cell>
          <cell r="T1878">
            <v>0</v>
          </cell>
          <cell r="U1878">
            <v>0</v>
          </cell>
          <cell r="V1878">
            <v>0</v>
          </cell>
          <cell r="W1878">
            <v>0</v>
          </cell>
        </row>
        <row r="1879">
          <cell r="I1879" t="str">
            <v>TRTP SEGMENT 8: 220KV TL REMOVAL AT WATER TANK</v>
          </cell>
          <cell r="J1879">
            <v>40724</v>
          </cell>
          <cell r="K1879" t="str">
            <v>T. Wilkens</v>
          </cell>
          <cell r="M1879">
            <v>100</v>
          </cell>
          <cell r="N1879">
            <v>100</v>
          </cell>
          <cell r="O1879">
            <v>69999.997200000013</v>
          </cell>
          <cell r="P1879">
            <v>348000</v>
          </cell>
          <cell r="Q1879">
            <v>83000</v>
          </cell>
          <cell r="R1879">
            <v>0</v>
          </cell>
          <cell r="S1879">
            <v>0</v>
          </cell>
          <cell r="T1879">
            <v>0</v>
          </cell>
          <cell r="U1879">
            <v>0</v>
          </cell>
          <cell r="V1879">
            <v>0</v>
          </cell>
          <cell r="W1879">
            <v>0</v>
          </cell>
        </row>
        <row r="1880">
          <cell r="I1880" t="str">
            <v>TRTP SEGMENT 8: MIRA LOMA SUB - EQUIP 1 500KV LP</v>
          </cell>
          <cell r="J1880">
            <v>41090</v>
          </cell>
          <cell r="K1880" t="str">
            <v>T. Wilkens</v>
          </cell>
          <cell r="M1880">
            <v>100</v>
          </cell>
          <cell r="N1880">
            <v>100</v>
          </cell>
          <cell r="O1880">
            <v>0</v>
          </cell>
          <cell r="P1880">
            <v>113000</v>
          </cell>
          <cell r="Q1880">
            <v>4591000</v>
          </cell>
          <cell r="R1880">
            <v>1900000</v>
          </cell>
          <cell r="S1880">
            <v>0</v>
          </cell>
          <cell r="T1880">
            <v>0</v>
          </cell>
          <cell r="U1880">
            <v>0</v>
          </cell>
          <cell r="V1880">
            <v>0</v>
          </cell>
          <cell r="W1880">
            <v>0</v>
          </cell>
        </row>
        <row r="1881">
          <cell r="I1881" t="str">
            <v>TRTP SEGMENT 8: 220KV TL REMOVAL AT ROSE HILLS</v>
          </cell>
          <cell r="J1881">
            <v>40724</v>
          </cell>
          <cell r="K1881" t="str">
            <v>T. Wilkens</v>
          </cell>
          <cell r="M1881">
            <v>100</v>
          </cell>
          <cell r="N1881">
            <v>100</v>
          </cell>
          <cell r="O1881">
            <v>49999.998</v>
          </cell>
          <cell r="P1881">
            <v>252000</v>
          </cell>
          <cell r="Q1881">
            <v>60000</v>
          </cell>
          <cell r="R1881">
            <v>0</v>
          </cell>
          <cell r="S1881">
            <v>0</v>
          </cell>
          <cell r="T1881">
            <v>0</v>
          </cell>
          <cell r="U1881">
            <v>0</v>
          </cell>
          <cell r="V1881">
            <v>0</v>
          </cell>
          <cell r="W1881">
            <v>0</v>
          </cell>
        </row>
        <row r="1882">
          <cell r="I1882" t="str">
            <v>TRTP SEGMENT 8: CONST .44 MI 220KV TL AT W TANK</v>
          </cell>
          <cell r="J1882">
            <v>40724</v>
          </cell>
          <cell r="K1882" t="str">
            <v>T. Wilkens</v>
          </cell>
          <cell r="M1882">
            <v>100</v>
          </cell>
          <cell r="N1882">
            <v>100</v>
          </cell>
          <cell r="O1882">
            <v>0</v>
          </cell>
          <cell r="P1882">
            <v>420000</v>
          </cell>
          <cell r="Q1882">
            <v>2030000</v>
          </cell>
          <cell r="R1882">
            <v>0</v>
          </cell>
          <cell r="S1882">
            <v>0</v>
          </cell>
          <cell r="T1882">
            <v>0</v>
          </cell>
          <cell r="U1882">
            <v>0</v>
          </cell>
          <cell r="V1882">
            <v>0</v>
          </cell>
          <cell r="W1882">
            <v>0</v>
          </cell>
        </row>
        <row r="1883">
          <cell r="I1883" t="str">
            <v>TRTP SEGMENT 8: NEW 33 MI. VINCENT-ML 500KV TL</v>
          </cell>
          <cell r="J1883">
            <v>41029</v>
          </cell>
          <cell r="K1883" t="str">
            <v>T. Wilkens</v>
          </cell>
          <cell r="M1883">
            <v>100</v>
          </cell>
          <cell r="N1883">
            <v>100</v>
          </cell>
          <cell r="O1883">
            <v>0</v>
          </cell>
          <cell r="P1883">
            <v>42157000</v>
          </cell>
          <cell r="Q1883">
            <v>77134000</v>
          </cell>
          <cell r="R1883">
            <v>129261000</v>
          </cell>
          <cell r="S1883">
            <v>0</v>
          </cell>
          <cell r="T1883">
            <v>0</v>
          </cell>
          <cell r="U1883">
            <v>0</v>
          </cell>
          <cell r="V1883">
            <v>0</v>
          </cell>
          <cell r="W1883">
            <v>0</v>
          </cell>
        </row>
        <row r="1884">
          <cell r="I1884" t="str">
            <v>TRTP SEGMENT 8: CHINO SUB - PROTECTION CHANGES</v>
          </cell>
          <cell r="J1884">
            <v>40724</v>
          </cell>
          <cell r="K1884" t="str">
            <v>T. Wilkens</v>
          </cell>
          <cell r="M1884">
            <v>100</v>
          </cell>
          <cell r="N1884">
            <v>100</v>
          </cell>
          <cell r="O1884">
            <v>0</v>
          </cell>
          <cell r="P1884">
            <v>35000</v>
          </cell>
          <cell r="Q1884">
            <v>2005000</v>
          </cell>
          <cell r="R1884">
            <v>0</v>
          </cell>
          <cell r="S1884">
            <v>0</v>
          </cell>
          <cell r="T1884">
            <v>0</v>
          </cell>
          <cell r="U1884">
            <v>0</v>
          </cell>
          <cell r="V1884">
            <v>0</v>
          </cell>
          <cell r="W1884">
            <v>0</v>
          </cell>
        </row>
        <row r="1885">
          <cell r="I1885" t="str">
            <v>TRTP SEGMENT 8: REMOVAL OF CHINO-MESA 230KV TL</v>
          </cell>
          <cell r="J1885">
            <v>40329</v>
          </cell>
          <cell r="K1885" t="str">
            <v>T. Wilkens</v>
          </cell>
          <cell r="M1885">
            <v>100</v>
          </cell>
          <cell r="N1885">
            <v>100</v>
          </cell>
          <cell r="O1885">
            <v>279999.98880000005</v>
          </cell>
          <cell r="P1885">
            <v>1835000</v>
          </cell>
          <cell r="Q1885">
            <v>0</v>
          </cell>
          <cell r="R1885">
            <v>0</v>
          </cell>
          <cell r="S1885">
            <v>0</v>
          </cell>
          <cell r="T1885">
            <v>0</v>
          </cell>
          <cell r="U1885">
            <v>0</v>
          </cell>
          <cell r="V1885">
            <v>0</v>
          </cell>
          <cell r="W1885">
            <v>0</v>
          </cell>
        </row>
        <row r="1886">
          <cell r="I1886" t="str">
            <v>TRTP SEGMENT 8: REMOVAL OF CHINO-MIRA-LOMA 230KV</v>
          </cell>
          <cell r="J1886">
            <v>40329</v>
          </cell>
          <cell r="K1886" t="str">
            <v>T. Wilkens</v>
          </cell>
          <cell r="M1886">
            <v>100</v>
          </cell>
          <cell r="N1886">
            <v>100</v>
          </cell>
          <cell r="O1886">
            <v>299999.98800000007</v>
          </cell>
          <cell r="P1886">
            <v>2276000</v>
          </cell>
          <cell r="Q1886">
            <v>0</v>
          </cell>
          <cell r="R1886">
            <v>0</v>
          </cell>
          <cell r="S1886">
            <v>0</v>
          </cell>
          <cell r="T1886">
            <v>0</v>
          </cell>
          <cell r="U1886">
            <v>0</v>
          </cell>
          <cell r="V1886">
            <v>0</v>
          </cell>
          <cell r="W1886">
            <v>0</v>
          </cell>
        </row>
        <row r="1887">
          <cell r="I1887" t="str">
            <v>TRTP SEGMENT 8: CHINO-ML #S 1,2,3 230KV TL</v>
          </cell>
          <cell r="J1887">
            <v>40724</v>
          </cell>
          <cell r="K1887" t="str">
            <v>T. Wilkens</v>
          </cell>
          <cell r="M1887">
            <v>100</v>
          </cell>
          <cell r="N1887">
            <v>100</v>
          </cell>
          <cell r="O1887">
            <v>0</v>
          </cell>
          <cell r="P1887">
            <v>11475000</v>
          </cell>
          <cell r="Q1887">
            <v>15387000</v>
          </cell>
          <cell r="R1887">
            <v>0</v>
          </cell>
          <cell r="S1887">
            <v>0</v>
          </cell>
          <cell r="T1887">
            <v>0</v>
          </cell>
          <cell r="U1887">
            <v>0</v>
          </cell>
          <cell r="V1887">
            <v>0</v>
          </cell>
          <cell r="W1887">
            <v>0</v>
          </cell>
        </row>
        <row r="1888">
          <cell r="I1888" t="str">
            <v>CRE Costs:   Antelope Transmission Segment 8</v>
          </cell>
          <cell r="J1888">
            <v>40724</v>
          </cell>
          <cell r="N1888">
            <v>100</v>
          </cell>
          <cell r="O1888">
            <v>0</v>
          </cell>
          <cell r="P1888">
            <v>0</v>
          </cell>
        </row>
        <row r="1889">
          <cell r="I1889" t="str">
            <v>IT Work Element:  TRTP Segment 8</v>
          </cell>
          <cell r="J1889">
            <v>40724</v>
          </cell>
          <cell r="N1889">
            <v>100</v>
          </cell>
          <cell r="O1889">
            <v>0</v>
          </cell>
          <cell r="P1889">
            <v>0</v>
          </cell>
        </row>
        <row r="1890">
          <cell r="I1890" t="str">
            <v>TRTP SEGMENT 8: SUBTRANS</v>
          </cell>
          <cell r="J1890">
            <v>40391</v>
          </cell>
          <cell r="K1890" t="str">
            <v>T. Wilkens</v>
          </cell>
          <cell r="M1890">
            <v>0</v>
          </cell>
          <cell r="N1890">
            <v>0</v>
          </cell>
          <cell r="O1890">
            <v>1999999.92</v>
          </cell>
          <cell r="P1890">
            <v>17657000</v>
          </cell>
          <cell r="Q1890">
            <v>0</v>
          </cell>
          <cell r="R1890">
            <v>0</v>
          </cell>
          <cell r="S1890">
            <v>0</v>
          </cell>
          <cell r="T1890">
            <v>0</v>
          </cell>
          <cell r="U1890">
            <v>0</v>
          </cell>
          <cell r="V1890">
            <v>0</v>
          </cell>
          <cell r="W1890">
            <v>0</v>
          </cell>
        </row>
        <row r="1891">
          <cell r="O1891">
            <v>2699999.892</v>
          </cell>
          <cell r="P1891">
            <v>79408000</v>
          </cell>
          <cell r="Q1891">
            <v>105477000</v>
          </cell>
          <cell r="R1891">
            <v>131161000</v>
          </cell>
          <cell r="S1891">
            <v>0</v>
          </cell>
          <cell r="T1891">
            <v>0</v>
          </cell>
          <cell r="U1891">
            <v>0</v>
          </cell>
          <cell r="V1891">
            <v>0</v>
          </cell>
          <cell r="W1891">
            <v>0</v>
          </cell>
        </row>
        <row r="1892">
          <cell r="I1892" t="str">
            <v>TRTP SEGMENT 9: VINCENT SUB - EQUIP NEW 220KV POS</v>
          </cell>
          <cell r="J1892">
            <v>41061</v>
          </cell>
          <cell r="K1892" t="str">
            <v>T. Wilkens</v>
          </cell>
          <cell r="M1892">
            <v>100</v>
          </cell>
          <cell r="N1892">
            <v>100</v>
          </cell>
          <cell r="O1892">
            <v>449999.9819999999</v>
          </cell>
          <cell r="P1892">
            <v>2375000</v>
          </cell>
          <cell r="Q1892">
            <v>4485000</v>
          </cell>
          <cell r="R1892">
            <v>3000000</v>
          </cell>
          <cell r="S1892">
            <v>0</v>
          </cell>
          <cell r="T1892">
            <v>0</v>
          </cell>
          <cell r="U1892">
            <v>0</v>
          </cell>
          <cell r="V1892">
            <v>0</v>
          </cell>
          <cell r="W1892">
            <v>0</v>
          </cell>
        </row>
        <row r="1893">
          <cell r="I1893" t="str">
            <v>TRTP SEGMENT 9: WINDHUB SUB - 500KV SUB UPGRADE</v>
          </cell>
          <cell r="J1893">
            <v>41183</v>
          </cell>
          <cell r="K1893" t="str">
            <v>T. Wilkens</v>
          </cell>
          <cell r="M1893">
            <v>100</v>
          </cell>
          <cell r="N1893">
            <v>100</v>
          </cell>
          <cell r="O1893">
            <v>0</v>
          </cell>
          <cell r="P1893">
            <v>30516000</v>
          </cell>
          <cell r="Q1893">
            <v>71300000</v>
          </cell>
          <cell r="R1893">
            <v>11959000</v>
          </cell>
          <cell r="S1893">
            <v>0</v>
          </cell>
          <cell r="T1893">
            <v>0</v>
          </cell>
          <cell r="U1893">
            <v>0</v>
          </cell>
          <cell r="V1893">
            <v>0</v>
          </cell>
          <cell r="W1893">
            <v>0</v>
          </cell>
        </row>
        <row r="1894">
          <cell r="I1894" t="str">
            <v>TRTP SEGMENT 9: WINDHUB SUB - 500/220 KV UPGRADE</v>
          </cell>
          <cell r="J1894">
            <v>41518</v>
          </cell>
          <cell r="K1894" t="str">
            <v>T. Wilkens</v>
          </cell>
          <cell r="M1894">
            <v>100</v>
          </cell>
          <cell r="N1894">
            <v>100</v>
          </cell>
          <cell r="O1894">
            <v>0</v>
          </cell>
          <cell r="P1894">
            <v>0</v>
          </cell>
          <cell r="Q1894">
            <v>0</v>
          </cell>
          <cell r="R1894">
            <v>76283000</v>
          </cell>
          <cell r="S1894">
            <v>24777000</v>
          </cell>
          <cell r="T1894">
            <v>0</v>
          </cell>
          <cell r="U1894">
            <v>0</v>
          </cell>
          <cell r="V1894">
            <v>0</v>
          </cell>
          <cell r="W1894">
            <v>0</v>
          </cell>
        </row>
        <row r="1895">
          <cell r="I1895" t="str">
            <v>TRTP SEGMENT 9: WINDHUB SUB - 220KV SUB UPGRADE</v>
          </cell>
          <cell r="J1895">
            <v>39873</v>
          </cell>
          <cell r="K1895" t="str">
            <v>T. Wilkens</v>
          </cell>
          <cell r="M1895">
            <v>100</v>
          </cell>
          <cell r="N1895">
            <v>100</v>
          </cell>
          <cell r="O1895">
            <v>0</v>
          </cell>
          <cell r="P1895">
            <v>0</v>
          </cell>
          <cell r="Q1895">
            <v>0</v>
          </cell>
          <cell r="R1895">
            <v>0</v>
          </cell>
          <cell r="S1895">
            <v>0</v>
          </cell>
          <cell r="T1895">
            <v>0</v>
          </cell>
          <cell r="U1895">
            <v>0</v>
          </cell>
          <cell r="V1895">
            <v>0</v>
          </cell>
          <cell r="W1895">
            <v>0</v>
          </cell>
        </row>
        <row r="1896">
          <cell r="I1896" t="str">
            <v>TRTP SEGMENT 9: WHIRLWIND SUB - NEW 500/230KV SUB</v>
          </cell>
          <cell r="J1896">
            <v>40785</v>
          </cell>
          <cell r="K1896" t="str">
            <v>T. Wilkens</v>
          </cell>
          <cell r="M1896">
            <v>100</v>
          </cell>
          <cell r="N1896">
            <v>100</v>
          </cell>
          <cell r="O1896">
            <v>9599999.6160000023</v>
          </cell>
          <cell r="P1896">
            <v>15312000</v>
          </cell>
          <cell r="Q1896">
            <v>53038000</v>
          </cell>
          <cell r="R1896">
            <v>0</v>
          </cell>
          <cell r="S1896">
            <v>0</v>
          </cell>
          <cell r="T1896">
            <v>0</v>
          </cell>
          <cell r="U1896">
            <v>0</v>
          </cell>
          <cell r="V1896">
            <v>0</v>
          </cell>
          <cell r="W1896">
            <v>0</v>
          </cell>
        </row>
        <row r="1897">
          <cell r="I1897" t="str">
            <v>TRTP SEGMENT 9: VINCENT SUB - INST 600MVAR SVC</v>
          </cell>
          <cell r="J1897">
            <v>41518</v>
          </cell>
          <cell r="K1897" t="str">
            <v>T. Wilkens</v>
          </cell>
          <cell r="M1897">
            <v>100</v>
          </cell>
          <cell r="N1897">
            <v>100</v>
          </cell>
          <cell r="O1897">
            <v>0</v>
          </cell>
          <cell r="P1897">
            <v>0</v>
          </cell>
          <cell r="Q1897">
            <v>12447000</v>
          </cell>
          <cell r="R1897">
            <v>36430000</v>
          </cell>
          <cell r="S1897">
            <v>34504000</v>
          </cell>
          <cell r="T1897">
            <v>0</v>
          </cell>
          <cell r="U1897">
            <v>0</v>
          </cell>
          <cell r="V1897">
            <v>0</v>
          </cell>
          <cell r="W1897">
            <v>0</v>
          </cell>
        </row>
        <row r="1898">
          <cell r="I1898" t="str">
            <v>TRTP SEGMENT 9: VINCENT SUB - 500KV UPGRADE</v>
          </cell>
          <cell r="J1898">
            <v>40785</v>
          </cell>
          <cell r="K1898" t="str">
            <v>T. Wilkens</v>
          </cell>
          <cell r="M1898">
            <v>100</v>
          </cell>
          <cell r="N1898">
            <v>100</v>
          </cell>
          <cell r="O1898">
            <v>0</v>
          </cell>
          <cell r="P1898">
            <v>0</v>
          </cell>
          <cell r="Q1898">
            <v>8726000</v>
          </cell>
          <cell r="R1898">
            <v>0</v>
          </cell>
          <cell r="S1898">
            <v>0</v>
          </cell>
          <cell r="T1898">
            <v>0</v>
          </cell>
          <cell r="U1898">
            <v>0</v>
          </cell>
          <cell r="V1898">
            <v>0</v>
          </cell>
          <cell r="W1898">
            <v>0</v>
          </cell>
        </row>
        <row r="1899">
          <cell r="I1899" t="str">
            <v>TRTP SEGMENT 9: VINCENT SUB - EXTEND 500KV &amp; 220KV RACKS</v>
          </cell>
          <cell r="J1899">
            <v>40633</v>
          </cell>
          <cell r="K1899" t="str">
            <v>T. Wilkens</v>
          </cell>
          <cell r="M1899">
            <v>100</v>
          </cell>
          <cell r="N1899">
            <v>100</v>
          </cell>
          <cell r="O1899">
            <v>699999.97199999995</v>
          </cell>
          <cell r="P1899">
            <v>6298000</v>
          </cell>
          <cell r="Q1899">
            <v>10070000</v>
          </cell>
          <cell r="R1899">
            <v>0</v>
          </cell>
          <cell r="S1899">
            <v>0</v>
          </cell>
          <cell r="T1899">
            <v>0</v>
          </cell>
          <cell r="U1899">
            <v>0</v>
          </cell>
          <cell r="V1899">
            <v>0</v>
          </cell>
          <cell r="W1899">
            <v>0</v>
          </cell>
        </row>
        <row r="1900">
          <cell r="I1900" t="str">
            <v>TRTP SEGMENT 9: REMOVAL AT SUBSTATION</v>
          </cell>
          <cell r="J1900">
            <v>40451</v>
          </cell>
          <cell r="K1900" t="str">
            <v>T. Wilkens</v>
          </cell>
          <cell r="M1900">
            <v>100</v>
          </cell>
          <cell r="N1900">
            <v>100</v>
          </cell>
          <cell r="O1900">
            <v>0</v>
          </cell>
          <cell r="P1900">
            <v>640000</v>
          </cell>
          <cell r="Q1900">
            <v>0</v>
          </cell>
          <cell r="R1900">
            <v>0</v>
          </cell>
          <cell r="S1900">
            <v>0</v>
          </cell>
          <cell r="T1900">
            <v>0</v>
          </cell>
          <cell r="U1900">
            <v>0</v>
          </cell>
          <cell r="V1900">
            <v>0</v>
          </cell>
          <cell r="W1900">
            <v>0</v>
          </cell>
        </row>
        <row r="1901">
          <cell r="I1901" t="str">
            <v>TRTP SEGMENT 9: GOULD SUB - EQUIP 220KV POSITIONS</v>
          </cell>
          <cell r="J1901">
            <v>41579</v>
          </cell>
          <cell r="K1901" t="str">
            <v>T. Wilkens</v>
          </cell>
          <cell r="M1901">
            <v>100</v>
          </cell>
          <cell r="N1901">
            <v>100</v>
          </cell>
          <cell r="O1901">
            <v>0</v>
          </cell>
          <cell r="P1901">
            <v>0</v>
          </cell>
          <cell r="Q1901">
            <v>0</v>
          </cell>
          <cell r="R1901">
            <v>0</v>
          </cell>
          <cell r="S1901">
            <v>4220000</v>
          </cell>
          <cell r="T1901">
            <v>0</v>
          </cell>
          <cell r="U1901">
            <v>0</v>
          </cell>
          <cell r="V1901">
            <v>0</v>
          </cell>
          <cell r="W1901">
            <v>0</v>
          </cell>
        </row>
        <row r="1902">
          <cell r="I1902" t="str">
            <v>TRTP SEGMENT 9: VINCENT SUB - INST 500/220KV TRANSF</v>
          </cell>
          <cell r="J1902">
            <v>41000</v>
          </cell>
          <cell r="K1902" t="str">
            <v>T. Wilkens</v>
          </cell>
          <cell r="M1902">
            <v>100</v>
          </cell>
          <cell r="N1902">
            <v>100</v>
          </cell>
          <cell r="O1902">
            <v>0</v>
          </cell>
          <cell r="P1902">
            <v>10192000</v>
          </cell>
          <cell r="Q1902">
            <v>24742000</v>
          </cell>
          <cell r="R1902">
            <v>16339000</v>
          </cell>
          <cell r="S1902">
            <v>0</v>
          </cell>
          <cell r="T1902">
            <v>0</v>
          </cell>
          <cell r="U1902">
            <v>0</v>
          </cell>
          <cell r="V1902">
            <v>0</v>
          </cell>
          <cell r="W1902">
            <v>0</v>
          </cell>
        </row>
        <row r="1903">
          <cell r="I1903" t="str">
            <v>TRTP SEGMENT 9: ANTELOPE SUB - 500KV SUB UPGRADE</v>
          </cell>
          <cell r="J1903">
            <v>40308</v>
          </cell>
          <cell r="K1903" t="str">
            <v>T. Wilkens</v>
          </cell>
          <cell r="M1903">
            <v>100</v>
          </cell>
          <cell r="N1903">
            <v>100</v>
          </cell>
          <cell r="O1903">
            <v>5394999.7841999987</v>
          </cell>
          <cell r="P1903">
            <v>60581000</v>
          </cell>
          <cell r="Q1903">
            <v>0</v>
          </cell>
          <cell r="R1903">
            <v>0</v>
          </cell>
          <cell r="S1903">
            <v>0</v>
          </cell>
          <cell r="T1903">
            <v>0</v>
          </cell>
          <cell r="U1903">
            <v>0</v>
          </cell>
          <cell r="V1903">
            <v>0</v>
          </cell>
          <cell r="W1903">
            <v>0</v>
          </cell>
        </row>
        <row r="1904">
          <cell r="I1904" t="str">
            <v>TRTP SEGMENT 9: ANTELOPE SUB - 500KV UPGRADE</v>
          </cell>
          <cell r="J1904">
            <v>40756</v>
          </cell>
          <cell r="K1904" t="str">
            <v>T. Wilkens</v>
          </cell>
          <cell r="M1904">
            <v>100</v>
          </cell>
          <cell r="N1904">
            <v>100</v>
          </cell>
          <cell r="O1904">
            <v>0</v>
          </cell>
          <cell r="P1904">
            <v>0</v>
          </cell>
          <cell r="Q1904">
            <v>7665000</v>
          </cell>
          <cell r="R1904">
            <v>0</v>
          </cell>
          <cell r="S1904">
            <v>0</v>
          </cell>
          <cell r="T1904">
            <v>0</v>
          </cell>
          <cell r="U1904">
            <v>0</v>
          </cell>
          <cell r="V1904">
            <v>0</v>
          </cell>
          <cell r="W1904">
            <v>0</v>
          </cell>
        </row>
        <row r="1905">
          <cell r="I1905" t="str">
            <v>TRTP SEGMENT 9: ANTELOPE SUB - CONST 500KV SWYD</v>
          </cell>
          <cell r="J1905">
            <v>41579</v>
          </cell>
          <cell r="K1905" t="str">
            <v>T. Wilkens</v>
          </cell>
          <cell r="M1905">
            <v>100</v>
          </cell>
          <cell r="N1905">
            <v>100</v>
          </cell>
          <cell r="O1905">
            <v>0</v>
          </cell>
          <cell r="P1905">
            <v>0</v>
          </cell>
          <cell r="Q1905">
            <v>0</v>
          </cell>
          <cell r="R1905">
            <v>31232000</v>
          </cell>
          <cell r="S1905">
            <v>41765000</v>
          </cell>
          <cell r="T1905">
            <v>0</v>
          </cell>
          <cell r="U1905">
            <v>0</v>
          </cell>
          <cell r="V1905">
            <v>0</v>
          </cell>
          <cell r="W1905">
            <v>0</v>
          </cell>
        </row>
        <row r="1906">
          <cell r="I1906" t="str">
            <v>TRTP SEGMENT 9: ANTELOPE SUB - EXTEND 500KV &amp; 220KV RACKS</v>
          </cell>
          <cell r="J1906">
            <v>40787</v>
          </cell>
          <cell r="K1906" t="str">
            <v>T. Wilkens</v>
          </cell>
          <cell r="M1906">
            <v>100</v>
          </cell>
          <cell r="N1906">
            <v>100</v>
          </cell>
          <cell r="O1906">
            <v>0</v>
          </cell>
          <cell r="P1906">
            <v>0</v>
          </cell>
          <cell r="Q1906">
            <v>12718000</v>
          </cell>
          <cell r="R1906">
            <v>0</v>
          </cell>
          <cell r="S1906">
            <v>0</v>
          </cell>
          <cell r="T1906">
            <v>0</v>
          </cell>
          <cell r="U1906">
            <v>0</v>
          </cell>
          <cell r="V1906">
            <v>0</v>
          </cell>
          <cell r="W1906">
            <v>0</v>
          </cell>
        </row>
        <row r="1907">
          <cell r="O1907">
            <v>20144999.194200002</v>
          </cell>
          <cell r="P1907">
            <v>125914000</v>
          </cell>
          <cell r="Q1907">
            <v>201191000</v>
          </cell>
          <cell r="R1907">
            <v>175243000</v>
          </cell>
          <cell r="S1907">
            <v>105266000</v>
          </cell>
          <cell r="T1907">
            <v>0</v>
          </cell>
          <cell r="U1907">
            <v>0</v>
          </cell>
          <cell r="V1907">
            <v>0</v>
          </cell>
          <cell r="W1907">
            <v>0</v>
          </cell>
        </row>
        <row r="1908">
          <cell r="I1908" t="str">
            <v>TRTP SEGMENT 10: WHIRLWIND-WINDHUB 500KV TL</v>
          </cell>
          <cell r="J1908">
            <v>40847</v>
          </cell>
          <cell r="K1908" t="str">
            <v>T. Wilkens</v>
          </cell>
          <cell r="M1908">
            <v>100</v>
          </cell>
          <cell r="N1908">
            <v>100</v>
          </cell>
          <cell r="O1908">
            <v>519999.97919999989</v>
          </cell>
          <cell r="P1908">
            <v>21576000</v>
          </cell>
          <cell r="Q1908">
            <v>25620000</v>
          </cell>
          <cell r="R1908">
            <v>0</v>
          </cell>
          <cell r="S1908">
            <v>0</v>
          </cell>
          <cell r="T1908">
            <v>0</v>
          </cell>
          <cell r="U1908">
            <v>0</v>
          </cell>
          <cell r="V1908">
            <v>0</v>
          </cell>
          <cell r="W1908">
            <v>0</v>
          </cell>
        </row>
        <row r="1909">
          <cell r="I1909" t="str">
            <v>TRTP SEGMENT 10: WHIRLWIND SUB - EQUIP 1 500KV LP</v>
          </cell>
          <cell r="J1909">
            <v>40847</v>
          </cell>
          <cell r="K1909" t="str">
            <v>T. Wilkens</v>
          </cell>
          <cell r="M1909">
            <v>100</v>
          </cell>
          <cell r="N1909">
            <v>100</v>
          </cell>
          <cell r="O1909">
            <v>0</v>
          </cell>
          <cell r="P1909">
            <v>0</v>
          </cell>
          <cell r="Q1909">
            <v>12410000</v>
          </cell>
          <cell r="R1909">
            <v>0</v>
          </cell>
          <cell r="S1909">
            <v>0</v>
          </cell>
          <cell r="T1909">
            <v>0</v>
          </cell>
          <cell r="U1909">
            <v>0</v>
          </cell>
          <cell r="V1909">
            <v>0</v>
          </cell>
          <cell r="W1909">
            <v>0</v>
          </cell>
        </row>
        <row r="1910">
          <cell r="I1910" t="str">
            <v>CRE Costs:  Tehachapi Renewable Trans Segment 10  (15 miles)</v>
          </cell>
          <cell r="J1910">
            <v>40847</v>
          </cell>
          <cell r="N1910">
            <v>100</v>
          </cell>
          <cell r="O1910">
            <v>0</v>
          </cell>
          <cell r="P1910">
            <v>0</v>
          </cell>
        </row>
        <row r="1911">
          <cell r="I1911" t="str">
            <v>TRTP SEGMENT 10: WINDHUB SUB - EQUIP 1 500KV LP</v>
          </cell>
          <cell r="J1911">
            <v>40847</v>
          </cell>
          <cell r="K1911" t="str">
            <v>T. Wilkens</v>
          </cell>
          <cell r="M1911">
            <v>100</v>
          </cell>
          <cell r="N1911">
            <v>100</v>
          </cell>
          <cell r="O1911">
            <v>0</v>
          </cell>
          <cell r="P1911">
            <v>0</v>
          </cell>
          <cell r="Q1911">
            <v>10353000</v>
          </cell>
          <cell r="R1911">
            <v>0</v>
          </cell>
          <cell r="S1911">
            <v>0</v>
          </cell>
          <cell r="T1911">
            <v>0</v>
          </cell>
          <cell r="U1911">
            <v>0</v>
          </cell>
          <cell r="V1911">
            <v>0</v>
          </cell>
          <cell r="W1911">
            <v>0</v>
          </cell>
        </row>
        <row r="1912">
          <cell r="O1912">
            <v>519999.97919999989</v>
          </cell>
          <cell r="P1912">
            <v>21576000</v>
          </cell>
          <cell r="Q1912">
            <v>48383000</v>
          </cell>
          <cell r="R1912">
            <v>0</v>
          </cell>
          <cell r="S1912">
            <v>0</v>
          </cell>
          <cell r="T1912">
            <v>0</v>
          </cell>
          <cell r="U1912">
            <v>0</v>
          </cell>
          <cell r="V1912">
            <v>0</v>
          </cell>
          <cell r="W1912">
            <v>0</v>
          </cell>
        </row>
        <row r="1913">
          <cell r="I1913" t="str">
            <v>TRTP SEGMENT 11:18 MI. NEW MESA-GOULD 220KV TL</v>
          </cell>
          <cell r="J1913">
            <v>41608</v>
          </cell>
          <cell r="K1913" t="str">
            <v>T. Wilkens</v>
          </cell>
          <cell r="M1913">
            <v>100</v>
          </cell>
          <cell r="N1913">
            <v>100</v>
          </cell>
          <cell r="O1913">
            <v>134999.99460000003</v>
          </cell>
          <cell r="P1913">
            <v>355000</v>
          </cell>
          <cell r="Q1913">
            <v>3940000</v>
          </cell>
          <cell r="R1913">
            <v>5525000</v>
          </cell>
          <cell r="S1913">
            <v>11577000</v>
          </cell>
          <cell r="T1913">
            <v>0</v>
          </cell>
          <cell r="U1913">
            <v>0</v>
          </cell>
          <cell r="V1913">
            <v>0</v>
          </cell>
          <cell r="W1913">
            <v>0</v>
          </cell>
        </row>
        <row r="1914">
          <cell r="I1914" t="str">
            <v>TRTP SEGMENT 11: PARDEE SUB - ADD PROTECTION</v>
          </cell>
          <cell r="J1914">
            <v>41090</v>
          </cell>
          <cell r="K1914" t="str">
            <v>T. Wilkens</v>
          </cell>
          <cell r="M1914">
            <v>100</v>
          </cell>
          <cell r="N1914">
            <v>100</v>
          </cell>
          <cell r="O1914">
            <v>0</v>
          </cell>
          <cell r="P1914">
            <v>0</v>
          </cell>
          <cell r="Q1914">
            <v>0</v>
          </cell>
          <cell r="R1914">
            <v>360000</v>
          </cell>
          <cell r="S1914">
            <v>0</v>
          </cell>
          <cell r="T1914">
            <v>0</v>
          </cell>
          <cell r="U1914">
            <v>0</v>
          </cell>
          <cell r="V1914">
            <v>0</v>
          </cell>
          <cell r="W1914">
            <v>0</v>
          </cell>
        </row>
        <row r="1915">
          <cell r="I1915" t="str">
            <v>TRTP SEGMENT 11: MESA SUB - EQUIP 220KV LP</v>
          </cell>
          <cell r="J1915">
            <v>41608</v>
          </cell>
          <cell r="K1915" t="str">
            <v>T. Wilkens</v>
          </cell>
          <cell r="M1915">
            <v>100</v>
          </cell>
          <cell r="N1915">
            <v>100</v>
          </cell>
          <cell r="O1915">
            <v>0</v>
          </cell>
          <cell r="P1915">
            <v>0</v>
          </cell>
          <cell r="Q1915">
            <v>0</v>
          </cell>
          <cell r="R1915">
            <v>0</v>
          </cell>
          <cell r="S1915">
            <v>4860000</v>
          </cell>
          <cell r="T1915">
            <v>0</v>
          </cell>
          <cell r="U1915">
            <v>0</v>
          </cell>
          <cell r="V1915">
            <v>0</v>
          </cell>
          <cell r="W1915">
            <v>0</v>
          </cell>
        </row>
        <row r="1916">
          <cell r="I1916" t="str">
            <v>TRTP SEGMENT 11:18.6 MI. MESA-VINCENT #1 500KV TL</v>
          </cell>
          <cell r="J1916">
            <v>41608</v>
          </cell>
          <cell r="K1916" t="str">
            <v>T. Wilkens</v>
          </cell>
          <cell r="M1916">
            <v>100</v>
          </cell>
          <cell r="N1916">
            <v>100</v>
          </cell>
          <cell r="O1916">
            <v>339999.98639999999</v>
          </cell>
          <cell r="P1916">
            <v>926000</v>
          </cell>
          <cell r="Q1916">
            <v>10478000</v>
          </cell>
          <cell r="R1916">
            <v>29902000</v>
          </cell>
          <cell r="S1916">
            <v>17914000</v>
          </cell>
          <cell r="T1916">
            <v>0</v>
          </cell>
          <cell r="U1916">
            <v>0</v>
          </cell>
          <cell r="V1916">
            <v>0</v>
          </cell>
          <cell r="W1916">
            <v>0</v>
          </cell>
        </row>
        <row r="1917">
          <cell r="I1917" t="str">
            <v>TRTP SEGMENT 11: EAGLE ROCK SUB - ADD PROTECTION</v>
          </cell>
          <cell r="J1917">
            <v>41090</v>
          </cell>
          <cell r="K1917" t="str">
            <v>T. Wilkens</v>
          </cell>
          <cell r="M1917">
            <v>100</v>
          </cell>
          <cell r="N1917">
            <v>100</v>
          </cell>
          <cell r="O1917">
            <v>0</v>
          </cell>
          <cell r="P1917">
            <v>0</v>
          </cell>
          <cell r="Q1917">
            <v>0</v>
          </cell>
          <cell r="R1917">
            <v>338000</v>
          </cell>
          <cell r="S1917">
            <v>0</v>
          </cell>
          <cell r="T1917">
            <v>0</v>
          </cell>
          <cell r="U1917">
            <v>0</v>
          </cell>
          <cell r="V1917">
            <v>0</v>
          </cell>
          <cell r="W1917">
            <v>0</v>
          </cell>
        </row>
        <row r="1918">
          <cell r="I1918" t="str">
            <v>TRTP SEGMENT 11:REMOVE 18.6 MI EAGLE ROCK-PARDEE TL</v>
          </cell>
          <cell r="J1918">
            <v>41182</v>
          </cell>
          <cell r="K1918" t="str">
            <v>T. Wilkens</v>
          </cell>
          <cell r="M1918">
            <v>100</v>
          </cell>
          <cell r="N1918">
            <v>100</v>
          </cell>
          <cell r="O1918">
            <v>0</v>
          </cell>
          <cell r="P1918">
            <v>0</v>
          </cell>
          <cell r="Q1918">
            <v>3260000</v>
          </cell>
          <cell r="R1918">
            <v>3905000</v>
          </cell>
          <cell r="S1918">
            <v>0</v>
          </cell>
          <cell r="T1918">
            <v>0</v>
          </cell>
          <cell r="U1918">
            <v>0</v>
          </cell>
          <cell r="V1918">
            <v>0</v>
          </cell>
          <cell r="W1918">
            <v>0</v>
          </cell>
        </row>
        <row r="1919">
          <cell r="I1919" t="str">
            <v>TRTP SEGMENT 11:CONNECT TO VINCENT &amp; EAGLE ROCK TO GOULD</v>
          </cell>
          <cell r="J1919">
            <v>41061</v>
          </cell>
          <cell r="K1919" t="str">
            <v>T. Wilkens</v>
          </cell>
          <cell r="M1919">
            <v>100</v>
          </cell>
          <cell r="N1919">
            <v>100</v>
          </cell>
          <cell r="O1919">
            <v>49999.998</v>
          </cell>
          <cell r="P1919">
            <v>127000</v>
          </cell>
          <cell r="Q1919">
            <v>1343000</v>
          </cell>
          <cell r="R1919">
            <v>4892000</v>
          </cell>
          <cell r="S1919">
            <v>0</v>
          </cell>
          <cell r="T1919">
            <v>0</v>
          </cell>
          <cell r="U1919">
            <v>0</v>
          </cell>
          <cell r="V1919">
            <v>0</v>
          </cell>
          <cell r="W1919">
            <v>0</v>
          </cell>
        </row>
        <row r="1920">
          <cell r="I1920" t="str">
            <v>TRTP SEGMENT 11: GOULD SUB - EQUIP 1 220KV LP</v>
          </cell>
          <cell r="J1920">
            <v>41090</v>
          </cell>
          <cell r="K1920" t="str">
            <v>T. Wilkens</v>
          </cell>
          <cell r="M1920">
            <v>100</v>
          </cell>
          <cell r="N1920">
            <v>100</v>
          </cell>
          <cell r="O1920">
            <v>0</v>
          </cell>
          <cell r="P1920">
            <v>0</v>
          </cell>
          <cell r="Q1920">
            <v>0</v>
          </cell>
          <cell r="R1920">
            <v>2730000</v>
          </cell>
          <cell r="S1920">
            <v>0</v>
          </cell>
          <cell r="T1920">
            <v>0</v>
          </cell>
          <cell r="U1920">
            <v>0</v>
          </cell>
          <cell r="V1920">
            <v>0</v>
          </cell>
          <cell r="W1920">
            <v>0</v>
          </cell>
        </row>
        <row r="1921">
          <cell r="O1921">
            <v>524999.97900000005</v>
          </cell>
          <cell r="P1921">
            <v>1408000</v>
          </cell>
          <cell r="Q1921">
            <v>19021000</v>
          </cell>
          <cell r="R1921">
            <v>47652000</v>
          </cell>
          <cell r="S1921">
            <v>34351000</v>
          </cell>
          <cell r="T1921">
            <v>0</v>
          </cell>
          <cell r="U1921">
            <v>0</v>
          </cell>
          <cell r="V1921">
            <v>0</v>
          </cell>
          <cell r="W1921">
            <v>0</v>
          </cell>
        </row>
        <row r="1922">
          <cell r="I1922" t="str">
            <v>GREEN BORDERS (NEW CONTROL SUB…)</v>
          </cell>
          <cell r="J1922">
            <v>42004</v>
          </cell>
          <cell r="K1922" t="str">
            <v>S.V. Murthy</v>
          </cell>
          <cell r="M1922">
            <v>100</v>
          </cell>
          <cell r="N1922">
            <v>100</v>
          </cell>
          <cell r="O1922">
            <v>0</v>
          </cell>
          <cell r="P1922">
            <v>3210009.24</v>
          </cell>
          <cell r="Q1922">
            <v>0</v>
          </cell>
          <cell r="R1922">
            <v>87957091.309350193</v>
          </cell>
          <cell r="S1922">
            <v>151143624.83344996</v>
          </cell>
          <cell r="T1922">
            <v>100000000</v>
          </cell>
          <cell r="U1922">
            <v>0</v>
          </cell>
          <cell r="V1922">
            <v>0</v>
          </cell>
          <cell r="W1922">
            <v>0</v>
          </cell>
        </row>
        <row r="1923">
          <cell r="O1923">
            <v>0</v>
          </cell>
          <cell r="P1923">
            <v>3210009.24</v>
          </cell>
          <cell r="Q1923">
            <v>0</v>
          </cell>
          <cell r="R1923">
            <v>87957091.309350193</v>
          </cell>
          <cell r="S1923">
            <v>151143624.83344996</v>
          </cell>
          <cell r="T1923">
            <v>100000000</v>
          </cell>
          <cell r="U1923">
            <v>0</v>
          </cell>
          <cell r="V1923">
            <v>0</v>
          </cell>
          <cell r="W1923">
            <v>0</v>
          </cell>
        </row>
        <row r="1924">
          <cell r="I1924" t="str">
            <v>ACTON SUB:</v>
          </cell>
          <cell r="J1924">
            <v>40695</v>
          </cell>
          <cell r="K1924" t="e">
            <v>#N/A</v>
          </cell>
          <cell r="M1924">
            <v>0</v>
          </cell>
          <cell r="N1924">
            <v>0</v>
          </cell>
          <cell r="O1924">
            <v>500000</v>
          </cell>
          <cell r="P1924">
            <v>3500000</v>
          </cell>
          <cell r="Q1924">
            <v>3500000</v>
          </cell>
          <cell r="R1924">
            <v>0</v>
          </cell>
          <cell r="S1924">
            <v>0</v>
          </cell>
          <cell r="T1924">
            <v>0</v>
          </cell>
          <cell r="U1924">
            <v>0</v>
          </cell>
          <cell r="V1924">
            <v>0</v>
          </cell>
          <cell r="W1924">
            <v>0</v>
          </cell>
        </row>
        <row r="1925">
          <cell r="O1925">
            <v>500000</v>
          </cell>
          <cell r="P1925">
            <v>3500000</v>
          </cell>
          <cell r="Q1925">
            <v>3500000</v>
          </cell>
          <cell r="R1925">
            <v>0</v>
          </cell>
          <cell r="S1925">
            <v>0</v>
          </cell>
          <cell r="T1925">
            <v>0</v>
          </cell>
          <cell r="U1925">
            <v>0</v>
          </cell>
          <cell r="V1925">
            <v>0</v>
          </cell>
          <cell r="W1925">
            <v>0</v>
          </cell>
        </row>
        <row r="1926">
          <cell r="I1926" t="str">
            <v>HELIJET</v>
          </cell>
          <cell r="J1926">
            <v>40695</v>
          </cell>
          <cell r="K1926" t="str">
            <v>E. De La Cruz</v>
          </cell>
          <cell r="M1926">
            <v>0</v>
          </cell>
          <cell r="N1926">
            <v>0</v>
          </cell>
          <cell r="O1926">
            <v>0</v>
          </cell>
          <cell r="P1926">
            <v>200000</v>
          </cell>
          <cell r="Q1926">
            <v>300000</v>
          </cell>
          <cell r="R1926">
            <v>0</v>
          </cell>
          <cell r="S1926">
            <v>0</v>
          </cell>
          <cell r="T1926">
            <v>0</v>
          </cell>
          <cell r="U1926">
            <v>0</v>
          </cell>
          <cell r="V1926">
            <v>0</v>
          </cell>
          <cell r="W1926">
            <v>0</v>
          </cell>
        </row>
        <row r="1927">
          <cell r="I1927" t="str">
            <v>OASIS</v>
          </cell>
          <cell r="J1927">
            <v>40695</v>
          </cell>
          <cell r="K1927" t="str">
            <v>E. De La Cruz</v>
          </cell>
          <cell r="M1927">
            <v>0</v>
          </cell>
          <cell r="N1927">
            <v>0</v>
          </cell>
          <cell r="O1927">
            <v>0</v>
          </cell>
          <cell r="P1927">
            <v>200000</v>
          </cell>
          <cell r="Q1927">
            <v>300000</v>
          </cell>
          <cell r="R1927">
            <v>0</v>
          </cell>
          <cell r="S1927">
            <v>0</v>
          </cell>
          <cell r="T1927">
            <v>0</v>
          </cell>
          <cell r="U1927">
            <v>0</v>
          </cell>
          <cell r="V1927">
            <v>0</v>
          </cell>
          <cell r="W1927">
            <v>0</v>
          </cell>
        </row>
        <row r="1928">
          <cell r="I1928" t="str">
            <v>PALMDALE</v>
          </cell>
          <cell r="J1928">
            <v>40695</v>
          </cell>
          <cell r="K1928" t="str">
            <v>E. De La Cruz</v>
          </cell>
          <cell r="M1928">
            <v>0</v>
          </cell>
          <cell r="N1928">
            <v>0</v>
          </cell>
          <cell r="O1928">
            <v>0</v>
          </cell>
          <cell r="P1928">
            <v>200000</v>
          </cell>
          <cell r="Q1928">
            <v>300000</v>
          </cell>
          <cell r="R1928">
            <v>0</v>
          </cell>
          <cell r="S1928">
            <v>0</v>
          </cell>
          <cell r="T1928">
            <v>0</v>
          </cell>
          <cell r="U1928">
            <v>0</v>
          </cell>
          <cell r="V1928">
            <v>0</v>
          </cell>
          <cell r="W1928">
            <v>0</v>
          </cell>
        </row>
        <row r="1929">
          <cell r="I1929" t="str">
            <v>LANCASTER</v>
          </cell>
          <cell r="J1929">
            <v>40695</v>
          </cell>
          <cell r="K1929" t="str">
            <v>E. De La Cruz</v>
          </cell>
          <cell r="M1929">
            <v>0</v>
          </cell>
          <cell r="N1929">
            <v>0</v>
          </cell>
          <cell r="O1929">
            <v>0</v>
          </cell>
          <cell r="P1929">
            <v>200000</v>
          </cell>
          <cell r="Q1929">
            <v>300000</v>
          </cell>
          <cell r="R1929">
            <v>0</v>
          </cell>
          <cell r="S1929">
            <v>0</v>
          </cell>
          <cell r="T1929">
            <v>0</v>
          </cell>
          <cell r="U1929">
            <v>0</v>
          </cell>
          <cell r="V1929">
            <v>0</v>
          </cell>
          <cell r="W1929">
            <v>0</v>
          </cell>
        </row>
        <row r="1930">
          <cell r="I1930" t="str">
            <v>LITTLE ROCK</v>
          </cell>
          <cell r="J1930">
            <v>40695</v>
          </cell>
          <cell r="K1930" t="str">
            <v>E. De La Cruz</v>
          </cell>
          <cell r="M1930">
            <v>0</v>
          </cell>
          <cell r="N1930">
            <v>0</v>
          </cell>
          <cell r="O1930">
            <v>0</v>
          </cell>
          <cell r="P1930">
            <v>200000</v>
          </cell>
          <cell r="Q1930">
            <v>300000</v>
          </cell>
          <cell r="R1930">
            <v>0</v>
          </cell>
          <cell r="S1930">
            <v>0</v>
          </cell>
          <cell r="T1930">
            <v>0</v>
          </cell>
          <cell r="U1930">
            <v>0</v>
          </cell>
          <cell r="V1930">
            <v>0</v>
          </cell>
          <cell r="W1930">
            <v>0</v>
          </cell>
        </row>
        <row r="1931">
          <cell r="I1931" t="str">
            <v>SHUTTLE</v>
          </cell>
          <cell r="J1931">
            <v>40695</v>
          </cell>
          <cell r="K1931" t="str">
            <v>E. De La Cruz</v>
          </cell>
          <cell r="M1931">
            <v>0</v>
          </cell>
          <cell r="N1931">
            <v>0</v>
          </cell>
          <cell r="O1931">
            <v>0</v>
          </cell>
          <cell r="P1931">
            <v>200000</v>
          </cell>
          <cell r="Q1931">
            <v>300000</v>
          </cell>
          <cell r="R1931">
            <v>0</v>
          </cell>
          <cell r="S1931">
            <v>0</v>
          </cell>
          <cell r="T1931">
            <v>0</v>
          </cell>
          <cell r="U1931">
            <v>0</v>
          </cell>
          <cell r="V1931">
            <v>0</v>
          </cell>
          <cell r="W1931">
            <v>0</v>
          </cell>
        </row>
        <row r="1932">
          <cell r="H1932" t="str">
            <v>800060720</v>
          </cell>
          <cell r="I1932" t="str">
            <v>ANTELOPE-ANAVERDE-HELIJET:</v>
          </cell>
          <cell r="J1932">
            <v>40330</v>
          </cell>
          <cell r="K1932" t="str">
            <v>E. De La Cruz</v>
          </cell>
          <cell r="M1932">
            <v>0</v>
          </cell>
          <cell r="N1932">
            <v>0</v>
          </cell>
          <cell r="O1932">
            <v>751000</v>
          </cell>
          <cell r="P1932">
            <v>197000</v>
          </cell>
          <cell r="Q1932">
            <v>0</v>
          </cell>
          <cell r="R1932">
            <v>0</v>
          </cell>
          <cell r="S1932">
            <v>0</v>
          </cell>
          <cell r="T1932">
            <v>0</v>
          </cell>
          <cell r="U1932">
            <v>0</v>
          </cell>
          <cell r="V1932">
            <v>0</v>
          </cell>
          <cell r="W1932">
            <v>0</v>
          </cell>
        </row>
        <row r="1933">
          <cell r="H1933" t="str">
            <v>800060721</v>
          </cell>
          <cell r="I1933" t="str">
            <v>ANTELOPE-LANCASTER-LANPRI:</v>
          </cell>
          <cell r="J1933">
            <v>40330</v>
          </cell>
          <cell r="K1933" t="str">
            <v>E. De La Cruz</v>
          </cell>
          <cell r="M1933">
            <v>0</v>
          </cell>
          <cell r="N1933">
            <v>0</v>
          </cell>
          <cell r="O1933">
            <v>4078000</v>
          </cell>
          <cell r="P1933">
            <v>531000</v>
          </cell>
          <cell r="Q1933">
            <v>0</v>
          </cell>
          <cell r="R1933">
            <v>0</v>
          </cell>
          <cell r="S1933">
            <v>0</v>
          </cell>
          <cell r="T1933">
            <v>0</v>
          </cell>
          <cell r="U1933">
            <v>0</v>
          </cell>
          <cell r="V1933">
            <v>0</v>
          </cell>
          <cell r="W1933">
            <v>0</v>
          </cell>
        </row>
        <row r="1934">
          <cell r="H1934" t="str">
            <v>800060723</v>
          </cell>
          <cell r="I1934" t="str">
            <v>LANCASTER-LITTLE ROCK-PIUTE:</v>
          </cell>
          <cell r="J1934">
            <v>40695</v>
          </cell>
          <cell r="K1934" t="str">
            <v>E. De La Cruz</v>
          </cell>
          <cell r="M1934">
            <v>0</v>
          </cell>
          <cell r="N1934">
            <v>0</v>
          </cell>
          <cell r="O1934">
            <v>1390000</v>
          </cell>
          <cell r="P1934">
            <v>344000</v>
          </cell>
          <cell r="Q1934">
            <v>0</v>
          </cell>
          <cell r="R1934">
            <v>0</v>
          </cell>
          <cell r="S1934">
            <v>0</v>
          </cell>
          <cell r="T1934">
            <v>0</v>
          </cell>
          <cell r="U1934">
            <v>0</v>
          </cell>
          <cell r="V1934">
            <v>0</v>
          </cell>
          <cell r="W1934">
            <v>0</v>
          </cell>
        </row>
        <row r="1935">
          <cell r="I1935" t="str">
            <v>ANTELOPE</v>
          </cell>
          <cell r="J1935">
            <v>40695</v>
          </cell>
          <cell r="K1935" t="str">
            <v>E. De La Cruz</v>
          </cell>
          <cell r="M1935">
            <v>0</v>
          </cell>
          <cell r="N1935">
            <v>0</v>
          </cell>
          <cell r="O1935">
            <v>0</v>
          </cell>
          <cell r="P1935">
            <v>500000</v>
          </cell>
          <cell r="Q1935">
            <v>500000</v>
          </cell>
          <cell r="R1935">
            <v>0</v>
          </cell>
          <cell r="S1935">
            <v>0</v>
          </cell>
          <cell r="T1935">
            <v>0</v>
          </cell>
          <cell r="U1935">
            <v>0</v>
          </cell>
          <cell r="V1935">
            <v>0</v>
          </cell>
          <cell r="W1935">
            <v>0</v>
          </cell>
        </row>
        <row r="1936">
          <cell r="O1936">
            <v>6219000</v>
          </cell>
          <cell r="P1936">
            <v>2772000</v>
          </cell>
          <cell r="Q1936">
            <v>2300000</v>
          </cell>
          <cell r="R1936">
            <v>0</v>
          </cell>
          <cell r="S1936">
            <v>0</v>
          </cell>
          <cell r="T1936">
            <v>0</v>
          </cell>
          <cell r="U1936">
            <v>0</v>
          </cell>
          <cell r="V1936">
            <v>0</v>
          </cell>
          <cell r="W1936">
            <v>0</v>
          </cell>
        </row>
        <row r="1937">
          <cell r="H1937" t="str">
            <v>800063610</v>
          </cell>
          <cell r="I1937" t="str">
            <v>VICTOR: HIGH DESERT SPS</v>
          </cell>
          <cell r="J1937">
            <v>39813</v>
          </cell>
          <cell r="K1937" t="str">
            <v>S. Ghoraishi</v>
          </cell>
          <cell r="M1937">
            <v>100</v>
          </cell>
          <cell r="N1937">
            <v>100</v>
          </cell>
          <cell r="O1937">
            <v>0</v>
          </cell>
          <cell r="P1937">
            <v>0</v>
          </cell>
          <cell r="Q1937">
            <v>0</v>
          </cell>
          <cell r="R1937">
            <v>0</v>
          </cell>
          <cell r="S1937">
            <v>0</v>
          </cell>
          <cell r="T1937">
            <v>0</v>
          </cell>
          <cell r="U1937">
            <v>0</v>
          </cell>
          <cell r="V1937">
            <v>0</v>
          </cell>
          <cell r="W1937">
            <v>0</v>
          </cell>
        </row>
        <row r="1938">
          <cell r="O1938">
            <v>0</v>
          </cell>
          <cell r="P1938">
            <v>0</v>
          </cell>
          <cell r="Q1938">
            <v>0</v>
          </cell>
          <cell r="R1938">
            <v>0</v>
          </cell>
          <cell r="S1938">
            <v>0</v>
          </cell>
          <cell r="T1938">
            <v>0</v>
          </cell>
          <cell r="U1938">
            <v>0</v>
          </cell>
          <cell r="V1938">
            <v>0</v>
          </cell>
          <cell r="W1938">
            <v>0</v>
          </cell>
        </row>
        <row r="1939">
          <cell r="I1939" t="str">
            <v>NORTH OF LUGO TRANS UPDGRADE: CONTROL-FISH LAKE VALLEY 55KV</v>
          </cell>
          <cell r="J1939">
            <v>41639</v>
          </cell>
          <cell r="K1939" t="e">
            <v>#N/A</v>
          </cell>
          <cell r="M1939">
            <v>100</v>
          </cell>
          <cell r="N1939">
            <v>100</v>
          </cell>
          <cell r="O1939">
            <v>1600000</v>
          </cell>
          <cell r="P1939">
            <v>6300000</v>
          </cell>
          <cell r="Q1939">
            <v>39500000</v>
          </cell>
          <cell r="R1939">
            <v>55300000</v>
          </cell>
          <cell r="S1939">
            <v>55300000</v>
          </cell>
          <cell r="T1939">
            <v>0</v>
          </cell>
          <cell r="U1939">
            <v>0</v>
          </cell>
          <cell r="V1939">
            <v>0</v>
          </cell>
          <cell r="W1939">
            <v>0</v>
          </cell>
        </row>
        <row r="1940">
          <cell r="O1940">
            <v>1600000</v>
          </cell>
          <cell r="P1940">
            <v>6300000</v>
          </cell>
          <cell r="Q1940">
            <v>39500000</v>
          </cell>
          <cell r="R1940">
            <v>55300000</v>
          </cell>
          <cell r="S1940">
            <v>55300000</v>
          </cell>
          <cell r="T1940">
            <v>0</v>
          </cell>
          <cell r="U1940">
            <v>0</v>
          </cell>
          <cell r="V1940">
            <v>0</v>
          </cell>
          <cell r="W1940">
            <v>0</v>
          </cell>
        </row>
        <row r="1941">
          <cell r="H1941" t="str">
            <v>800062863</v>
          </cell>
          <cell r="I1941" t="str">
            <v>MOUNTAINVIEW SPS EXPANSION - DEVERS RELAY INSTALLATION</v>
          </cell>
          <cell r="J1941">
            <v>39813</v>
          </cell>
          <cell r="K1941" t="str">
            <v>S.V. Murthy</v>
          </cell>
          <cell r="M1941">
            <v>100</v>
          </cell>
          <cell r="N1941">
            <v>100</v>
          </cell>
          <cell r="O1941">
            <v>0</v>
          </cell>
          <cell r="P1941">
            <v>0</v>
          </cell>
          <cell r="Q1941">
            <v>0</v>
          </cell>
          <cell r="R1941">
            <v>0</v>
          </cell>
          <cell r="S1941">
            <v>0</v>
          </cell>
          <cell r="T1941">
            <v>0</v>
          </cell>
          <cell r="U1941">
            <v>0</v>
          </cell>
          <cell r="V1941">
            <v>0</v>
          </cell>
          <cell r="W1941">
            <v>0</v>
          </cell>
        </row>
        <row r="1942">
          <cell r="I1942" t="str">
            <v>MOUNTAINVIEW SPS EXPANSION - MOUNTAINVIEW STATION INSTALLATION</v>
          </cell>
          <cell r="J1942">
            <v>39813</v>
          </cell>
          <cell r="K1942" t="str">
            <v>S.V. Murthy</v>
          </cell>
          <cell r="M1942">
            <v>100</v>
          </cell>
          <cell r="N1942">
            <v>100</v>
          </cell>
          <cell r="O1942">
            <v>0</v>
          </cell>
          <cell r="P1942">
            <v>0</v>
          </cell>
          <cell r="Q1942">
            <v>0</v>
          </cell>
          <cell r="R1942">
            <v>0</v>
          </cell>
          <cell r="S1942">
            <v>0</v>
          </cell>
          <cell r="T1942">
            <v>0</v>
          </cell>
          <cell r="U1942">
            <v>0</v>
          </cell>
          <cell r="V1942">
            <v>0</v>
          </cell>
          <cell r="W1942">
            <v>0</v>
          </cell>
        </row>
        <row r="1943">
          <cell r="H1943" t="str">
            <v>800063648</v>
          </cell>
          <cell r="I1943" t="str">
            <v>MOUNTAINVIEW SPS EXPANSION - SAN BERNARDINO RELAY INSTALLATION</v>
          </cell>
          <cell r="J1943">
            <v>39813</v>
          </cell>
          <cell r="K1943" t="str">
            <v>S.V. Murthy</v>
          </cell>
          <cell r="M1943">
            <v>100</v>
          </cell>
          <cell r="N1943">
            <v>100</v>
          </cell>
          <cell r="O1943">
            <v>0</v>
          </cell>
          <cell r="P1943">
            <v>0</v>
          </cell>
          <cell r="Q1943">
            <v>0</v>
          </cell>
          <cell r="R1943">
            <v>0</v>
          </cell>
          <cell r="S1943">
            <v>0</v>
          </cell>
          <cell r="T1943">
            <v>0</v>
          </cell>
          <cell r="U1943">
            <v>0</v>
          </cell>
          <cell r="V1943">
            <v>0</v>
          </cell>
          <cell r="W1943">
            <v>0</v>
          </cell>
        </row>
        <row r="1944">
          <cell r="O1944">
            <v>0</v>
          </cell>
          <cell r="P1944">
            <v>0</v>
          </cell>
          <cell r="Q1944">
            <v>0</v>
          </cell>
          <cell r="R1944">
            <v>0</v>
          </cell>
          <cell r="S1944">
            <v>0</v>
          </cell>
          <cell r="T1944">
            <v>0</v>
          </cell>
          <cell r="U1944">
            <v>0</v>
          </cell>
          <cell r="V1944">
            <v>0</v>
          </cell>
          <cell r="W1944">
            <v>0</v>
          </cell>
        </row>
        <row r="1945">
          <cell r="H1945" t="str">
            <v>800063584</v>
          </cell>
          <cell r="I1945" t="str">
            <v>INYOKERN: INSTALL SPS</v>
          </cell>
          <cell r="J1945">
            <v>39813</v>
          </cell>
          <cell r="K1945" t="str">
            <v>T. Wilkens</v>
          </cell>
          <cell r="M1945">
            <v>0</v>
          </cell>
          <cell r="N1945">
            <v>0</v>
          </cell>
          <cell r="O1945">
            <v>0</v>
          </cell>
          <cell r="P1945">
            <v>0</v>
          </cell>
          <cell r="Q1945">
            <v>0</v>
          </cell>
          <cell r="R1945">
            <v>0</v>
          </cell>
          <cell r="S1945">
            <v>0</v>
          </cell>
          <cell r="T1945">
            <v>0</v>
          </cell>
          <cell r="U1945">
            <v>0</v>
          </cell>
          <cell r="V1945">
            <v>0</v>
          </cell>
          <cell r="W1945">
            <v>0</v>
          </cell>
        </row>
        <row r="1946">
          <cell r="H1946" t="str">
            <v>800063767</v>
          </cell>
          <cell r="I1946" t="str">
            <v>INYOKERN: INSTALL SPS</v>
          </cell>
          <cell r="J1946">
            <v>39813</v>
          </cell>
          <cell r="K1946" t="str">
            <v>T. Wilkens</v>
          </cell>
          <cell r="M1946">
            <v>0</v>
          </cell>
          <cell r="N1946">
            <v>0</v>
          </cell>
          <cell r="O1946">
            <v>0</v>
          </cell>
          <cell r="P1946">
            <v>0</v>
          </cell>
          <cell r="Q1946">
            <v>0</v>
          </cell>
          <cell r="R1946">
            <v>0</v>
          </cell>
          <cell r="S1946">
            <v>0</v>
          </cell>
          <cell r="T1946">
            <v>0</v>
          </cell>
          <cell r="U1946">
            <v>0</v>
          </cell>
          <cell r="V1946">
            <v>0</v>
          </cell>
          <cell r="W1946">
            <v>0</v>
          </cell>
        </row>
        <row r="1947">
          <cell r="O1947">
            <v>0</v>
          </cell>
          <cell r="P1947">
            <v>0</v>
          </cell>
          <cell r="Q1947">
            <v>0</v>
          </cell>
          <cell r="R1947">
            <v>0</v>
          </cell>
          <cell r="S1947">
            <v>0</v>
          </cell>
          <cell r="T1947">
            <v>0</v>
          </cell>
          <cell r="U1947">
            <v>0</v>
          </cell>
          <cell r="V1947">
            <v>0</v>
          </cell>
          <cell r="W1947">
            <v>0</v>
          </cell>
        </row>
        <row r="1948">
          <cell r="H1948" t="str">
            <v>800062756</v>
          </cell>
          <cell r="I1948" t="str">
            <v>VINCENT: INSTALL 500KV CB'S FOR THE 1AA &amp; 2AA BANKS</v>
          </cell>
          <cell r="J1948">
            <v>39845</v>
          </cell>
          <cell r="K1948" t="str">
            <v>T. Yim</v>
          </cell>
          <cell r="M1948">
            <v>100</v>
          </cell>
          <cell r="N1948">
            <v>100</v>
          </cell>
          <cell r="O1948">
            <v>8400000</v>
          </cell>
          <cell r="P1948">
            <v>0</v>
          </cell>
          <cell r="Q1948">
            <v>0</v>
          </cell>
          <cell r="R1948">
            <v>0</v>
          </cell>
          <cell r="S1948">
            <v>0</v>
          </cell>
          <cell r="T1948">
            <v>0</v>
          </cell>
          <cell r="U1948">
            <v>0</v>
          </cell>
          <cell r="V1948">
            <v>0</v>
          </cell>
          <cell r="W1948">
            <v>0</v>
          </cell>
        </row>
        <row r="1949">
          <cell r="O1949">
            <v>8400000</v>
          </cell>
          <cell r="P1949">
            <v>0</v>
          </cell>
          <cell r="Q1949">
            <v>0</v>
          </cell>
          <cell r="R1949">
            <v>0</v>
          </cell>
          <cell r="S1949">
            <v>0</v>
          </cell>
          <cell r="T1949">
            <v>0</v>
          </cell>
          <cell r="U1949">
            <v>0</v>
          </cell>
          <cell r="V1949">
            <v>0</v>
          </cell>
          <cell r="W1949">
            <v>0</v>
          </cell>
        </row>
        <row r="1950">
          <cell r="H1950" t="str">
            <v>800062883</v>
          </cell>
          <cell r="I1950" t="str">
            <v>MIRA LOMA: INSTALL 2-500KV POSITIONS, INSTALL 1-500KV SHUNT CAPACITOR AND ALL RELATED EQUIPMENT</v>
          </cell>
          <cell r="J1950">
            <v>39965</v>
          </cell>
          <cell r="K1950" t="str">
            <v>S. Ghoraishi</v>
          </cell>
          <cell r="M1950">
            <v>100</v>
          </cell>
          <cell r="N1950">
            <v>100</v>
          </cell>
          <cell r="O1950">
            <v>10500000</v>
          </cell>
          <cell r="P1950">
            <v>0</v>
          </cell>
          <cell r="Q1950">
            <v>0</v>
          </cell>
          <cell r="R1950">
            <v>0</v>
          </cell>
          <cell r="S1950">
            <v>0</v>
          </cell>
          <cell r="T1950">
            <v>0</v>
          </cell>
          <cell r="U1950">
            <v>0</v>
          </cell>
          <cell r="V1950">
            <v>0</v>
          </cell>
          <cell r="W1950">
            <v>0</v>
          </cell>
        </row>
        <row r="1951">
          <cell r="H1951">
            <v>800134868</v>
          </cell>
          <cell r="I1951" t="str">
            <v>La Fresa Substation</v>
          </cell>
          <cell r="J1951">
            <v>39965</v>
          </cell>
          <cell r="K1951" t="str">
            <v>S. Ghoraishi</v>
          </cell>
          <cell r="N1951">
            <v>100</v>
          </cell>
          <cell r="O1951">
            <v>0</v>
          </cell>
          <cell r="P1951">
            <v>0</v>
          </cell>
          <cell r="Q1951">
            <v>0</v>
          </cell>
          <cell r="R1951">
            <v>0</v>
          </cell>
          <cell r="S1951">
            <v>0</v>
          </cell>
          <cell r="T1951">
            <v>0</v>
          </cell>
          <cell r="U1951">
            <v>0</v>
          </cell>
          <cell r="V1951">
            <v>0</v>
          </cell>
          <cell r="W1951">
            <v>0</v>
          </cell>
        </row>
        <row r="1952">
          <cell r="H1952">
            <v>800134869</v>
          </cell>
          <cell r="I1952" t="str">
            <v>La Cienega Substation</v>
          </cell>
          <cell r="J1952">
            <v>39965</v>
          </cell>
          <cell r="K1952" t="str">
            <v>S. Ghoraishi</v>
          </cell>
          <cell r="N1952">
            <v>100</v>
          </cell>
          <cell r="O1952">
            <v>0</v>
          </cell>
          <cell r="P1952">
            <v>0</v>
          </cell>
          <cell r="Q1952">
            <v>0</v>
          </cell>
          <cell r="R1952">
            <v>0</v>
          </cell>
          <cell r="S1952">
            <v>0</v>
          </cell>
          <cell r="T1952">
            <v>0</v>
          </cell>
          <cell r="U1952">
            <v>0</v>
          </cell>
          <cell r="V1952">
            <v>0</v>
          </cell>
          <cell r="W1952">
            <v>0</v>
          </cell>
        </row>
        <row r="1953">
          <cell r="H1953">
            <v>800134871</v>
          </cell>
          <cell r="I1953" t="str">
            <v>El Nido Substation</v>
          </cell>
          <cell r="J1953">
            <v>39965</v>
          </cell>
          <cell r="K1953" t="str">
            <v>S. Ghoraishi</v>
          </cell>
          <cell r="N1953">
            <v>100</v>
          </cell>
          <cell r="O1953">
            <v>0</v>
          </cell>
          <cell r="P1953">
            <v>0</v>
          </cell>
          <cell r="Q1953">
            <v>0</v>
          </cell>
          <cell r="R1953">
            <v>0</v>
          </cell>
          <cell r="S1953">
            <v>0</v>
          </cell>
          <cell r="T1953">
            <v>0</v>
          </cell>
          <cell r="U1953">
            <v>0</v>
          </cell>
          <cell r="V1953">
            <v>0</v>
          </cell>
          <cell r="W1953">
            <v>0</v>
          </cell>
        </row>
        <row r="1954">
          <cell r="H1954">
            <v>800134872</v>
          </cell>
          <cell r="I1954" t="str">
            <v>Santiago Substation</v>
          </cell>
          <cell r="J1954">
            <v>39965</v>
          </cell>
          <cell r="K1954" t="str">
            <v>S. Ghoraishi</v>
          </cell>
          <cell r="N1954">
            <v>100</v>
          </cell>
          <cell r="O1954">
            <v>0</v>
          </cell>
          <cell r="P1954">
            <v>0</v>
          </cell>
          <cell r="Q1954">
            <v>0</v>
          </cell>
          <cell r="R1954">
            <v>0</v>
          </cell>
          <cell r="S1954">
            <v>0</v>
          </cell>
          <cell r="T1954">
            <v>0</v>
          </cell>
          <cell r="U1954">
            <v>0</v>
          </cell>
          <cell r="V1954">
            <v>0</v>
          </cell>
          <cell r="W1954">
            <v>0</v>
          </cell>
        </row>
        <row r="1955">
          <cell r="O1955">
            <v>10500000</v>
          </cell>
          <cell r="P1955">
            <v>0</v>
          </cell>
          <cell r="Q1955">
            <v>0</v>
          </cell>
          <cell r="R1955">
            <v>0</v>
          </cell>
          <cell r="S1955">
            <v>0</v>
          </cell>
          <cell r="T1955">
            <v>0</v>
          </cell>
          <cell r="U1955">
            <v>0</v>
          </cell>
          <cell r="V1955">
            <v>0</v>
          </cell>
          <cell r="W1955">
            <v>0</v>
          </cell>
        </row>
        <row r="1956">
          <cell r="H1956">
            <v>800166986</v>
          </cell>
          <cell r="I1956" t="str">
            <v xml:space="preserve">KRAMER-VICTOR 115KV AND KRAMER-ROADWAY 115KV
</v>
          </cell>
          <cell r="J1956">
            <v>40148</v>
          </cell>
          <cell r="K1956" t="str">
            <v>T. Yim</v>
          </cell>
          <cell r="M1956">
            <v>20</v>
          </cell>
          <cell r="N1956">
            <v>60</v>
          </cell>
          <cell r="O1956">
            <v>1386000</v>
          </cell>
          <cell r="P1956">
            <v>0</v>
          </cell>
          <cell r="Q1956">
            <v>0</v>
          </cell>
          <cell r="R1956">
            <v>0</v>
          </cell>
          <cell r="S1956">
            <v>0</v>
          </cell>
          <cell r="T1956">
            <v>0</v>
          </cell>
          <cell r="U1956">
            <v>0</v>
          </cell>
          <cell r="V1956">
            <v>0</v>
          </cell>
          <cell r="W1956">
            <v>0</v>
          </cell>
        </row>
        <row r="1957">
          <cell r="H1957">
            <v>800166897</v>
          </cell>
          <cell r="I1957" t="str">
            <v>VICTOR-APPLE VALLEY-HESPERIA: VICTOR-AQUEDUCT-HESPERIA; VICTOR AQUEDUCT-PHELAN; VICTOR-RIVERTEX; VICTOR-PHELAN;</v>
          </cell>
          <cell r="J1957">
            <v>40148</v>
          </cell>
          <cell r="K1957" t="str">
            <v>T. Yim</v>
          </cell>
          <cell r="N1957">
            <v>0</v>
          </cell>
          <cell r="O1957">
            <v>2074000</v>
          </cell>
          <cell r="P1957">
            <v>0</v>
          </cell>
          <cell r="Q1957">
            <v>0</v>
          </cell>
          <cell r="R1957">
            <v>0</v>
          </cell>
          <cell r="S1957">
            <v>0</v>
          </cell>
          <cell r="T1957">
            <v>0</v>
          </cell>
          <cell r="U1957">
            <v>0</v>
          </cell>
          <cell r="V1957">
            <v>0</v>
          </cell>
          <cell r="W1957">
            <v>0</v>
          </cell>
        </row>
        <row r="1958">
          <cell r="H1958">
            <v>800192121</v>
          </cell>
          <cell r="I1958" t="str">
            <v xml:space="preserve">VICTOR-AQUEDUCT-PHELAN 115KV (ET-01630) RELOCATE APROX. 850' 4/0 ACSR.
</v>
          </cell>
          <cell r="J1958">
            <v>40148</v>
          </cell>
          <cell r="K1958" t="str">
            <v>T. Yim</v>
          </cell>
          <cell r="M1958">
            <v>20</v>
          </cell>
          <cell r="N1958">
            <v>20</v>
          </cell>
          <cell r="O1958">
            <v>90000</v>
          </cell>
          <cell r="P1958">
            <v>0</v>
          </cell>
          <cell r="Q1958">
            <v>0</v>
          </cell>
          <cell r="R1958">
            <v>0</v>
          </cell>
          <cell r="S1958">
            <v>0</v>
          </cell>
          <cell r="T1958">
            <v>0</v>
          </cell>
          <cell r="U1958">
            <v>0</v>
          </cell>
          <cell r="V1958">
            <v>0</v>
          </cell>
          <cell r="W1958">
            <v>0</v>
          </cell>
        </row>
        <row r="1959">
          <cell r="I1959" t="str">
            <v>LUGO-KRAMER #1 &amp; #2 220KV T/L: RELOCATE LINE ROUTE THRU STATION, ADD 4 TOWERS TO ROUTE AROUND NORTH/WEST SIDE OF STATION.</v>
          </cell>
          <cell r="J1959">
            <v>40178</v>
          </cell>
          <cell r="K1959" t="str">
            <v>T. Yim</v>
          </cell>
          <cell r="M1959">
            <v>100</v>
          </cell>
          <cell r="N1959">
            <v>100</v>
          </cell>
          <cell r="O1959">
            <v>1600000</v>
          </cell>
          <cell r="P1959">
            <v>0</v>
          </cell>
          <cell r="Q1959">
            <v>0</v>
          </cell>
          <cell r="R1959">
            <v>0</v>
          </cell>
          <cell r="S1959">
            <v>0</v>
          </cell>
          <cell r="T1959">
            <v>0</v>
          </cell>
          <cell r="U1959">
            <v>0</v>
          </cell>
          <cell r="V1959">
            <v>0</v>
          </cell>
          <cell r="W1959">
            <v>0</v>
          </cell>
        </row>
        <row r="1960">
          <cell r="H1960">
            <v>800228295</v>
          </cell>
          <cell r="I1960" t="str">
            <v>APPLE VALLEY: UPGRADE PROTECTION ON 115 KV LINE TO VOCTOR SUB.</v>
          </cell>
          <cell r="J1960">
            <v>40178</v>
          </cell>
          <cell r="K1960" t="str">
            <v>T. Yim</v>
          </cell>
          <cell r="N1960">
            <v>0</v>
          </cell>
          <cell r="O1960">
            <v>75000</v>
          </cell>
          <cell r="P1960">
            <v>0</v>
          </cell>
          <cell r="Q1960">
            <v>0</v>
          </cell>
          <cell r="R1960">
            <v>0</v>
          </cell>
          <cell r="S1960">
            <v>0</v>
          </cell>
          <cell r="T1960">
            <v>0</v>
          </cell>
          <cell r="U1960">
            <v>0</v>
          </cell>
          <cell r="V1960">
            <v>0</v>
          </cell>
          <cell r="W1960">
            <v>0</v>
          </cell>
        </row>
        <row r="1961">
          <cell r="H1961">
            <v>800228297</v>
          </cell>
          <cell r="I1961" t="str">
            <v>AQUEDUCT: UPGRADE PROTECTION ON 115 KV LINE TO VOCTOR SUB.</v>
          </cell>
          <cell r="J1961">
            <v>40178</v>
          </cell>
          <cell r="K1961" t="str">
            <v>T. Yim</v>
          </cell>
          <cell r="N1961">
            <v>0</v>
          </cell>
          <cell r="O1961">
            <v>100000</v>
          </cell>
          <cell r="P1961">
            <v>0</v>
          </cell>
          <cell r="Q1961">
            <v>0</v>
          </cell>
          <cell r="R1961">
            <v>0</v>
          </cell>
          <cell r="S1961">
            <v>0</v>
          </cell>
          <cell r="T1961">
            <v>0</v>
          </cell>
          <cell r="U1961">
            <v>0</v>
          </cell>
          <cell r="V1961">
            <v>0</v>
          </cell>
          <cell r="W1961">
            <v>0</v>
          </cell>
        </row>
        <row r="1962">
          <cell r="H1962">
            <v>800228402</v>
          </cell>
          <cell r="I1962" t="str">
            <v>HESPERIA: UPGRADE PROTECTION ON 115 KV LINE TO VOCTOR SUB.</v>
          </cell>
          <cell r="J1962">
            <v>40178</v>
          </cell>
          <cell r="K1962" t="str">
            <v>T. Yim</v>
          </cell>
          <cell r="N1962">
            <v>0</v>
          </cell>
          <cell r="O1962">
            <v>90000</v>
          </cell>
          <cell r="P1962">
            <v>0</v>
          </cell>
          <cell r="Q1962">
            <v>0</v>
          </cell>
          <cell r="R1962">
            <v>0</v>
          </cell>
          <cell r="S1962">
            <v>0</v>
          </cell>
          <cell r="T1962">
            <v>0</v>
          </cell>
          <cell r="U1962">
            <v>0</v>
          </cell>
          <cell r="V1962">
            <v>0</v>
          </cell>
          <cell r="W1962">
            <v>0</v>
          </cell>
        </row>
        <row r="1963">
          <cell r="H1963">
            <v>800228400</v>
          </cell>
          <cell r="I1963" t="str">
            <v>PHELAN: UPGRADE PROTECTION ON 115 KV LINE TO VOCTOR SUB.</v>
          </cell>
          <cell r="J1963">
            <v>40178</v>
          </cell>
          <cell r="K1963" t="str">
            <v>T. Yim</v>
          </cell>
          <cell r="N1963">
            <v>0</v>
          </cell>
          <cell r="O1963">
            <v>75000</v>
          </cell>
          <cell r="P1963">
            <v>0</v>
          </cell>
          <cell r="Q1963">
            <v>0</v>
          </cell>
          <cell r="R1963">
            <v>0</v>
          </cell>
          <cell r="S1963">
            <v>0</v>
          </cell>
          <cell r="T1963">
            <v>0</v>
          </cell>
          <cell r="U1963">
            <v>0</v>
          </cell>
          <cell r="V1963">
            <v>0</v>
          </cell>
          <cell r="W1963">
            <v>0</v>
          </cell>
        </row>
        <row r="1964">
          <cell r="H1964">
            <v>800228298</v>
          </cell>
          <cell r="I1964" t="str">
            <v>ROADWAY: UPGRADE PROTECTION ON 115 KV LINE TO VOCTOR SUB.</v>
          </cell>
          <cell r="J1964">
            <v>40178</v>
          </cell>
          <cell r="K1964" t="str">
            <v>T. Yim</v>
          </cell>
          <cell r="N1964">
            <v>0</v>
          </cell>
          <cell r="O1964">
            <v>150000</v>
          </cell>
          <cell r="P1964">
            <v>0</v>
          </cell>
          <cell r="Q1964">
            <v>0</v>
          </cell>
          <cell r="R1964">
            <v>0</v>
          </cell>
          <cell r="S1964">
            <v>0</v>
          </cell>
          <cell r="T1964">
            <v>0</v>
          </cell>
          <cell r="U1964">
            <v>0</v>
          </cell>
          <cell r="V1964">
            <v>0</v>
          </cell>
          <cell r="W1964">
            <v>0</v>
          </cell>
        </row>
        <row r="1965">
          <cell r="H1965">
            <v>800228404</v>
          </cell>
          <cell r="I1965" t="str">
            <v>SAVAGE: UPGRADE PROTECTION ON 115 KV LINE TO VOCTOR SUB.</v>
          </cell>
          <cell r="J1965">
            <v>40330</v>
          </cell>
          <cell r="K1965" t="str">
            <v>T. Yim</v>
          </cell>
          <cell r="N1965">
            <v>0</v>
          </cell>
          <cell r="O1965">
            <v>35000</v>
          </cell>
          <cell r="P1965">
            <v>42800.123200000002</v>
          </cell>
          <cell r="Q1965">
            <v>0</v>
          </cell>
          <cell r="R1965">
            <v>0</v>
          </cell>
          <cell r="S1965">
            <v>0</v>
          </cell>
          <cell r="T1965">
            <v>0</v>
          </cell>
          <cell r="U1965">
            <v>0</v>
          </cell>
          <cell r="V1965">
            <v>0</v>
          </cell>
          <cell r="W1965">
            <v>0</v>
          </cell>
        </row>
        <row r="1966">
          <cell r="H1966">
            <v>800228521</v>
          </cell>
          <cell r="I1966" t="str">
            <v>VICTOR: RECONSTRUCT 115KV SWITCHRACK AND TERNINATE</v>
          </cell>
          <cell r="J1966">
            <v>41061</v>
          </cell>
          <cell r="K1966" t="str">
            <v>T. Yim</v>
          </cell>
          <cell r="N1966">
            <v>0</v>
          </cell>
          <cell r="O1966">
            <v>1000000</v>
          </cell>
          <cell r="P1966">
            <v>3210009.24</v>
          </cell>
          <cell r="Q1966">
            <v>6534936.810792</v>
          </cell>
          <cell r="R1966">
            <v>5581925.1925515002</v>
          </cell>
          <cell r="S1966">
            <v>0</v>
          </cell>
          <cell r="T1966">
            <v>0</v>
          </cell>
          <cell r="U1966">
            <v>0</v>
          </cell>
          <cell r="V1966">
            <v>0</v>
          </cell>
          <cell r="W1966">
            <v>0</v>
          </cell>
        </row>
        <row r="1967">
          <cell r="H1967">
            <v>800228528</v>
          </cell>
          <cell r="I1967" t="str">
            <v>VICTOR-HI DESERT 220KV T/L: MOVE EXISITING TOWER WITHIN VICTOR SUB FOR NEW 115 KV SWITHRACK</v>
          </cell>
          <cell r="J1967">
            <v>41061</v>
          </cell>
          <cell r="K1967" t="str">
            <v>T. Yim</v>
          </cell>
          <cell r="N1967">
            <v>0</v>
          </cell>
          <cell r="O1967">
            <v>0</v>
          </cell>
          <cell r="P1967">
            <v>0</v>
          </cell>
          <cell r="Q1967">
            <v>0</v>
          </cell>
          <cell r="R1967">
            <v>1116385.0385103</v>
          </cell>
          <cell r="S1967">
            <v>0</v>
          </cell>
          <cell r="T1967">
            <v>0</v>
          </cell>
          <cell r="U1967">
            <v>0</v>
          </cell>
          <cell r="V1967">
            <v>0</v>
          </cell>
          <cell r="W1967">
            <v>0</v>
          </cell>
        </row>
        <row r="1968">
          <cell r="H1968" t="str">
            <v>800063609</v>
          </cell>
          <cell r="I1968" t="str">
            <v>VICTOR: INSTALL 3RD "A" BANK</v>
          </cell>
          <cell r="J1968">
            <v>40178</v>
          </cell>
          <cell r="K1968" t="str">
            <v>T. Yim</v>
          </cell>
          <cell r="M1968">
            <v>60</v>
          </cell>
          <cell r="N1968">
            <v>60</v>
          </cell>
          <cell r="O1968">
            <v>37068000</v>
          </cell>
          <cell r="P1968">
            <v>0</v>
          </cell>
          <cell r="Q1968">
            <v>0</v>
          </cell>
          <cell r="R1968">
            <v>0</v>
          </cell>
          <cell r="S1968">
            <v>0</v>
          </cell>
          <cell r="T1968">
            <v>0</v>
          </cell>
          <cell r="U1968">
            <v>0</v>
          </cell>
          <cell r="V1968">
            <v>0</v>
          </cell>
          <cell r="W1968">
            <v>0</v>
          </cell>
        </row>
        <row r="1969">
          <cell r="O1969">
            <v>43743000</v>
          </cell>
          <cell r="P1969">
            <v>3252809.3632</v>
          </cell>
          <cell r="Q1969">
            <v>6534936.810792</v>
          </cell>
          <cell r="R1969">
            <v>6698310.2310618004</v>
          </cell>
          <cell r="S1969">
            <v>0</v>
          </cell>
          <cell r="T1969">
            <v>0</v>
          </cell>
          <cell r="U1969">
            <v>0</v>
          </cell>
          <cell r="V1969">
            <v>0</v>
          </cell>
          <cell r="W1969">
            <v>0</v>
          </cell>
        </row>
        <row r="1970">
          <cell r="H1970" t="str">
            <v>800062695</v>
          </cell>
          <cell r="I1970" t="str">
            <v>Mohave: Construct a new MEER in the Mohave 500kV Substation, construct new SL&amp;P for the switchyard including an emergency power source (i.e. a diesel generator), and install a new SAS II system in the new MEER building.  Upgrade perimeter fence and securi</v>
          </cell>
          <cell r="J1970">
            <v>40178</v>
          </cell>
          <cell r="N1970">
            <v>100</v>
          </cell>
          <cell r="O1970">
            <v>0</v>
          </cell>
        </row>
        <row r="1971">
          <cell r="O1971">
            <v>0</v>
          </cell>
          <cell r="P1971">
            <v>0</v>
          </cell>
          <cell r="Q1971">
            <v>0</v>
          </cell>
          <cell r="R1971">
            <v>0</v>
          </cell>
          <cell r="S1971">
            <v>0</v>
          </cell>
          <cell r="T1971">
            <v>0</v>
          </cell>
          <cell r="U1971">
            <v>0</v>
          </cell>
          <cell r="V1971">
            <v>0</v>
          </cell>
          <cell r="W1971">
            <v>0</v>
          </cell>
        </row>
        <row r="1972">
          <cell r="H1972">
            <v>800116886</v>
          </cell>
          <cell r="I1972" t="str">
            <v>Eldorado Substation: Install new generator to serve station light and power during an emergency situation.</v>
          </cell>
          <cell r="J1972">
            <v>39934</v>
          </cell>
          <cell r="N1972">
            <v>100</v>
          </cell>
          <cell r="O1972">
            <v>0</v>
          </cell>
        </row>
        <row r="1973">
          <cell r="O1973">
            <v>0</v>
          </cell>
          <cell r="P1973">
            <v>0</v>
          </cell>
          <cell r="Q1973">
            <v>0</v>
          </cell>
          <cell r="R1973">
            <v>0</v>
          </cell>
          <cell r="S1973">
            <v>0</v>
          </cell>
          <cell r="T1973">
            <v>0</v>
          </cell>
          <cell r="U1973">
            <v>0</v>
          </cell>
          <cell r="V1973">
            <v>0</v>
          </cell>
          <cell r="W1973">
            <v>0</v>
          </cell>
        </row>
        <row r="1974">
          <cell r="H1974">
            <v>800163666</v>
          </cell>
          <cell r="I1974" t="str">
            <v>LUGO 500KV: EXPAND LUGO SUBSTATION AND RELOCATE &amp; RELPLACE EXISTING LUGO 500KV SERIES CAPACITORS TO A LOCATION INSIDE THE EXPANION TO ACCOMMODATE FUTURE NEEDS</v>
          </cell>
          <cell r="J1974">
            <v>40330</v>
          </cell>
          <cell r="M1974">
            <v>100</v>
          </cell>
          <cell r="N1974">
            <v>100</v>
          </cell>
          <cell r="O1974">
            <v>41900000</v>
          </cell>
          <cell r="P1974">
            <v>28100000</v>
          </cell>
        </row>
        <row r="1975">
          <cell r="O1975">
            <v>41900000</v>
          </cell>
          <cell r="P1975">
            <v>28100000</v>
          </cell>
          <cell r="Q1975">
            <v>0</v>
          </cell>
          <cell r="R1975">
            <v>0</v>
          </cell>
          <cell r="S1975">
            <v>0</v>
          </cell>
          <cell r="T1975">
            <v>0</v>
          </cell>
          <cell r="U1975">
            <v>0</v>
          </cell>
          <cell r="V1975">
            <v>0</v>
          </cell>
          <cell r="W1975">
            <v>0</v>
          </cell>
        </row>
        <row r="1976">
          <cell r="H1976" t="str">
            <v>800062583</v>
          </cell>
          <cell r="I1976" t="str">
            <v>MESA: INSTALL 2-N60 RELAYS &amp; ASSOCIATED EQUIPMENT FOR N-2 RAS</v>
          </cell>
          <cell r="J1976">
            <v>39600</v>
          </cell>
          <cell r="K1976" t="str">
            <v>S. Ghoraishi</v>
          </cell>
          <cell r="M1976">
            <v>100</v>
          </cell>
          <cell r="N1976">
            <v>100</v>
          </cell>
          <cell r="O1976">
            <v>0</v>
          </cell>
          <cell r="P1976">
            <v>0</v>
          </cell>
          <cell r="Q1976">
            <v>0</v>
          </cell>
          <cell r="R1976">
            <v>0</v>
          </cell>
          <cell r="S1976">
            <v>0</v>
          </cell>
          <cell r="T1976">
            <v>0</v>
          </cell>
          <cell r="U1976">
            <v>0</v>
          </cell>
          <cell r="V1976">
            <v>0</v>
          </cell>
          <cell r="W1976">
            <v>0</v>
          </cell>
        </row>
        <row r="1977">
          <cell r="H1977" t="str">
            <v>800062629</v>
          </cell>
          <cell r="I1977" t="str">
            <v>MAGUNDEN:   INSTALL 2-N60 RELAYS &amp; ASSOCIATED EQUIPMENT FOR N-2 RAS</v>
          </cell>
          <cell r="J1977">
            <v>39600</v>
          </cell>
          <cell r="K1977" t="str">
            <v>S. Ghoraishi</v>
          </cell>
          <cell r="M1977">
            <v>100</v>
          </cell>
          <cell r="N1977">
            <v>100</v>
          </cell>
          <cell r="O1977">
            <v>0</v>
          </cell>
          <cell r="P1977">
            <v>0</v>
          </cell>
          <cell r="Q1977">
            <v>0</v>
          </cell>
          <cell r="R1977">
            <v>0</v>
          </cell>
          <cell r="S1977">
            <v>0</v>
          </cell>
          <cell r="T1977">
            <v>0</v>
          </cell>
          <cell r="U1977">
            <v>0</v>
          </cell>
          <cell r="V1977">
            <v>0</v>
          </cell>
          <cell r="W1977">
            <v>0</v>
          </cell>
        </row>
        <row r="1978">
          <cell r="H1978" t="str">
            <v>800062738</v>
          </cell>
          <cell r="I1978" t="str">
            <v>ANTELOPE:  INSTALL 2-N60 RELAYS &amp; ASSOCIATED EQUIPMENT FOR N-2 RAS</v>
          </cell>
          <cell r="J1978">
            <v>39600</v>
          </cell>
          <cell r="K1978" t="str">
            <v>S. Ghoraishi</v>
          </cell>
          <cell r="M1978">
            <v>100</v>
          </cell>
          <cell r="N1978">
            <v>100</v>
          </cell>
          <cell r="O1978">
            <v>0</v>
          </cell>
          <cell r="P1978">
            <v>0</v>
          </cell>
          <cell r="Q1978">
            <v>0</v>
          </cell>
          <cell r="R1978">
            <v>0</v>
          </cell>
          <cell r="S1978">
            <v>0</v>
          </cell>
          <cell r="T1978">
            <v>0</v>
          </cell>
          <cell r="U1978">
            <v>0</v>
          </cell>
          <cell r="V1978">
            <v>0</v>
          </cell>
          <cell r="W1978">
            <v>0</v>
          </cell>
        </row>
        <row r="1979">
          <cell r="H1979" t="str">
            <v>800062747</v>
          </cell>
          <cell r="I1979" t="str">
            <v>SANTA CLARA:   INSTALL 2-N60 RELAYS &amp; ASSOCIATED EQUIPMENT FOR N-2 RAS</v>
          </cell>
          <cell r="J1979">
            <v>39600</v>
          </cell>
          <cell r="K1979" t="str">
            <v>S. Ghoraishi</v>
          </cell>
          <cell r="M1979">
            <v>100</v>
          </cell>
          <cell r="N1979">
            <v>100</v>
          </cell>
          <cell r="O1979">
            <v>0</v>
          </cell>
          <cell r="P1979">
            <v>0</v>
          </cell>
          <cell r="Q1979">
            <v>0</v>
          </cell>
          <cell r="R1979">
            <v>0</v>
          </cell>
          <cell r="S1979">
            <v>0</v>
          </cell>
          <cell r="T1979">
            <v>0</v>
          </cell>
          <cell r="U1979">
            <v>0</v>
          </cell>
          <cell r="V1979">
            <v>0</v>
          </cell>
          <cell r="W1979">
            <v>0</v>
          </cell>
        </row>
        <row r="1980">
          <cell r="H1980" t="str">
            <v>800062757</v>
          </cell>
          <cell r="I1980" t="str">
            <v>VINCENT:   INSTALL 2-N60 RELAYS &amp; ASSOCIATED EQUIPMENT FOR N-2 RAS</v>
          </cell>
          <cell r="J1980">
            <v>39600</v>
          </cell>
          <cell r="K1980" t="str">
            <v>S. Ghoraishi</v>
          </cell>
          <cell r="M1980">
            <v>100</v>
          </cell>
          <cell r="N1980">
            <v>100</v>
          </cell>
          <cell r="O1980">
            <v>0</v>
          </cell>
          <cell r="P1980">
            <v>0</v>
          </cell>
          <cell r="Q1980">
            <v>0</v>
          </cell>
          <cell r="R1980">
            <v>0</v>
          </cell>
          <cell r="S1980">
            <v>0</v>
          </cell>
          <cell r="T1980">
            <v>0</v>
          </cell>
          <cell r="U1980">
            <v>0</v>
          </cell>
          <cell r="V1980">
            <v>0</v>
          </cell>
          <cell r="W1980">
            <v>0</v>
          </cell>
        </row>
        <row r="1981">
          <cell r="H1981" t="str">
            <v>800063263</v>
          </cell>
          <cell r="I1981" t="str">
            <v>LANCASTER:  INSTALL 2-N60 RELAYS &amp; ASSOCIATED EQUIPMENT FOR N-2 RAS</v>
          </cell>
          <cell r="J1981">
            <v>39600</v>
          </cell>
          <cell r="K1981" t="str">
            <v>S. Ghoraishi</v>
          </cell>
          <cell r="M1981">
            <v>100</v>
          </cell>
          <cell r="N1981">
            <v>100</v>
          </cell>
          <cell r="O1981">
            <v>0</v>
          </cell>
          <cell r="P1981">
            <v>0</v>
          </cell>
          <cell r="Q1981">
            <v>0</v>
          </cell>
          <cell r="R1981">
            <v>0</v>
          </cell>
          <cell r="S1981">
            <v>0</v>
          </cell>
          <cell r="T1981">
            <v>0</v>
          </cell>
          <cell r="U1981">
            <v>0</v>
          </cell>
          <cell r="V1981">
            <v>0</v>
          </cell>
          <cell r="W1981">
            <v>0</v>
          </cell>
        </row>
        <row r="1982">
          <cell r="H1982" t="str">
            <v>800063280</v>
          </cell>
          <cell r="I1982" t="str">
            <v>SHUTTLE: INSTALL 2-N60 RELAYS &amp; ASSOCIATED EQUIPMENT FOR N-2 RAS</v>
          </cell>
          <cell r="J1982">
            <v>39600</v>
          </cell>
          <cell r="K1982" t="str">
            <v>S. Ghoraishi</v>
          </cell>
          <cell r="M1982">
            <v>100</v>
          </cell>
          <cell r="N1982">
            <v>100</v>
          </cell>
          <cell r="O1982">
            <v>0</v>
          </cell>
          <cell r="P1982">
            <v>0</v>
          </cell>
          <cell r="Q1982">
            <v>0</v>
          </cell>
          <cell r="R1982">
            <v>0</v>
          </cell>
          <cell r="S1982">
            <v>0</v>
          </cell>
          <cell r="T1982">
            <v>0</v>
          </cell>
          <cell r="U1982">
            <v>0</v>
          </cell>
          <cell r="V1982">
            <v>0</v>
          </cell>
          <cell r="W1982">
            <v>0</v>
          </cell>
        </row>
        <row r="1983">
          <cell r="H1983" t="str">
            <v>800063217</v>
          </cell>
          <cell r="I1983" t="str">
            <v>PALMDALE: INSTALL 2-N60 RELAYS &amp; ASSOCIATED EQUIPMENT FOR N-2 RAS</v>
          </cell>
          <cell r="J1983">
            <v>39600</v>
          </cell>
          <cell r="K1983" t="str">
            <v>S. Ghoraishi</v>
          </cell>
          <cell r="M1983">
            <v>100</v>
          </cell>
          <cell r="N1983">
            <v>100</v>
          </cell>
          <cell r="O1983">
            <v>0</v>
          </cell>
          <cell r="P1983">
            <v>0</v>
          </cell>
          <cell r="Q1983">
            <v>0</v>
          </cell>
          <cell r="R1983">
            <v>0</v>
          </cell>
          <cell r="S1983">
            <v>0</v>
          </cell>
          <cell r="T1983">
            <v>0</v>
          </cell>
          <cell r="U1983">
            <v>0</v>
          </cell>
          <cell r="V1983">
            <v>0</v>
          </cell>
          <cell r="W1983">
            <v>0</v>
          </cell>
        </row>
        <row r="1984">
          <cell r="O1984">
            <v>0</v>
          </cell>
          <cell r="P1984">
            <v>0</v>
          </cell>
          <cell r="Q1984">
            <v>0</v>
          </cell>
          <cell r="R1984">
            <v>0</v>
          </cell>
          <cell r="S1984">
            <v>0</v>
          </cell>
          <cell r="T1984">
            <v>0</v>
          </cell>
          <cell r="U1984">
            <v>0</v>
          </cell>
          <cell r="V1984">
            <v>0</v>
          </cell>
          <cell r="W1984">
            <v>0</v>
          </cell>
        </row>
        <row r="1985">
          <cell r="H1985">
            <v>800062758</v>
          </cell>
          <cell r="I1985" t="str">
            <v>Vincent: Install 500kv Double</v>
          </cell>
          <cell r="J1985">
            <v>39965</v>
          </cell>
          <cell r="K1985" t="str">
            <v>S. Ghoraishi</v>
          </cell>
          <cell r="N1985">
            <v>100</v>
          </cell>
          <cell r="O1985">
            <v>0</v>
          </cell>
        </row>
        <row r="1986">
          <cell r="O1986">
            <v>0</v>
          </cell>
          <cell r="P1986">
            <v>0</v>
          </cell>
          <cell r="Q1986">
            <v>0</v>
          </cell>
          <cell r="R1986">
            <v>0</v>
          </cell>
          <cell r="S1986">
            <v>0</v>
          </cell>
          <cell r="T1986">
            <v>0</v>
          </cell>
          <cell r="U1986">
            <v>0</v>
          </cell>
          <cell r="V1986">
            <v>0</v>
          </cell>
          <cell r="W1986">
            <v>0</v>
          </cell>
        </row>
        <row r="1987">
          <cell r="H1987">
            <v>800062780</v>
          </cell>
          <cell r="I1987" t="str">
            <v>BAILY: EQUIP 220KV DOUBLE BREAKERS AT POS. 6&amp;7 TO TERMINATE THE XFMER BANK #2A &amp; 3A AT 6E &amp; 7E RESPECTIVELY.</v>
          </cell>
          <cell r="J1987">
            <v>40178</v>
          </cell>
          <cell r="K1987" t="str">
            <v>T. Yim</v>
          </cell>
          <cell r="N1987">
            <v>100</v>
          </cell>
          <cell r="O1987">
            <v>3643900</v>
          </cell>
          <cell r="P1987">
            <v>0</v>
          </cell>
          <cell r="Q1987">
            <v>0</v>
          </cell>
          <cell r="R1987">
            <v>0</v>
          </cell>
          <cell r="S1987">
            <v>0</v>
          </cell>
          <cell r="T1987">
            <v>0</v>
          </cell>
          <cell r="U1987">
            <v>0</v>
          </cell>
          <cell r="V1987">
            <v>0</v>
          </cell>
          <cell r="W1987">
            <v>0</v>
          </cell>
        </row>
        <row r="1988">
          <cell r="O1988">
            <v>3643900</v>
          </cell>
          <cell r="P1988">
            <v>0</v>
          </cell>
          <cell r="Q1988">
            <v>0</v>
          </cell>
          <cell r="R1988">
            <v>0</v>
          </cell>
          <cell r="S1988">
            <v>0</v>
          </cell>
          <cell r="T1988">
            <v>0</v>
          </cell>
          <cell r="U1988">
            <v>0</v>
          </cell>
          <cell r="V1988">
            <v>0</v>
          </cell>
          <cell r="W1988">
            <v>0</v>
          </cell>
        </row>
        <row r="1989">
          <cell r="I1989" t="str">
            <v>ELDORADO SUB: INSTALL 2 LINE POSITIONS AND UPGRADE SERIES CAP AND 220KV EQUIP TO 80KA</v>
          </cell>
          <cell r="J1989">
            <v>41639</v>
          </cell>
          <cell r="K1989" t="str">
            <v>E. De La Cruz</v>
          </cell>
          <cell r="M1989">
            <v>0</v>
          </cell>
          <cell r="N1989">
            <v>100</v>
          </cell>
          <cell r="O1989">
            <v>0</v>
          </cell>
          <cell r="P1989">
            <v>13000000</v>
          </cell>
          <cell r="Q1989">
            <v>40695000</v>
          </cell>
          <cell r="R1989">
            <v>3000000</v>
          </cell>
          <cell r="S1989">
            <v>0</v>
          </cell>
          <cell r="T1989">
            <v>0</v>
          </cell>
          <cell r="U1989">
            <v>0</v>
          </cell>
          <cell r="V1989">
            <v>0</v>
          </cell>
          <cell r="W1989">
            <v>0</v>
          </cell>
        </row>
        <row r="1990">
          <cell r="I1990" t="str">
            <v>IVANPAH NEW 220KV SUB: CONSTRUCT A NEW 220/115KV SUB WITH 4 A BANKS.</v>
          </cell>
          <cell r="J1990">
            <v>41639</v>
          </cell>
          <cell r="K1990" t="str">
            <v>E. De La Cruz</v>
          </cell>
          <cell r="M1990">
            <v>0</v>
          </cell>
          <cell r="N1990">
            <v>100</v>
          </cell>
          <cell r="O1990">
            <v>0</v>
          </cell>
          <cell r="P1990">
            <v>18400000</v>
          </cell>
          <cell r="Q1990">
            <v>77915000</v>
          </cell>
          <cell r="R1990">
            <v>10000000</v>
          </cell>
          <cell r="S1990">
            <v>0</v>
          </cell>
          <cell r="T1990">
            <v>0</v>
          </cell>
          <cell r="U1990">
            <v>0</v>
          </cell>
          <cell r="V1990">
            <v>0</v>
          </cell>
          <cell r="W1990">
            <v>0</v>
          </cell>
        </row>
        <row r="1991">
          <cell r="I1991" t="str">
            <v>SCADA</v>
          </cell>
          <cell r="J1991">
            <v>41639</v>
          </cell>
          <cell r="K1991" t="str">
            <v>E. De La Cruz</v>
          </cell>
          <cell r="M1991">
            <v>0</v>
          </cell>
          <cell r="N1991">
            <v>100</v>
          </cell>
        </row>
        <row r="1992">
          <cell r="I1992" t="str">
            <v>IVANPAH SLP</v>
          </cell>
          <cell r="J1992">
            <v>40908</v>
          </cell>
          <cell r="K1992" t="str">
            <v>E. De La Cruz</v>
          </cell>
          <cell r="M1992">
            <v>0</v>
          </cell>
          <cell r="N1992">
            <v>0</v>
          </cell>
          <cell r="O1992">
            <v>0</v>
          </cell>
          <cell r="P1992">
            <v>750000</v>
          </cell>
          <cell r="Q1992">
            <v>0</v>
          </cell>
          <cell r="R1992">
            <v>0</v>
          </cell>
          <cell r="S1992">
            <v>0</v>
          </cell>
          <cell r="T1992">
            <v>0</v>
          </cell>
          <cell r="U1992">
            <v>0</v>
          </cell>
          <cell r="V1992">
            <v>0</v>
          </cell>
          <cell r="W1992">
            <v>0</v>
          </cell>
        </row>
        <row r="1993">
          <cell r="I1993" t="str">
            <v>ROW LITIGATION, FEES, ETC</v>
          </cell>
          <cell r="J1993">
            <v>40908</v>
          </cell>
          <cell r="K1993" t="str">
            <v>E. De La Cruz</v>
          </cell>
          <cell r="M1993">
            <v>0</v>
          </cell>
          <cell r="N1993">
            <v>100</v>
          </cell>
          <cell r="O1993">
            <v>0</v>
          </cell>
          <cell r="P1993">
            <v>1000000</v>
          </cell>
          <cell r="Q1993">
            <v>0</v>
          </cell>
          <cell r="R1993">
            <v>0</v>
          </cell>
          <cell r="S1993">
            <v>0</v>
          </cell>
          <cell r="T1993">
            <v>0</v>
          </cell>
          <cell r="U1993">
            <v>0</v>
          </cell>
          <cell r="V1993">
            <v>0</v>
          </cell>
          <cell r="W1993">
            <v>0</v>
          </cell>
        </row>
        <row r="1994">
          <cell r="I1994" t="str">
            <v>VARIOUS SUBTRANS:</v>
          </cell>
          <cell r="J1994">
            <v>40908</v>
          </cell>
          <cell r="K1994" t="str">
            <v>E. De La Cruz</v>
          </cell>
          <cell r="M1994">
            <v>0</v>
          </cell>
          <cell r="N1994">
            <v>100</v>
          </cell>
          <cell r="O1994">
            <v>0</v>
          </cell>
          <cell r="P1994">
            <v>5815000</v>
          </cell>
          <cell r="Q1994">
            <v>0</v>
          </cell>
          <cell r="R1994">
            <v>0</v>
          </cell>
          <cell r="S1994">
            <v>0</v>
          </cell>
          <cell r="T1994">
            <v>0</v>
          </cell>
          <cell r="U1994">
            <v>0</v>
          </cell>
          <cell r="V1994">
            <v>0</v>
          </cell>
          <cell r="W1994">
            <v>0</v>
          </cell>
        </row>
        <row r="1995">
          <cell r="I1995" t="str">
            <v>ELDORADO-LUGO 500KV T/L: REPLACE OHGW WITH OPGW.</v>
          </cell>
          <cell r="J1995">
            <v>41639</v>
          </cell>
          <cell r="K1995" t="str">
            <v>E. De La Cruz</v>
          </cell>
          <cell r="M1995">
            <v>0</v>
          </cell>
          <cell r="N1995">
            <v>100</v>
          </cell>
          <cell r="O1995">
            <v>0</v>
          </cell>
          <cell r="P1995">
            <v>1500000</v>
          </cell>
          <cell r="Q1995">
            <v>1500000</v>
          </cell>
          <cell r="R1995">
            <v>0</v>
          </cell>
          <cell r="S1995">
            <v>0</v>
          </cell>
          <cell r="T1995">
            <v>0</v>
          </cell>
          <cell r="U1995">
            <v>0</v>
          </cell>
          <cell r="V1995">
            <v>0</v>
          </cell>
          <cell r="W1995">
            <v>0</v>
          </cell>
        </row>
        <row r="1996">
          <cell r="I1996" t="str">
            <v>ELDORADO-IVANPAH 220KV T/L: INSTALL 39 MILES 220KV DBL CKT TOWER</v>
          </cell>
          <cell r="J1996">
            <v>41639</v>
          </cell>
          <cell r="K1996" t="str">
            <v>E. De La Cruz</v>
          </cell>
          <cell r="M1996">
            <v>0</v>
          </cell>
          <cell r="N1996">
            <v>100</v>
          </cell>
          <cell r="O1996">
            <v>0</v>
          </cell>
          <cell r="P1996">
            <v>65260000</v>
          </cell>
          <cell r="Q1996">
            <v>170675000</v>
          </cell>
          <cell r="R1996">
            <v>11000000</v>
          </cell>
          <cell r="S1996">
            <v>0</v>
          </cell>
          <cell r="T1996">
            <v>0</v>
          </cell>
          <cell r="U1996">
            <v>0</v>
          </cell>
          <cell r="V1996">
            <v>0</v>
          </cell>
          <cell r="W1996">
            <v>0</v>
          </cell>
        </row>
        <row r="1997">
          <cell r="I1997" t="str">
            <v>PRELIMINARY ENGR</v>
          </cell>
          <cell r="J1997">
            <v>40908</v>
          </cell>
          <cell r="K1997" t="str">
            <v>E. De La Cruz</v>
          </cell>
          <cell r="M1997">
            <v>0</v>
          </cell>
          <cell r="N1997">
            <v>100</v>
          </cell>
          <cell r="O1997">
            <v>4000000</v>
          </cell>
          <cell r="P1997">
            <v>1880000</v>
          </cell>
          <cell r="Q1997">
            <v>0</v>
          </cell>
          <cell r="R1997">
            <v>0</v>
          </cell>
          <cell r="S1997">
            <v>0</v>
          </cell>
          <cell r="T1997">
            <v>0</v>
          </cell>
          <cell r="U1997">
            <v>0</v>
          </cell>
          <cell r="V1997">
            <v>0</v>
          </cell>
          <cell r="W1997">
            <v>0</v>
          </cell>
        </row>
        <row r="1998">
          <cell r="O1998">
            <v>4000000</v>
          </cell>
          <cell r="P1998">
            <v>107605000</v>
          </cell>
          <cell r="Q1998">
            <v>290785000</v>
          </cell>
          <cell r="R1998">
            <v>24000000</v>
          </cell>
          <cell r="S1998">
            <v>0</v>
          </cell>
          <cell r="T1998">
            <v>0</v>
          </cell>
          <cell r="U1998">
            <v>0</v>
          </cell>
          <cell r="V1998">
            <v>0</v>
          </cell>
          <cell r="W1998">
            <v>0</v>
          </cell>
        </row>
        <row r="1999">
          <cell r="I1999" t="str">
            <v>East of Devers Renewable Transmission Blanket</v>
          </cell>
          <cell r="J1999">
            <v>43465</v>
          </cell>
          <cell r="N1999">
            <v>100</v>
          </cell>
          <cell r="P1999">
            <v>0</v>
          </cell>
          <cell r="Q1999">
            <v>0</v>
          </cell>
          <cell r="R1999">
            <v>0</v>
          </cell>
          <cell r="S1999">
            <v>0</v>
          </cell>
          <cell r="T1999">
            <v>0</v>
          </cell>
          <cell r="U1999">
            <v>0</v>
          </cell>
          <cell r="V1999">
            <v>0</v>
          </cell>
          <cell r="W1999">
            <v>0</v>
          </cell>
        </row>
        <row r="2000">
          <cell r="I2000" t="str">
            <v>Concept 2012</v>
          </cell>
          <cell r="J2000">
            <v>41244</v>
          </cell>
          <cell r="N2000">
            <v>100</v>
          </cell>
          <cell r="O2000">
            <v>0</v>
          </cell>
          <cell r="P2000">
            <v>0</v>
          </cell>
          <cell r="Q2000">
            <v>0</v>
          </cell>
          <cell r="R2000">
            <v>0</v>
          </cell>
        </row>
        <row r="2001">
          <cell r="I2001" t="str">
            <v>Concept 2014</v>
          </cell>
          <cell r="J2001">
            <v>41974</v>
          </cell>
          <cell r="N2001">
            <v>100</v>
          </cell>
          <cell r="O2001">
            <v>0</v>
          </cell>
          <cell r="P2001">
            <v>0</v>
          </cell>
          <cell r="Q2001">
            <v>0</v>
          </cell>
          <cell r="R2001">
            <v>0</v>
          </cell>
          <cell r="S2001">
            <v>0</v>
          </cell>
          <cell r="T2001">
            <v>0</v>
          </cell>
        </row>
        <row r="2002">
          <cell r="I2002" t="str">
            <v>Concept 2016</v>
          </cell>
          <cell r="J2002">
            <v>42705</v>
          </cell>
          <cell r="N2002">
            <v>100</v>
          </cell>
          <cell r="R2002">
            <v>0</v>
          </cell>
          <cell r="S2002">
            <v>0</v>
          </cell>
          <cell r="T2002">
            <v>0</v>
          </cell>
          <cell r="U2002">
            <v>0</v>
          </cell>
          <cell r="V2002">
            <v>0</v>
          </cell>
        </row>
        <row r="2003">
          <cell r="I2003" t="str">
            <v>Concept 2018</v>
          </cell>
          <cell r="J2003">
            <v>43435</v>
          </cell>
          <cell r="N2003">
            <v>100</v>
          </cell>
          <cell r="T2003">
            <v>0</v>
          </cell>
          <cell r="U2003">
            <v>0</v>
          </cell>
          <cell r="V2003">
            <v>0</v>
          </cell>
          <cell r="W2003">
            <v>0</v>
          </cell>
        </row>
        <row r="2004">
          <cell r="I2004" t="str">
            <v>North/East of Lugo Renewable Transmission Blanket</v>
          </cell>
          <cell r="J2004">
            <v>43465</v>
          </cell>
          <cell r="N2004">
            <v>100</v>
          </cell>
          <cell r="O2004">
            <v>0</v>
          </cell>
          <cell r="P2004">
            <v>1000000</v>
          </cell>
          <cell r="Q2004">
            <v>12000000</v>
          </cell>
          <cell r="R2004">
            <v>83000000</v>
          </cell>
          <cell r="S2004">
            <v>178000000</v>
          </cell>
          <cell r="T2004">
            <v>187000000</v>
          </cell>
          <cell r="U2004">
            <v>0</v>
          </cell>
          <cell r="V2004">
            <v>0</v>
          </cell>
          <cell r="W2004">
            <v>0</v>
          </cell>
        </row>
        <row r="2005">
          <cell r="I2005" t="str">
            <v>Concept 2014</v>
          </cell>
          <cell r="J2005">
            <v>41974</v>
          </cell>
          <cell r="N2005">
            <v>100</v>
          </cell>
          <cell r="O2005">
            <v>0</v>
          </cell>
          <cell r="P2005">
            <v>1000000</v>
          </cell>
          <cell r="Q2005">
            <v>1000000</v>
          </cell>
          <cell r="R2005">
            <v>37000000</v>
          </cell>
          <cell r="S2005">
            <v>126000000</v>
          </cell>
          <cell r="T2005">
            <v>187000000</v>
          </cell>
          <cell r="U2005">
            <v>0</v>
          </cell>
          <cell r="V2005">
            <v>0</v>
          </cell>
          <cell r="W2005">
            <v>0</v>
          </cell>
        </row>
        <row r="2006">
          <cell r="I2006" t="str">
            <v>Concept 2015</v>
          </cell>
          <cell r="J2006">
            <v>41974</v>
          </cell>
          <cell r="N2006">
            <v>100</v>
          </cell>
          <cell r="O2006">
            <v>0</v>
          </cell>
          <cell r="P2006">
            <v>0</v>
          </cell>
          <cell r="Q2006">
            <v>11000000</v>
          </cell>
          <cell r="R2006">
            <v>46000000</v>
          </cell>
          <cell r="S2006">
            <v>52000000</v>
          </cell>
          <cell r="T2006">
            <v>0</v>
          </cell>
          <cell r="U2006">
            <v>0</v>
          </cell>
          <cell r="V2006">
            <v>0</v>
          </cell>
          <cell r="W2006">
            <v>0</v>
          </cell>
        </row>
        <row r="2009">
          <cell r="I2009" t="str">
            <v>Tehachapi Renewable #2 Blanket</v>
          </cell>
          <cell r="J2009" t="str">
            <v>-</v>
          </cell>
          <cell r="N2009">
            <v>100</v>
          </cell>
          <cell r="O2009">
            <v>0</v>
          </cell>
          <cell r="P2009">
            <v>0</v>
          </cell>
          <cell r="Q2009">
            <v>0</v>
          </cell>
          <cell r="R2009">
            <v>0</v>
          </cell>
          <cell r="S2009">
            <v>0</v>
          </cell>
          <cell r="T2009">
            <v>0</v>
          </cell>
          <cell r="U2009">
            <v>0</v>
          </cell>
          <cell r="V2009">
            <v>0</v>
          </cell>
          <cell r="W2009">
            <v>0</v>
          </cell>
        </row>
        <row r="2010">
          <cell r="I2010" t="str">
            <v>Concept 2014</v>
          </cell>
          <cell r="N2010">
            <v>100</v>
          </cell>
          <cell r="O2010">
            <v>0</v>
          </cell>
          <cell r="P2010">
            <v>0</v>
          </cell>
          <cell r="Q2010">
            <v>0</v>
          </cell>
          <cell r="R2010">
            <v>0</v>
          </cell>
          <cell r="S2010">
            <v>0</v>
          </cell>
          <cell r="T2010">
            <v>0</v>
          </cell>
          <cell r="U2010">
            <v>0</v>
          </cell>
          <cell r="V2010">
            <v>0</v>
          </cell>
          <cell r="W2010">
            <v>0</v>
          </cell>
        </row>
        <row r="2011">
          <cell r="I2011" t="str">
            <v>Concept 2017</v>
          </cell>
          <cell r="N2011">
            <v>100</v>
          </cell>
          <cell r="O2011">
            <v>0</v>
          </cell>
          <cell r="P2011">
            <v>0</v>
          </cell>
          <cell r="Q2011">
            <v>0</v>
          </cell>
          <cell r="R2011">
            <v>0</v>
          </cell>
          <cell r="S2011">
            <v>0</v>
          </cell>
          <cell r="T2011">
            <v>0</v>
          </cell>
          <cell r="U2011">
            <v>0</v>
          </cell>
          <cell r="V2011">
            <v>0</v>
          </cell>
          <cell r="W2011">
            <v>0</v>
          </cell>
        </row>
        <row r="2012">
          <cell r="I2012" t="str">
            <v>500kV Service to the basin/Black Start rleiability Blanket</v>
          </cell>
          <cell r="J2012">
            <v>43100</v>
          </cell>
          <cell r="N2012">
            <v>100</v>
          </cell>
          <cell r="O2012">
            <v>0</v>
          </cell>
          <cell r="P2012">
            <v>15000000</v>
          </cell>
          <cell r="Q2012">
            <v>16000000</v>
          </cell>
          <cell r="R2012">
            <v>84000000</v>
          </cell>
          <cell r="S2012">
            <v>3000000</v>
          </cell>
          <cell r="T2012">
            <v>3000000</v>
          </cell>
          <cell r="U2012">
            <v>104000000</v>
          </cell>
          <cell r="V2012">
            <v>349000000</v>
          </cell>
          <cell r="W2012">
            <v>614000000</v>
          </cell>
        </row>
        <row r="2013">
          <cell r="I2013" t="str">
            <v>Concept 2011</v>
          </cell>
          <cell r="J2013">
            <v>40878</v>
          </cell>
          <cell r="N2013">
            <v>100</v>
          </cell>
          <cell r="O2013">
            <v>0</v>
          </cell>
          <cell r="P2013">
            <v>15000000</v>
          </cell>
          <cell r="Q2013">
            <v>16000000</v>
          </cell>
          <cell r="R2013">
            <v>0</v>
          </cell>
          <cell r="S2013">
            <v>0</v>
          </cell>
          <cell r="T2013">
            <v>0</v>
          </cell>
          <cell r="U2013">
            <v>0</v>
          </cell>
          <cell r="V2013">
            <v>0</v>
          </cell>
          <cell r="W2013">
            <v>0</v>
          </cell>
        </row>
        <row r="2014">
          <cell r="I2014" t="str">
            <v>Concept 2017</v>
          </cell>
          <cell r="J2014">
            <v>43071</v>
          </cell>
          <cell r="N2014">
            <v>100</v>
          </cell>
          <cell r="O2014">
            <v>0</v>
          </cell>
          <cell r="P2014">
            <v>0</v>
          </cell>
          <cell r="Q2014">
            <v>0</v>
          </cell>
          <cell r="R2014">
            <v>84000000</v>
          </cell>
          <cell r="S2014">
            <v>3000000</v>
          </cell>
          <cell r="T2014">
            <v>3000000</v>
          </cell>
          <cell r="U2014">
            <v>104000000</v>
          </cell>
          <cell r="V2014">
            <v>349000000</v>
          </cell>
          <cell r="W2014">
            <v>614000000</v>
          </cell>
        </row>
        <row r="2015">
          <cell r="I2015" t="str">
            <v xml:space="preserve">Devers-Mira Loma/Lugo/Rancho Vista Reliability Blanket </v>
          </cell>
          <cell r="J2015">
            <v>42369</v>
          </cell>
          <cell r="N2015">
            <v>100</v>
          </cell>
          <cell r="P2015">
            <v>5000000</v>
          </cell>
          <cell r="Q2015">
            <v>6000000</v>
          </cell>
          <cell r="R2015">
            <v>73000000</v>
          </cell>
          <cell r="S2015">
            <v>149000000</v>
          </cell>
          <cell r="T2015">
            <v>421000000</v>
          </cell>
          <cell r="U2015">
            <v>496000000</v>
          </cell>
          <cell r="V2015">
            <v>0</v>
          </cell>
          <cell r="W2015">
            <v>0</v>
          </cell>
        </row>
        <row r="2016">
          <cell r="I2016" t="str">
            <v>Concept 2015</v>
          </cell>
          <cell r="J2016">
            <v>42340</v>
          </cell>
          <cell r="N2016">
            <v>100</v>
          </cell>
          <cell r="P2016">
            <v>5000000</v>
          </cell>
          <cell r="Q2016">
            <v>6000000</v>
          </cell>
          <cell r="R2016">
            <v>73000000</v>
          </cell>
          <cell r="S2016">
            <v>149000000</v>
          </cell>
          <cell r="T2016">
            <v>421000000</v>
          </cell>
          <cell r="U2016">
            <v>496000000</v>
          </cell>
        </row>
        <row r="2017">
          <cell r="I2017" t="str">
            <v>North of Magunden Long Term Plan Reliability Blanket</v>
          </cell>
          <cell r="J2017">
            <v>42369</v>
          </cell>
          <cell r="N2017">
            <v>100</v>
          </cell>
          <cell r="P2017">
            <v>0</v>
          </cell>
          <cell r="Q2017">
            <v>7000000</v>
          </cell>
          <cell r="R2017">
            <v>17000000</v>
          </cell>
          <cell r="S2017">
            <v>175000000</v>
          </cell>
          <cell r="T2017">
            <v>695000000</v>
          </cell>
          <cell r="U2017">
            <v>991000000</v>
          </cell>
          <cell r="V2017">
            <v>0</v>
          </cell>
          <cell r="W2017">
            <v>0</v>
          </cell>
        </row>
        <row r="2018">
          <cell r="I2018" t="str">
            <v>Concept 2012</v>
          </cell>
          <cell r="J2018">
            <v>41090</v>
          </cell>
          <cell r="N2018">
            <v>100</v>
          </cell>
          <cell r="Q2018">
            <v>1000000</v>
          </cell>
          <cell r="R2018">
            <v>9000000</v>
          </cell>
        </row>
        <row r="2019">
          <cell r="I2019" t="str">
            <v>Concept 2015</v>
          </cell>
          <cell r="J2019">
            <v>42185</v>
          </cell>
          <cell r="N2019">
            <v>100</v>
          </cell>
          <cell r="Q2019">
            <v>6000000</v>
          </cell>
          <cell r="R2019">
            <v>8000000</v>
          </cell>
          <cell r="S2019">
            <v>175000000</v>
          </cell>
          <cell r="T2019">
            <v>695000000</v>
          </cell>
          <cell r="U2019">
            <v>991000000</v>
          </cell>
        </row>
        <row r="2020">
          <cell r="O2020">
            <v>484776165.00916672</v>
          </cell>
          <cell r="P2020">
            <v>1100813470.0842397</v>
          </cell>
          <cell r="Q2020">
            <v>1792493783.3214107</v>
          </cell>
          <cell r="R2020">
            <v>862632313.93315852</v>
          </cell>
          <cell r="S2020">
            <v>504430624.83344996</v>
          </cell>
          <cell r="T2020">
            <v>210000000</v>
          </cell>
          <cell r="U2020">
            <v>20000000</v>
          </cell>
          <cell r="V2020">
            <v>20000000</v>
          </cell>
          <cell r="W2020">
            <v>20000000</v>
          </cell>
        </row>
        <row r="2021">
          <cell r="O2021">
            <v>484776165.00916672</v>
          </cell>
          <cell r="P2021">
            <v>1100813470.0842397</v>
          </cell>
          <cell r="Q2021">
            <v>1792493783.3214107</v>
          </cell>
          <cell r="R2021">
            <v>862632313.93315852</v>
          </cell>
          <cell r="S2021">
            <v>504430624.83344996</v>
          </cell>
          <cell r="T2021">
            <v>210000000</v>
          </cell>
          <cell r="U2021">
            <v>20000000</v>
          </cell>
          <cell r="V2021">
            <v>20000000</v>
          </cell>
          <cell r="W2021">
            <v>20000000</v>
          </cell>
        </row>
        <row r="2025">
          <cell r="P2025">
            <v>0</v>
          </cell>
          <cell r="Q2025">
            <v>0</v>
          </cell>
          <cell r="R2025">
            <v>0</v>
          </cell>
          <cell r="S2025">
            <v>0</v>
          </cell>
          <cell r="T2025">
            <v>0</v>
          </cell>
          <cell r="U2025">
            <v>0</v>
          </cell>
          <cell r="V2025">
            <v>0</v>
          </cell>
          <cell r="W2025">
            <v>0</v>
          </cell>
        </row>
        <row r="2026">
          <cell r="I2026" t="str">
            <v>VARIOUS SUBS: PLACE SERIES CAPACITORS PCB FILLED UNITS ON   VARIOUS 500KV LINES IN THE SYSTEM.</v>
          </cell>
          <cell r="J2026">
            <v>40543</v>
          </cell>
          <cell r="K2026" t="str">
            <v>L. Modesto</v>
          </cell>
          <cell r="M2026">
            <v>100</v>
          </cell>
          <cell r="N2026">
            <v>100</v>
          </cell>
          <cell r="O2026">
            <v>41000000</v>
          </cell>
          <cell r="P2026">
            <v>0</v>
          </cell>
          <cell r="Q2026">
            <v>0</v>
          </cell>
          <cell r="R2026">
            <v>0</v>
          </cell>
          <cell r="S2026">
            <v>0</v>
          </cell>
          <cell r="T2026">
            <v>0</v>
          </cell>
          <cell r="U2026">
            <v>0</v>
          </cell>
          <cell r="V2026">
            <v>0</v>
          </cell>
          <cell r="W2026">
            <v>0</v>
          </cell>
        </row>
        <row r="2027">
          <cell r="O2027">
            <v>41000000</v>
          </cell>
          <cell r="P2027">
            <v>0</v>
          </cell>
          <cell r="Q2027">
            <v>0</v>
          </cell>
          <cell r="R2027">
            <v>0</v>
          </cell>
          <cell r="S2027">
            <v>0</v>
          </cell>
          <cell r="T2027">
            <v>0</v>
          </cell>
          <cell r="U2027">
            <v>0</v>
          </cell>
          <cell r="V2027">
            <v>0</v>
          </cell>
          <cell r="W2027">
            <v>0</v>
          </cell>
        </row>
        <row r="2028">
          <cell r="O2028">
            <v>41000000</v>
          </cell>
          <cell r="P2028">
            <v>0</v>
          </cell>
          <cell r="Q2028">
            <v>0</v>
          </cell>
          <cell r="R2028">
            <v>0</v>
          </cell>
          <cell r="S2028">
            <v>0</v>
          </cell>
          <cell r="T2028">
            <v>0</v>
          </cell>
          <cell r="U2028">
            <v>0</v>
          </cell>
          <cell r="V2028">
            <v>0</v>
          </cell>
          <cell r="W2028">
            <v>0</v>
          </cell>
        </row>
        <row r="2029">
          <cell r="N2029">
            <v>0</v>
          </cell>
        </row>
        <row r="2030">
          <cell r="P2030">
            <v>0</v>
          </cell>
          <cell r="Q2030">
            <v>0</v>
          </cell>
          <cell r="R2030">
            <v>0</v>
          </cell>
          <cell r="S2030">
            <v>0</v>
          </cell>
          <cell r="T2030">
            <v>0</v>
          </cell>
          <cell r="U2030">
            <v>0</v>
          </cell>
          <cell r="V2030">
            <v>0</v>
          </cell>
          <cell r="W2030">
            <v>0</v>
          </cell>
        </row>
        <row r="2031">
          <cell r="I2031" t="str">
            <v>VARIOUS SUB: REPLACE 220KV AND 500KV CIRCUIT BREAKERS TO    IMPROVE SYSTEM RELIABILITY AND SAFETY.</v>
          </cell>
          <cell r="J2031">
            <v>43465</v>
          </cell>
          <cell r="K2031" t="str">
            <v>L. Modesto</v>
          </cell>
          <cell r="M2031">
            <v>80</v>
          </cell>
          <cell r="N2031">
            <v>80</v>
          </cell>
          <cell r="O2031">
            <v>8500000</v>
          </cell>
          <cell r="P2031">
            <v>5868000</v>
          </cell>
          <cell r="Q2031">
            <v>6017000</v>
          </cell>
          <cell r="R2031">
            <v>25280000</v>
          </cell>
          <cell r="S2031">
            <v>26400000</v>
          </cell>
          <cell r="T2031">
            <v>26820000</v>
          </cell>
          <cell r="U2031">
            <v>27630000</v>
          </cell>
          <cell r="V2031">
            <v>28450000</v>
          </cell>
          <cell r="W2031">
            <v>29310000</v>
          </cell>
        </row>
        <row r="2032">
          <cell r="H2032">
            <v>800148303</v>
          </cell>
          <cell r="I2032" t="str">
            <v>Replace (2) 220kV CBs: Positions (412, 612)</v>
          </cell>
          <cell r="J2032">
            <v>40178</v>
          </cell>
          <cell r="N2032">
            <v>100</v>
          </cell>
          <cell r="O2032">
            <v>0</v>
          </cell>
        </row>
        <row r="2033">
          <cell r="H2033">
            <v>800148307</v>
          </cell>
          <cell r="I2033" t="str">
            <v>Rplc. (6) 220kV Circuit Breakers: 11S &amp; N, 12S &amp; N, 14S &amp; N; Rplc. (4) sets 220kV Disconnects: 11S &amp; N, 14S &amp; N.</v>
          </cell>
          <cell r="J2033">
            <v>40178</v>
          </cell>
          <cell r="N2033">
            <v>100</v>
          </cell>
          <cell r="O2033">
            <v>0</v>
          </cell>
        </row>
        <row r="2034">
          <cell r="H2034" t="str">
            <v>800062923</v>
          </cell>
          <cell r="I2034" t="str">
            <v>Rplc. (7) 220kV Circuits Breakers: 3S, 4S, 5S &amp; N, 6S, 9S &amp; 10S; Rplc. (5) sets 220kV Disconnects: 3S, 4S, 5S &amp; N, &amp; 10S.</v>
          </cell>
          <cell r="J2034">
            <v>39994</v>
          </cell>
          <cell r="N2034">
            <v>43</v>
          </cell>
          <cell r="O2034">
            <v>0</v>
          </cell>
        </row>
        <row r="2035">
          <cell r="H2035">
            <v>800148308</v>
          </cell>
          <cell r="I2035" t="str">
            <v>Replace (1) 220kV CB: Tie No.3 (432)</v>
          </cell>
          <cell r="J2035">
            <v>40178</v>
          </cell>
          <cell r="N2035">
            <v>100</v>
          </cell>
          <cell r="O2035">
            <v>0</v>
          </cell>
        </row>
        <row r="2036">
          <cell r="H2036" t="str">
            <v>800062821</v>
          </cell>
          <cell r="I2036" t="str">
            <v>Rplc. (3) 220kV CB, Pos Tie No 3, Kramer No 1, &amp; Pisgah No 2. (532,662,622)</v>
          </cell>
          <cell r="J2036">
            <v>40178</v>
          </cell>
          <cell r="N2036">
            <v>100</v>
          </cell>
          <cell r="O2036">
            <v>0</v>
          </cell>
        </row>
        <row r="2037">
          <cell r="H2037" t="str">
            <v>800062773</v>
          </cell>
          <cell r="I2037" t="str">
            <v>Rplc. (4) 220kV CB, Pos Tie 8, Tie 9, Tie11, &amp; Tie12. (5082, 5092, 5112, 5122)</v>
          </cell>
          <cell r="J2037">
            <v>39994</v>
          </cell>
          <cell r="N2037">
            <v>100</v>
          </cell>
          <cell r="O2037">
            <v>0</v>
          </cell>
        </row>
        <row r="2038">
          <cell r="H2038" t="str">
            <v>800062715</v>
          </cell>
          <cell r="I2038" t="str">
            <v>Rplc. (8) 220kV CB, Pos Tie 6, Tie 9, Tie 19, Pastoria, Santa Clara, Saugus No 1. Eagle Rock, &amp; Sylmar No 1 E. (4192,5062,5092,5192,6072,6092,6102,4072)</v>
          </cell>
          <cell r="J2038">
            <v>39994</v>
          </cell>
          <cell r="N2038">
            <v>88</v>
          </cell>
          <cell r="O2038">
            <v>0</v>
          </cell>
        </row>
        <row r="2039">
          <cell r="H2039">
            <v>800148311</v>
          </cell>
          <cell r="I2039" t="str">
            <v>Replace (4) 220kV CBs: Bailey E, Pastoria-Warner E, 1A and 3A Banks (4062, 4092, 4102, 4152)</v>
          </cell>
          <cell r="J2039">
            <v>40178</v>
          </cell>
          <cell r="N2039">
            <v>50</v>
          </cell>
          <cell r="O2039">
            <v>0</v>
          </cell>
        </row>
        <row r="2040">
          <cell r="H2040">
            <v>800063621</v>
          </cell>
          <cell r="I2040" t="str">
            <v>Replace (4) 220kV CBs: Unit 2 Main E &amp;W, Unit 2 Aux E &amp; W (4062, 6062, 4042, 6042)</v>
          </cell>
          <cell r="J2040">
            <v>40178</v>
          </cell>
          <cell r="N2040">
            <v>0</v>
          </cell>
          <cell r="O2040">
            <v>0</v>
          </cell>
        </row>
        <row r="2041">
          <cell r="H2041">
            <v>800148305</v>
          </cell>
          <cell r="I2041" t="str">
            <v>Replace (1) 220kV CB: Goodrich E (422)</v>
          </cell>
          <cell r="J2041">
            <v>40178</v>
          </cell>
          <cell r="O2041">
            <v>0</v>
          </cell>
        </row>
        <row r="2042">
          <cell r="H2042">
            <v>800148306</v>
          </cell>
          <cell r="I2042" t="str">
            <v>Replace (4) 220 kVCBs: Tie No.8, Del Amo, La Fresa N &amp; S (582, 682, 492, 692)</v>
          </cell>
          <cell r="J2042">
            <v>40178</v>
          </cell>
          <cell r="O2042">
            <v>0</v>
          </cell>
        </row>
        <row r="2043">
          <cell r="H2043">
            <v>800148309</v>
          </cell>
          <cell r="I2043" t="str">
            <v>Replace (3) 220kV CBs: Kramer No.1, Pisgah No.2, Tie No.3 (662, 622, 532)</v>
          </cell>
          <cell r="J2043">
            <v>40178</v>
          </cell>
          <cell r="O2043">
            <v>0</v>
          </cell>
        </row>
        <row r="2044">
          <cell r="O2044">
            <v>8500000</v>
          </cell>
          <cell r="P2044">
            <v>5868000</v>
          </cell>
          <cell r="Q2044">
            <v>6017000</v>
          </cell>
          <cell r="R2044">
            <v>25280000</v>
          </cell>
          <cell r="S2044">
            <v>26400000</v>
          </cell>
          <cell r="T2044">
            <v>26820000</v>
          </cell>
          <cell r="U2044">
            <v>27630000</v>
          </cell>
          <cell r="V2044">
            <v>28450000</v>
          </cell>
          <cell r="W2044">
            <v>29310000</v>
          </cell>
        </row>
        <row r="2045">
          <cell r="I2045" t="str">
            <v>VARIOUS SUBS: REPLACE OBSOLETE 115KV AND BELOW UNRELIABLE   CIRCUIT BREAKERS TO IMPROVE SYSTEM RELIABILITY AND SAFETY.</v>
          </cell>
          <cell r="J2045">
            <v>39813</v>
          </cell>
          <cell r="K2045" t="str">
            <v>L. Modesto</v>
          </cell>
          <cell r="M2045">
            <v>2</v>
          </cell>
          <cell r="N2045">
            <v>2</v>
          </cell>
          <cell r="O2045">
            <v>19634000</v>
          </cell>
          <cell r="P2045">
            <v>20795000</v>
          </cell>
          <cell r="Q2045">
            <v>21055000</v>
          </cell>
          <cell r="R2045">
            <v>19810000</v>
          </cell>
          <cell r="S2045">
            <v>20400000</v>
          </cell>
          <cell r="T2045">
            <v>21010000</v>
          </cell>
          <cell r="U2045">
            <v>21640000</v>
          </cell>
          <cell r="V2045">
            <v>22290000</v>
          </cell>
          <cell r="W2045">
            <v>22960000</v>
          </cell>
        </row>
        <row r="2046">
          <cell r="H2046">
            <v>800148312</v>
          </cell>
          <cell r="I2046" t="str">
            <v>Replace (3) 66 kV CBs:  Tie CB #22, El Nido-Space-Galaxy, Rosecrans 66 kV</v>
          </cell>
          <cell r="J2046">
            <v>40178</v>
          </cell>
        </row>
        <row r="2047">
          <cell r="H2047">
            <v>800148313</v>
          </cell>
          <cell r="I2047" t="str">
            <v>Replace (7) 16 kV CBs Positions: 1S, 10S, 5S, 8S, 4S, 7N, 2S</v>
          </cell>
          <cell r="J2047">
            <v>40178</v>
          </cell>
        </row>
        <row r="2048">
          <cell r="H2048">
            <v>800148315</v>
          </cell>
          <cell r="I2048" t="str">
            <v>Replace (5) 12 kV CBs Positions: 12,11,8,51,4</v>
          </cell>
          <cell r="J2048">
            <v>40178</v>
          </cell>
        </row>
        <row r="2049">
          <cell r="H2049">
            <v>800148317</v>
          </cell>
          <cell r="I2049" t="str">
            <v>Replace (7) 16 kV CBs Positions: 2W, 13E, 13W, 8W, 4W, 7W, 5W</v>
          </cell>
          <cell r="J2049">
            <v>40178</v>
          </cell>
        </row>
        <row r="2050">
          <cell r="H2050">
            <v>800148318</v>
          </cell>
          <cell r="I2050" t="str">
            <v>Replace (4) 12 kV CBs Positions: 6,7,10,9</v>
          </cell>
          <cell r="J2050">
            <v>40178</v>
          </cell>
        </row>
        <row r="2051">
          <cell r="H2051">
            <v>800148319</v>
          </cell>
          <cell r="I2051" t="str">
            <v>Replace (11) 16 kV CBs Positions: 10N, 4S, 4N, 8N, 6N, 6S, 5N, 9N, 12N, 12S, 15N</v>
          </cell>
          <cell r="J2051">
            <v>40178</v>
          </cell>
        </row>
        <row r="2052">
          <cell r="H2052">
            <v>800148321</v>
          </cell>
          <cell r="I2052" t="str">
            <v>Replace (2) 12 kV CBs Positions: 7,10</v>
          </cell>
          <cell r="J2052">
            <v>40178</v>
          </cell>
        </row>
        <row r="2053">
          <cell r="H2053">
            <v>800148323</v>
          </cell>
          <cell r="I2053" t="str">
            <v>Replace (2) 12 kV CBs Positions: 3,4</v>
          </cell>
          <cell r="J2053">
            <v>40178</v>
          </cell>
        </row>
        <row r="2054">
          <cell r="H2054">
            <v>800148440</v>
          </cell>
          <cell r="I2054" t="str">
            <v>Replace (1) 66 kV CB:  No. 1 Bank</v>
          </cell>
          <cell r="J2054">
            <v>40178</v>
          </cell>
        </row>
        <row r="2055">
          <cell r="H2055">
            <v>800148325</v>
          </cell>
          <cell r="I2055" t="str">
            <v>Replace (12) 12 kV CBs Positions: 6A, 7A, 4A, 8A, 16A, 17A, 12A, 10A, 11A, 15A, 14A, CAP3</v>
          </cell>
          <cell r="J2055">
            <v>40178</v>
          </cell>
        </row>
        <row r="2056">
          <cell r="H2056">
            <v>800148327</v>
          </cell>
          <cell r="I2056" t="str">
            <v>Replace (1) 66 kV CB:  Brigen-Eric</v>
          </cell>
          <cell r="J2056">
            <v>40178</v>
          </cell>
        </row>
        <row r="2057">
          <cell r="H2057">
            <v>800148329</v>
          </cell>
          <cell r="I2057" t="str">
            <v>Replace (7) 16 kV CBs Positions: 6,12,9,4,5,8,CAP1</v>
          </cell>
          <cell r="J2057">
            <v>40178</v>
          </cell>
        </row>
        <row r="2058">
          <cell r="H2058">
            <v>800148330</v>
          </cell>
          <cell r="I2058" t="str">
            <v>Replace (1) 12 kV CBs Positions: 13</v>
          </cell>
          <cell r="J2058">
            <v>40178</v>
          </cell>
        </row>
        <row r="2059">
          <cell r="H2059">
            <v>800148331</v>
          </cell>
          <cell r="I2059" t="str">
            <v>Replace (1) 66 kV CB:  Bus Tie</v>
          </cell>
          <cell r="J2059">
            <v>40178</v>
          </cell>
        </row>
        <row r="2060">
          <cell r="H2060">
            <v>800148332</v>
          </cell>
          <cell r="I2060" t="str">
            <v>Replace (8) 12 kV CBs Positions: 5S, 13N, 5N, 6N, 11N, 10N, 9N, 7N</v>
          </cell>
          <cell r="J2060">
            <v>40178</v>
          </cell>
        </row>
        <row r="2061">
          <cell r="H2061">
            <v>800148333</v>
          </cell>
          <cell r="I2061" t="str">
            <v>Replace (1) 66 kV CB:  La Cienega-Beverly</v>
          </cell>
          <cell r="J2061">
            <v>40178</v>
          </cell>
        </row>
        <row r="2062">
          <cell r="H2062">
            <v>800148334</v>
          </cell>
          <cell r="I2062" t="str">
            <v>Replace (8) 12 kV CBs Positions: 4,13,10,5,12,11,8,7</v>
          </cell>
          <cell r="J2062">
            <v>40178</v>
          </cell>
        </row>
        <row r="2063">
          <cell r="H2063">
            <v>800148335</v>
          </cell>
          <cell r="I2063" t="str">
            <v>Replace (6) 16 kV CBs Positions: 4,5,8,9,10,11</v>
          </cell>
          <cell r="J2063">
            <v>40178</v>
          </cell>
        </row>
        <row r="2064">
          <cell r="H2064">
            <v>800148337</v>
          </cell>
          <cell r="I2064" t="str">
            <v>Replace (1) 66 kV CB:  Eagle Rock-Wabash</v>
          </cell>
          <cell r="J2064">
            <v>40178</v>
          </cell>
        </row>
        <row r="2065">
          <cell r="H2065">
            <v>800148338</v>
          </cell>
          <cell r="I2065" t="str">
            <v>Replace (9) 12 kV CBs Positions: 10,6,11,7,12,14,9,4,3</v>
          </cell>
          <cell r="J2065">
            <v>40178</v>
          </cell>
        </row>
        <row r="2066">
          <cell r="H2066">
            <v>800148340</v>
          </cell>
          <cell r="I2066" t="str">
            <v>Replace (1) CB:  Johanna-Ellis</v>
          </cell>
          <cell r="J2066">
            <v>40178</v>
          </cell>
        </row>
        <row r="2067">
          <cell r="H2067">
            <v>800148343</v>
          </cell>
          <cell r="I2067" t="str">
            <v>Replace (8) 12 kV CBs Positions: 3,5,6,8,9,10,11,12</v>
          </cell>
          <cell r="J2067">
            <v>40178</v>
          </cell>
        </row>
        <row r="2068">
          <cell r="H2068">
            <v>800148344</v>
          </cell>
          <cell r="I2068" t="str">
            <v>Replace (1) 66 kV CB:  Position 1W</v>
          </cell>
          <cell r="J2068">
            <v>40178</v>
          </cell>
        </row>
        <row r="2069">
          <cell r="H2069">
            <v>800148345</v>
          </cell>
          <cell r="I2069" t="str">
            <v>Replace (3) 12 kV CBs Positions: 2,3,4</v>
          </cell>
          <cell r="J2069">
            <v>40178</v>
          </cell>
        </row>
        <row r="2070">
          <cell r="H2070">
            <v>800148346</v>
          </cell>
          <cell r="I2070" t="str">
            <v>Replace (6) 16 kV CBs Positions: 4,5,6,8,13,14</v>
          </cell>
          <cell r="J2070">
            <v>40178</v>
          </cell>
        </row>
        <row r="2071">
          <cell r="H2071">
            <v>800148350</v>
          </cell>
          <cell r="I2071" t="str">
            <v>Replace (4) 16 kV CBs Positions: 3,4,7,8</v>
          </cell>
          <cell r="J2071">
            <v>40178</v>
          </cell>
        </row>
        <row r="2072">
          <cell r="H2072">
            <v>800148351</v>
          </cell>
          <cell r="I2072" t="str">
            <v>Replace (24) 16 kV CBs Positions: 12N, 14N, 9N, 13N, 2N, 10N, 11N, 7N, 4N, 5N, 2S, 1N, 1S, 4S, 5S, 6S, 7S, 9S, 10S, 11S, 12S, 13, 14S, 6N</v>
          </cell>
          <cell r="J2072">
            <v>40178</v>
          </cell>
        </row>
        <row r="2073">
          <cell r="H2073">
            <v>800148349</v>
          </cell>
          <cell r="I2073" t="str">
            <v>Replace (1) 66 kV CB:  San Antonio</v>
          </cell>
          <cell r="J2073">
            <v>40178</v>
          </cell>
        </row>
        <row r="2074">
          <cell r="H2074">
            <v>800148348</v>
          </cell>
          <cell r="I2074" t="str">
            <v>Replace (4) 66 kV CBs:  Position 8N, 8S, 26N, 26S</v>
          </cell>
          <cell r="J2074">
            <v>40178</v>
          </cell>
        </row>
        <row r="2075">
          <cell r="H2075">
            <v>800148353</v>
          </cell>
          <cell r="I2075" t="str">
            <v>Replace (1) 66 kV CB:  Bus Tie</v>
          </cell>
          <cell r="J2075">
            <v>40178</v>
          </cell>
        </row>
        <row r="2076">
          <cell r="H2076">
            <v>800148354</v>
          </cell>
          <cell r="I2076" t="str">
            <v>Replace (2) 66 kV CBs:  No. 1 Bank, No. 2 Bank</v>
          </cell>
          <cell r="J2076">
            <v>40178</v>
          </cell>
        </row>
        <row r="2077">
          <cell r="H2077">
            <v>800148355</v>
          </cell>
          <cell r="I2077" t="str">
            <v>Replace (9) 66 kV CBs:  Position 1W, 2W, 3W, 4W, 4E, 10E, 10W, 11E, 11W</v>
          </cell>
          <cell r="J2077">
            <v>40178</v>
          </cell>
        </row>
        <row r="2078">
          <cell r="H2078">
            <v>800148359</v>
          </cell>
          <cell r="I2078" t="str">
            <v>Replace (1) 66 kV CB:  La Fresa-Redondo-Topaz No. 1</v>
          </cell>
          <cell r="J2078">
            <v>40178</v>
          </cell>
        </row>
        <row r="2079">
          <cell r="H2079">
            <v>800148360</v>
          </cell>
          <cell r="I2079" t="str">
            <v>Replace (1) 66 kV CB:  Bus Tie</v>
          </cell>
          <cell r="J2079">
            <v>40178</v>
          </cell>
        </row>
        <row r="2080">
          <cell r="H2080">
            <v>800148356</v>
          </cell>
          <cell r="I2080" t="str">
            <v>Replace (3) 66 kV CBs:  No. 1 Bank, No. 2 Bank, Bus Tie</v>
          </cell>
          <cell r="J2080">
            <v>40178</v>
          </cell>
        </row>
        <row r="2081">
          <cell r="H2081">
            <v>800148357</v>
          </cell>
          <cell r="I2081" t="str">
            <v>Replace (2) 66 kV CBs:  No. 3 Bank, No. 4 Bank</v>
          </cell>
          <cell r="J2081">
            <v>40178</v>
          </cell>
        </row>
        <row r="2082">
          <cell r="H2082">
            <v>800148361</v>
          </cell>
          <cell r="I2082" t="str">
            <v>Replace (1) 115 kV CB:  Banning-Foil-Maraschino</v>
          </cell>
          <cell r="J2082">
            <v>40178</v>
          </cell>
        </row>
        <row r="2083">
          <cell r="H2083" t="str">
            <v>U/A</v>
          </cell>
          <cell r="I2083" t="str">
            <v>Replace (4) 16 kV CBs Positions: 1E, 1W, 3E, 3W</v>
          </cell>
          <cell r="J2083">
            <v>40178</v>
          </cell>
        </row>
        <row r="2084">
          <cell r="H2084" t="str">
            <v>U/A</v>
          </cell>
          <cell r="I2084" t="str">
            <v>Replace (2) 16 kV CBs Positions: 13,14</v>
          </cell>
          <cell r="J2084">
            <v>40178</v>
          </cell>
        </row>
        <row r="2085">
          <cell r="H2085" t="str">
            <v>U/A</v>
          </cell>
          <cell r="I2085" t="str">
            <v>Replace (6) 12 kV CBs Positions: 10,8,9,4,5,3</v>
          </cell>
          <cell r="J2085">
            <v>40178</v>
          </cell>
        </row>
        <row r="2086">
          <cell r="H2086" t="str">
            <v>U/A</v>
          </cell>
          <cell r="I2086" t="str">
            <v>Replace (2) 12 kV CBs Positions: 1,2</v>
          </cell>
          <cell r="J2086">
            <v>40178</v>
          </cell>
        </row>
        <row r="2087">
          <cell r="H2087" t="str">
            <v>U/A</v>
          </cell>
          <cell r="I2087" t="str">
            <v>Replace (4) 16 kV CBs Positions: 1,2,3,4</v>
          </cell>
          <cell r="J2087">
            <v>40178</v>
          </cell>
        </row>
        <row r="2088">
          <cell r="H2088" t="str">
            <v>U/A</v>
          </cell>
          <cell r="I2088" t="str">
            <v>Replace (10) 12 kV CBs Positions: 1,2,3,4,5,7,8,9,10, CAP1</v>
          </cell>
          <cell r="J2088">
            <v>40178</v>
          </cell>
        </row>
        <row r="2089">
          <cell r="H2089" t="str">
            <v>U/A</v>
          </cell>
          <cell r="I2089" t="str">
            <v>Replace (2) 12 kV CBs Positions: 17,16</v>
          </cell>
          <cell r="J2089">
            <v>40178</v>
          </cell>
        </row>
        <row r="2090">
          <cell r="H2090" t="str">
            <v>U/A</v>
          </cell>
          <cell r="I2090" t="str">
            <v>Replace (24) 12 kV CBs Positions: 8S, 7S, 5S, 3N, 3S, 10S, 6S, 13N, 13S, 12N, 2N, 2S, 9S, 1N, 1S, 14N, 14S, 5N, 6N, 7N, 12S, 8N, 10N, 9N</v>
          </cell>
          <cell r="J2090">
            <v>40178</v>
          </cell>
        </row>
        <row r="2091">
          <cell r="H2091" t="str">
            <v>U/A</v>
          </cell>
          <cell r="I2091" t="str">
            <v>Replace (2) 12 kV CBs Positions: 12A, 14A</v>
          </cell>
          <cell r="J2091">
            <v>40178</v>
          </cell>
        </row>
        <row r="2092">
          <cell r="H2092">
            <v>800148331</v>
          </cell>
          <cell r="I2092" t="str">
            <v>Replace (3) 16 kV CBs Positions: 2,3,6</v>
          </cell>
          <cell r="J2092">
            <v>40178</v>
          </cell>
        </row>
        <row r="2093">
          <cell r="H2093" t="str">
            <v>U/A</v>
          </cell>
          <cell r="I2093" t="str">
            <v>Replace (4) 12 kV CBs Positions: 1,2,3,4</v>
          </cell>
          <cell r="J2093">
            <v>40178</v>
          </cell>
        </row>
        <row r="2094">
          <cell r="H2094" t="str">
            <v>U/A</v>
          </cell>
          <cell r="I2094" t="str">
            <v>Replace (2) 12 kV CBs Positions: 1,3</v>
          </cell>
          <cell r="J2094">
            <v>40178</v>
          </cell>
        </row>
        <row r="2095">
          <cell r="H2095" t="str">
            <v>U/A</v>
          </cell>
          <cell r="I2095" t="str">
            <v>Replace (2) 4 kV CBs Positions: 1,2</v>
          </cell>
          <cell r="J2095">
            <v>40178</v>
          </cell>
        </row>
        <row r="2096">
          <cell r="H2096" t="str">
            <v>U/A</v>
          </cell>
          <cell r="I2096" t="str">
            <v>Replace (3) 12 kV CBs Positions: 3A, 4A, 6A</v>
          </cell>
          <cell r="J2096">
            <v>40178</v>
          </cell>
        </row>
        <row r="2097">
          <cell r="H2097" t="str">
            <v>U/A</v>
          </cell>
          <cell r="I2097" t="str">
            <v>Replace (10) 16 kV CBs Positions: 8N, 8S, 7N, 13N, 9N, 3N, 5N, 6N, 10N, 11N</v>
          </cell>
          <cell r="J2097">
            <v>40178</v>
          </cell>
        </row>
        <row r="2098">
          <cell r="H2098" t="str">
            <v>U/A</v>
          </cell>
          <cell r="I2098" t="str">
            <v>Replace (4) 12 kV CBs Positions: 10A, 11A, 12A, 14A</v>
          </cell>
          <cell r="J2098">
            <v>40178</v>
          </cell>
        </row>
        <row r="2099">
          <cell r="H2099" t="str">
            <v>U/A</v>
          </cell>
          <cell r="I2099" t="str">
            <v>Replace (4) 16 kV CBs Positions: 2A, 3A, 5A, 6A</v>
          </cell>
          <cell r="J2099">
            <v>40178</v>
          </cell>
        </row>
        <row r="2100">
          <cell r="H2100" t="str">
            <v>U/A</v>
          </cell>
          <cell r="I2100" t="str">
            <v>Replace (6) 16 kV CBs Positions: 1,2,3,5,7,8</v>
          </cell>
          <cell r="J2100">
            <v>40178</v>
          </cell>
        </row>
        <row r="2101">
          <cell r="H2101" t="str">
            <v>U/A</v>
          </cell>
          <cell r="I2101" t="str">
            <v>Replace (4) 12 kV CBs Positions: 8,9,10,11</v>
          </cell>
          <cell r="J2101">
            <v>40178</v>
          </cell>
        </row>
        <row r="2102">
          <cell r="H2102" t="str">
            <v>U/A</v>
          </cell>
          <cell r="I2102" t="str">
            <v>Replace (7) 12 kV CBs Positions: 8,9,10,11,15,16,17</v>
          </cell>
          <cell r="J2102">
            <v>40178</v>
          </cell>
        </row>
        <row r="2103">
          <cell r="H2103" t="str">
            <v>U/A</v>
          </cell>
          <cell r="I2103" t="str">
            <v>Replace (8) 16 kV CBs Positions: 1,2,3,4,6,7,8,9</v>
          </cell>
          <cell r="J2103">
            <v>40178</v>
          </cell>
        </row>
        <row r="2104">
          <cell r="H2104" t="str">
            <v>U/A</v>
          </cell>
          <cell r="I2104" t="str">
            <v>Replace (2) 12 kV CBs Positions: 2,3</v>
          </cell>
          <cell r="J2104">
            <v>40178</v>
          </cell>
        </row>
        <row r="2105">
          <cell r="H2105" t="str">
            <v>U/A</v>
          </cell>
          <cell r="I2105" t="str">
            <v>Replace (1) 16 kV CBs Positions: 1</v>
          </cell>
          <cell r="J2105">
            <v>40178</v>
          </cell>
        </row>
        <row r="2106">
          <cell r="H2106" t="str">
            <v>U/A</v>
          </cell>
          <cell r="I2106" t="str">
            <v>Replace (8) 12 kV CBs Positions: 9N, 13N, 12N, 4N, 14N, 10N, 3N, 5N</v>
          </cell>
          <cell r="J2106">
            <v>40178</v>
          </cell>
        </row>
        <row r="2107">
          <cell r="O2107">
            <v>19634000</v>
          </cell>
          <cell r="P2107">
            <v>20795000</v>
          </cell>
          <cell r="Q2107">
            <v>21055000</v>
          </cell>
          <cell r="R2107">
            <v>19810000</v>
          </cell>
          <cell r="S2107">
            <v>20400000</v>
          </cell>
          <cell r="T2107">
            <v>21010000</v>
          </cell>
          <cell r="U2107">
            <v>21640000</v>
          </cell>
          <cell r="V2107">
            <v>22290000</v>
          </cell>
          <cell r="W2107">
            <v>22960000</v>
          </cell>
        </row>
        <row r="2108">
          <cell r="I2108" t="str">
            <v>VARIOUS: REPLACE EXISTING METAL CLAD SWITCHGEAR</v>
          </cell>
          <cell r="J2108">
            <v>39753</v>
          </cell>
          <cell r="K2108" t="e">
            <v>#N/A</v>
          </cell>
          <cell r="M2108">
            <v>0</v>
          </cell>
          <cell r="N2108">
            <v>0</v>
          </cell>
          <cell r="O2108">
            <v>0</v>
          </cell>
          <cell r="P2108">
            <v>0</v>
          </cell>
          <cell r="Q2108">
            <v>0</v>
          </cell>
          <cell r="R2108">
            <v>0</v>
          </cell>
          <cell r="S2108">
            <v>0</v>
          </cell>
          <cell r="T2108">
            <v>0</v>
          </cell>
          <cell r="U2108">
            <v>0</v>
          </cell>
          <cell r="V2108">
            <v>0</v>
          </cell>
          <cell r="W2108">
            <v>0</v>
          </cell>
        </row>
        <row r="2109">
          <cell r="O2109">
            <v>0</v>
          </cell>
          <cell r="P2109">
            <v>0</v>
          </cell>
          <cell r="Q2109">
            <v>0</v>
          </cell>
          <cell r="R2109">
            <v>0</v>
          </cell>
          <cell r="S2109">
            <v>0</v>
          </cell>
          <cell r="T2109">
            <v>0</v>
          </cell>
          <cell r="U2109">
            <v>0</v>
          </cell>
          <cell r="V2109">
            <v>0</v>
          </cell>
          <cell r="W2109">
            <v>0</v>
          </cell>
        </row>
        <row r="2110">
          <cell r="O2110">
            <v>28134000</v>
          </cell>
          <cell r="P2110">
            <v>26663000</v>
          </cell>
          <cell r="Q2110">
            <v>27072000</v>
          </cell>
          <cell r="R2110">
            <v>45090000</v>
          </cell>
          <cell r="S2110">
            <v>46800000</v>
          </cell>
          <cell r="T2110">
            <v>47830000</v>
          </cell>
          <cell r="U2110">
            <v>49270000</v>
          </cell>
          <cell r="V2110">
            <v>50740000</v>
          </cell>
          <cell r="W2110">
            <v>52270000</v>
          </cell>
        </row>
        <row r="2112">
          <cell r="O2112">
            <v>0</v>
          </cell>
          <cell r="P2112">
            <v>0</v>
          </cell>
          <cell r="Q2112">
            <v>0</v>
          </cell>
          <cell r="R2112">
            <v>0</v>
          </cell>
          <cell r="S2112">
            <v>0</v>
          </cell>
          <cell r="T2112">
            <v>0</v>
          </cell>
          <cell r="U2112">
            <v>0</v>
          </cell>
          <cell r="V2112">
            <v>0</v>
          </cell>
          <cell r="W2112">
            <v>0</v>
          </cell>
        </row>
        <row r="2113">
          <cell r="I2113" t="str">
            <v>VARIOUS: CAPITAL ADDITIONS &amp; BETTERMENT (2)</v>
          </cell>
          <cell r="J2113">
            <v>43465</v>
          </cell>
          <cell r="K2113" t="str">
            <v>L. Modesto</v>
          </cell>
          <cell r="M2113">
            <v>100</v>
          </cell>
          <cell r="N2113">
            <v>100</v>
          </cell>
          <cell r="O2113">
            <v>3760000</v>
          </cell>
          <cell r="P2113">
            <v>520000</v>
          </cell>
          <cell r="Q2113">
            <v>550000</v>
          </cell>
          <cell r="R2113">
            <v>580000</v>
          </cell>
          <cell r="S2113">
            <v>600000</v>
          </cell>
          <cell r="T2113">
            <v>620000</v>
          </cell>
          <cell r="U2113">
            <v>629999.66</v>
          </cell>
          <cell r="V2113">
            <v>650000</v>
          </cell>
          <cell r="W2113">
            <v>660000</v>
          </cell>
        </row>
        <row r="2114">
          <cell r="I2114" t="str">
            <v>VARIOUS: CAPITAL ADDITIONS &amp; BETTERMENT</v>
          </cell>
          <cell r="J2114">
            <v>43465</v>
          </cell>
          <cell r="K2114" t="str">
            <v>L. Modesto</v>
          </cell>
          <cell r="M2114">
            <v>100</v>
          </cell>
          <cell r="N2114">
            <v>100</v>
          </cell>
          <cell r="O2114">
            <v>340000</v>
          </cell>
          <cell r="P2114">
            <v>350000</v>
          </cell>
          <cell r="Q2114">
            <v>360000</v>
          </cell>
          <cell r="R2114">
            <v>375000</v>
          </cell>
          <cell r="S2114">
            <v>390000</v>
          </cell>
          <cell r="T2114">
            <v>405000</v>
          </cell>
          <cell r="U2114">
            <v>420000</v>
          </cell>
          <cell r="V2114">
            <v>435000</v>
          </cell>
          <cell r="W2114">
            <v>450000</v>
          </cell>
        </row>
        <row r="2115">
          <cell r="O2115">
            <v>4100000</v>
          </cell>
          <cell r="P2115">
            <v>870000</v>
          </cell>
          <cell r="Q2115">
            <v>910000</v>
          </cell>
          <cell r="R2115">
            <v>955000</v>
          </cell>
          <cell r="S2115">
            <v>990000</v>
          </cell>
          <cell r="T2115">
            <v>1025000</v>
          </cell>
          <cell r="U2115">
            <v>1049999.6599999999</v>
          </cell>
          <cell r="V2115">
            <v>1085000</v>
          </cell>
          <cell r="W2115">
            <v>1110000</v>
          </cell>
        </row>
        <row r="2116">
          <cell r="I2116" t="str">
            <v>BKT-ADDITIONS AND RETIREMENTS OF LABORATORY, TEST AND TECHNICAL EQUIPMENT FOR LOAD &amp; POWER QUALITY MONITORING. 
                                                                                                                               "</v>
          </cell>
          <cell r="J2116">
            <v>39813</v>
          </cell>
          <cell r="K2116" t="str">
            <v>L. Modesto</v>
          </cell>
          <cell r="M2116">
            <v>0</v>
          </cell>
          <cell r="N2116">
            <v>0</v>
          </cell>
          <cell r="O2116">
            <v>0</v>
          </cell>
          <cell r="P2116">
            <v>0</v>
          </cell>
          <cell r="Q2116">
            <v>0</v>
          </cell>
          <cell r="R2116">
            <v>0</v>
          </cell>
          <cell r="S2116">
            <v>0</v>
          </cell>
          <cell r="T2116">
            <v>0</v>
          </cell>
          <cell r="U2116">
            <v>0</v>
          </cell>
          <cell r="V2116">
            <v>0</v>
          </cell>
          <cell r="W2116">
            <v>0</v>
          </cell>
        </row>
        <row r="2117">
          <cell r="O2117">
            <v>0</v>
          </cell>
          <cell r="P2117">
            <v>0</v>
          </cell>
          <cell r="Q2117">
            <v>0</v>
          </cell>
          <cell r="R2117">
            <v>0</v>
          </cell>
          <cell r="S2117">
            <v>0</v>
          </cell>
          <cell r="T2117">
            <v>0</v>
          </cell>
          <cell r="U2117">
            <v>0</v>
          </cell>
          <cell r="V2117">
            <v>0</v>
          </cell>
          <cell r="W2117">
            <v>0</v>
          </cell>
        </row>
        <row r="2118">
          <cell r="I2118" t="str">
            <v>BKT-ADDITIONS AND RETIREMENTS OF SUBSTATION EQUIPMENT AND   STRUCTURES FOR ENVIRONMENTAL REMEDIAL ACTION.</v>
          </cell>
          <cell r="J2118">
            <v>43465</v>
          </cell>
          <cell r="K2118" t="str">
            <v>L. Modesto</v>
          </cell>
          <cell r="M2118">
            <v>0</v>
          </cell>
          <cell r="N2118">
            <v>0</v>
          </cell>
          <cell r="O2118">
            <v>625000</v>
          </cell>
          <cell r="P2118">
            <v>725000</v>
          </cell>
          <cell r="Q2118">
            <v>750000</v>
          </cell>
          <cell r="R2118">
            <v>775000</v>
          </cell>
          <cell r="S2118">
            <v>800000</v>
          </cell>
          <cell r="T2118">
            <v>825000</v>
          </cell>
          <cell r="U2118">
            <v>850000</v>
          </cell>
          <cell r="V2118">
            <v>875000</v>
          </cell>
          <cell r="W2118">
            <v>900000</v>
          </cell>
        </row>
        <row r="2119">
          <cell r="O2119">
            <v>625000</v>
          </cell>
          <cell r="P2119">
            <v>725000</v>
          </cell>
          <cell r="Q2119">
            <v>750000</v>
          </cell>
          <cell r="R2119">
            <v>775000</v>
          </cell>
          <cell r="S2119">
            <v>800000</v>
          </cell>
          <cell r="T2119">
            <v>825000</v>
          </cell>
          <cell r="U2119">
            <v>850000</v>
          </cell>
          <cell r="V2119">
            <v>875000</v>
          </cell>
          <cell r="W2119">
            <v>900000</v>
          </cell>
        </row>
        <row r="2120">
          <cell r="I2120" t="str">
            <v>VARIOUS SUBSTATION: REPLACE OBSOLETE &amp; UNRELIABLE EQUIPMENT AT VARIOUS SUBSTATIONS.</v>
          </cell>
          <cell r="J2120">
            <v>43465</v>
          </cell>
          <cell r="K2120" t="e">
            <v>#N/A</v>
          </cell>
          <cell r="M2120">
            <v>10</v>
          </cell>
          <cell r="N2120">
            <v>10</v>
          </cell>
          <cell r="O2120">
            <v>0</v>
          </cell>
          <cell r="P2120">
            <v>0</v>
          </cell>
          <cell r="Q2120">
            <v>0</v>
          </cell>
          <cell r="R2120">
            <v>5190000</v>
          </cell>
          <cell r="S2120">
            <v>6240000</v>
          </cell>
          <cell r="T2120">
            <v>6290000</v>
          </cell>
          <cell r="U2120">
            <v>6340000</v>
          </cell>
          <cell r="V2120">
            <v>6530000</v>
          </cell>
          <cell r="W2120">
            <v>6720000</v>
          </cell>
        </row>
        <row r="2121">
          <cell r="O2121">
            <v>0</v>
          </cell>
          <cell r="P2121">
            <v>0</v>
          </cell>
          <cell r="Q2121">
            <v>0</v>
          </cell>
          <cell r="R2121">
            <v>5190000</v>
          </cell>
          <cell r="S2121">
            <v>6240000</v>
          </cell>
          <cell r="T2121">
            <v>6290000</v>
          </cell>
          <cell r="U2121">
            <v>6340000</v>
          </cell>
          <cell r="V2121">
            <v>6530000</v>
          </cell>
          <cell r="W2121">
            <v>6720000</v>
          </cell>
        </row>
        <row r="2122">
          <cell r="I2122" t="str">
            <v>VARIOUS SUB: ISSUE A BLANKET WORK ORDER FOR ALL USAT CAPITALIMPROVEMENTS - RELIABILITY AND DATA RATE UPGRADE PROJECTS.</v>
          </cell>
          <cell r="J2122">
            <v>43465</v>
          </cell>
          <cell r="K2122" t="str">
            <v>F. Lagmay</v>
          </cell>
          <cell r="M2122">
            <v>0</v>
          </cell>
          <cell r="N2122">
            <v>0</v>
          </cell>
          <cell r="O2122">
            <v>2954648</v>
          </cell>
          <cell r="P2122">
            <v>2310000</v>
          </cell>
          <cell r="Q2122">
            <v>2375000</v>
          </cell>
          <cell r="R2122">
            <v>2445000</v>
          </cell>
          <cell r="S2122">
            <v>2510000</v>
          </cell>
          <cell r="T2122">
            <v>2580000</v>
          </cell>
          <cell r="U2122">
            <v>2650000</v>
          </cell>
          <cell r="V2122">
            <v>2730000</v>
          </cell>
          <cell r="W2122">
            <v>2810000</v>
          </cell>
        </row>
        <row r="2123">
          <cell r="O2123">
            <v>2954648</v>
          </cell>
          <cell r="P2123">
            <v>2310000</v>
          </cell>
          <cell r="Q2123">
            <v>2375000</v>
          </cell>
          <cell r="R2123">
            <v>2445000</v>
          </cell>
          <cell r="S2123">
            <v>2510000</v>
          </cell>
          <cell r="T2123">
            <v>2580000</v>
          </cell>
          <cell r="U2123">
            <v>2650000</v>
          </cell>
          <cell r="V2123">
            <v>2730000</v>
          </cell>
          <cell r="W2123">
            <v>2810000</v>
          </cell>
        </row>
        <row r="2124">
          <cell r="I2124" t="str">
            <v>VARIOUS SUBS:  ISSUE BLANKET WORK ORDER FOR THE COUPLING    CAPACITOR VOLTAGE TRANSFORMERS.  REPLACE 220KV CCVT IN      VARIOUS SUBSTATIONS.</v>
          </cell>
          <cell r="J2124">
            <v>43465</v>
          </cell>
          <cell r="K2124" t="str">
            <v>L. Modesto</v>
          </cell>
          <cell r="M2124">
            <v>100</v>
          </cell>
          <cell r="N2124">
            <v>100</v>
          </cell>
          <cell r="O2124">
            <v>1000000</v>
          </cell>
          <cell r="P2124">
            <v>1000000</v>
          </cell>
          <cell r="Q2124">
            <v>1000000</v>
          </cell>
          <cell r="R2124">
            <v>1000000</v>
          </cell>
          <cell r="S2124">
            <v>1000000</v>
          </cell>
          <cell r="T2124">
            <v>1000000</v>
          </cell>
          <cell r="U2124">
            <v>1000000</v>
          </cell>
          <cell r="V2124">
            <v>1030000</v>
          </cell>
          <cell r="W2124">
            <v>1060000</v>
          </cell>
        </row>
        <row r="2125">
          <cell r="O2125">
            <v>1000000</v>
          </cell>
          <cell r="P2125">
            <v>1000000</v>
          </cell>
          <cell r="Q2125">
            <v>1000000</v>
          </cell>
          <cell r="R2125">
            <v>1000000</v>
          </cell>
          <cell r="S2125">
            <v>1000000</v>
          </cell>
          <cell r="T2125">
            <v>1000000</v>
          </cell>
          <cell r="U2125">
            <v>1000000</v>
          </cell>
          <cell r="V2125">
            <v>1030000</v>
          </cell>
          <cell r="W2125">
            <v>1060000</v>
          </cell>
        </row>
        <row r="2126">
          <cell r="I2126" t="str">
            <v>PALO VERDE SWITCHRACK: REPLACE OBSOLETE &amp; UNRELIABLE EQUIPMENT.</v>
          </cell>
          <cell r="J2126">
            <v>43465</v>
          </cell>
          <cell r="K2126" t="str">
            <v>L. Modesto</v>
          </cell>
          <cell r="M2126">
            <v>100</v>
          </cell>
          <cell r="N2126">
            <v>100</v>
          </cell>
          <cell r="O2126">
            <v>500000</v>
          </cell>
          <cell r="P2126">
            <v>500000</v>
          </cell>
          <cell r="Q2126">
            <v>500000</v>
          </cell>
          <cell r="R2126">
            <v>500000</v>
          </cell>
          <cell r="S2126">
            <v>500000</v>
          </cell>
          <cell r="T2126">
            <v>500000</v>
          </cell>
          <cell r="U2126">
            <v>500000</v>
          </cell>
          <cell r="V2126">
            <v>500000</v>
          </cell>
          <cell r="W2126">
            <v>500000</v>
          </cell>
        </row>
        <row r="2127">
          <cell r="O2127">
            <v>500000</v>
          </cell>
          <cell r="P2127">
            <v>500000</v>
          </cell>
          <cell r="Q2127">
            <v>500000</v>
          </cell>
          <cell r="R2127">
            <v>500000</v>
          </cell>
          <cell r="S2127">
            <v>500000</v>
          </cell>
          <cell r="T2127">
            <v>500000</v>
          </cell>
          <cell r="U2127">
            <v>500000</v>
          </cell>
          <cell r="V2127">
            <v>500000</v>
          </cell>
          <cell r="W2127">
            <v>500000</v>
          </cell>
        </row>
        <row r="2128">
          <cell r="I2128" t="str">
            <v xml:space="preserve">VARIOUS: SUBSTATION EQUIPMENT, ADDITIONS AND BETTERMENTS </v>
          </cell>
          <cell r="J2128">
            <v>40178</v>
          </cell>
          <cell r="O2128">
            <v>0</v>
          </cell>
        </row>
        <row r="2129">
          <cell r="H2129" t="str">
            <v>800063689</v>
          </cell>
          <cell r="I2129" t="str">
            <v>Rplc. Ground Bank/Detector &amp; Delta breaker</v>
          </cell>
          <cell r="J2129">
            <v>40178</v>
          </cell>
          <cell r="N2129">
            <v>0</v>
          </cell>
          <cell r="O2129">
            <v>0</v>
          </cell>
        </row>
        <row r="2130">
          <cell r="H2130" t="str">
            <v>800063043</v>
          </cell>
          <cell r="I2130" t="str">
            <v>Rplc. all 16kv control cables 14-16 poss, double bus.</v>
          </cell>
          <cell r="J2130">
            <v>40178</v>
          </cell>
          <cell r="N2130">
            <v>0</v>
          </cell>
          <cell r="O2130">
            <v>0</v>
          </cell>
        </row>
        <row r="2131">
          <cell r="H2131" t="str">
            <v>800062977</v>
          </cell>
          <cell r="I2131" t="str">
            <v>Rplc. Annunciator with Ronan</v>
          </cell>
          <cell r="J2131">
            <v>40178</v>
          </cell>
          <cell r="N2131">
            <v>0</v>
          </cell>
          <cell r="O2131">
            <v>0</v>
          </cell>
        </row>
        <row r="2132">
          <cell r="H2132" t="str">
            <v>800063406</v>
          </cell>
          <cell r="I2132" t="str">
            <v>Rplc. all Capc.s in the #5 cap pos, and the oil Breaker</v>
          </cell>
          <cell r="J2132">
            <v>40178</v>
          </cell>
          <cell r="N2132">
            <v>0</v>
          </cell>
          <cell r="O2132">
            <v>0</v>
          </cell>
        </row>
        <row r="2133">
          <cell r="H2133" t="str">
            <v>800063328</v>
          </cell>
          <cell r="I2133" t="str">
            <v>Rplc. AC distribution panel</v>
          </cell>
          <cell r="J2133">
            <v>40178</v>
          </cell>
          <cell r="N2133">
            <v>0</v>
          </cell>
          <cell r="O2133">
            <v>0</v>
          </cell>
        </row>
        <row r="2134">
          <cell r="H2134">
            <v>800062864</v>
          </cell>
          <cell r="I2134" t="str">
            <v xml:space="preserve">Rplc. N 115kV Bus PTs (3) </v>
          </cell>
          <cell r="J2134">
            <v>40178</v>
          </cell>
          <cell r="N2134">
            <v>100</v>
          </cell>
          <cell r="O2134">
            <v>0</v>
          </cell>
        </row>
        <row r="2135">
          <cell r="H2135">
            <v>800125962</v>
          </cell>
          <cell r="I2135" t="str">
            <v>Replace (4) sets of 500kV Disconnects at Devers.</v>
          </cell>
          <cell r="J2135">
            <v>40178</v>
          </cell>
          <cell r="N2135">
            <v>100</v>
          </cell>
          <cell r="O2135">
            <v>0</v>
          </cell>
        </row>
        <row r="2136">
          <cell r="H2136">
            <v>800197774</v>
          </cell>
          <cell r="I2136" t="str">
            <v>Ditmar - 16kV Bus Differential</v>
          </cell>
          <cell r="J2136">
            <v>40178</v>
          </cell>
          <cell r="N2136">
            <v>0</v>
          </cell>
          <cell r="O2136">
            <v>0</v>
          </cell>
        </row>
        <row r="2137">
          <cell r="H2137">
            <v>800197776</v>
          </cell>
          <cell r="I2137" t="str">
            <v>Eagle Rock - Replace Mesa 220kV Line Protection</v>
          </cell>
          <cell r="J2137">
            <v>40178</v>
          </cell>
          <cell r="N2137">
            <v>100</v>
          </cell>
          <cell r="O2137">
            <v>0</v>
          </cell>
        </row>
        <row r="2138">
          <cell r="H2138">
            <v>800197823</v>
          </cell>
          <cell r="I2138" t="str">
            <v>Eagle Rock - Replace Pardee 220kV Line Protection</v>
          </cell>
          <cell r="J2138">
            <v>40178</v>
          </cell>
          <cell r="N2138">
            <v>100</v>
          </cell>
          <cell r="O2138">
            <v>0</v>
          </cell>
        </row>
        <row r="2139">
          <cell r="H2139" t="str">
            <v>800063011</v>
          </cell>
          <cell r="I2139" t="str">
            <v>Rplc. AC distribution panel in 16kV Rack area</v>
          </cell>
          <cell r="J2139">
            <v>40178</v>
          </cell>
          <cell r="N2139">
            <v>0</v>
          </cell>
          <cell r="O2139">
            <v>0</v>
          </cell>
        </row>
        <row r="2140">
          <cell r="H2140" t="str">
            <v>800063693</v>
          </cell>
          <cell r="I2140" t="str">
            <v>Rplc. all 33kv control cables Currents, AC-DC Control.</v>
          </cell>
          <cell r="J2140">
            <v>40178</v>
          </cell>
          <cell r="N2140">
            <v>0</v>
          </cell>
          <cell r="O2140">
            <v>0</v>
          </cell>
        </row>
        <row r="2141">
          <cell r="H2141">
            <v>800197827</v>
          </cell>
          <cell r="I2141" t="str">
            <v>Eisenhower - Farrell Line 115KV Transfer Bus Disc</v>
          </cell>
          <cell r="J2141">
            <v>40178</v>
          </cell>
          <cell r="N2141">
            <v>100</v>
          </cell>
          <cell r="O2141">
            <v>0</v>
          </cell>
        </row>
        <row r="2142">
          <cell r="H2142">
            <v>800197832</v>
          </cell>
          <cell r="I2142" t="str">
            <v>Eldorado - Replace Annunciator</v>
          </cell>
          <cell r="J2142">
            <v>40178</v>
          </cell>
          <cell r="N2142">
            <v>0</v>
          </cell>
          <cell r="O2142">
            <v>0</v>
          </cell>
        </row>
        <row r="2143">
          <cell r="H2143">
            <v>800197833</v>
          </cell>
          <cell r="I2143" t="str">
            <v>Friendly Hills - Replace No.2 Bank 12/4kV</v>
          </cell>
          <cell r="J2143">
            <v>40178</v>
          </cell>
          <cell r="N2143">
            <v>0</v>
          </cell>
          <cell r="O2143">
            <v>0</v>
          </cell>
        </row>
        <row r="2144">
          <cell r="H2144">
            <v>800149022</v>
          </cell>
          <cell r="I2144" t="str">
            <v>Rplc. 12 sets of 66kv Ln. &amp; bus discs (pos.1N&amp;1S, 2N&amp;2S, 3N&amp;3S)</v>
          </cell>
          <cell r="J2144">
            <v>40178</v>
          </cell>
          <cell r="N2144">
            <v>0</v>
          </cell>
          <cell r="O2144">
            <v>0</v>
          </cell>
        </row>
        <row r="2145">
          <cell r="H2145">
            <v>800197834</v>
          </cell>
          <cell r="I2145" t="str">
            <v>Goleta - Replace old Annunciator</v>
          </cell>
          <cell r="J2145">
            <v>40178</v>
          </cell>
          <cell r="N2145">
            <v>0</v>
          </cell>
          <cell r="O2145">
            <v>0</v>
          </cell>
        </row>
        <row r="2146">
          <cell r="H2146" t="str">
            <v>800063322</v>
          </cell>
          <cell r="I2146" t="str">
            <v>Rplc. Ground Bank/Detector &amp; Delta breaker</v>
          </cell>
          <cell r="J2146">
            <v>40178</v>
          </cell>
          <cell r="N2146">
            <v>0</v>
          </cell>
          <cell r="O2146">
            <v>0</v>
          </cell>
        </row>
        <row r="2147">
          <cell r="H2147" t="str">
            <v>800063183</v>
          </cell>
          <cell r="I2147" t="str">
            <v xml:space="preserve">Rplc. deteriorated poles </v>
          </cell>
          <cell r="J2147">
            <v>40178</v>
          </cell>
          <cell r="N2147">
            <v>0</v>
          </cell>
          <cell r="O2147">
            <v>0</v>
          </cell>
        </row>
        <row r="2148">
          <cell r="H2148" t="str">
            <v>800062606</v>
          </cell>
          <cell r="I2148" t="str">
            <v>Rplc. (12 Sets) of Cap &amp; Pin 66KV Disc, Pos 20, 29, 38</v>
          </cell>
          <cell r="J2148">
            <v>40178</v>
          </cell>
          <cell r="N2148">
            <v>0</v>
          </cell>
          <cell r="O2148">
            <v>0</v>
          </cell>
        </row>
        <row r="2149">
          <cell r="H2149" t="str">
            <v>800062918</v>
          </cell>
          <cell r="I2149" t="str">
            <v xml:space="preserve">Rplc. (10 sets) of 66kV Cap &amp; Pin Style Disc. At #3 and #4 bank N &amp; S Bus Section. </v>
          </cell>
          <cell r="J2149">
            <v>40178</v>
          </cell>
          <cell r="N2149">
            <v>0</v>
          </cell>
          <cell r="O2149">
            <v>0</v>
          </cell>
        </row>
        <row r="2150">
          <cell r="H2150">
            <v>800062921</v>
          </cell>
          <cell r="I2150" t="str">
            <v>Replace (12 Sets) of Cap &amp; Pin 66KV Disc, Pos 1A, 2A &amp; 3A</v>
          </cell>
          <cell r="J2150">
            <v>40178</v>
          </cell>
          <cell r="N2150">
            <v>0</v>
          </cell>
          <cell r="O2150">
            <v>0</v>
          </cell>
        </row>
        <row r="2151">
          <cell r="H2151" t="str">
            <v>800062924</v>
          </cell>
          <cell r="I2151" t="str">
            <v>Rplc. (6) 66kv PT's (A section N(2),S(2), E Section N(2) &amp; lighting and panels in 220kv &amp; 66kv switchracks.</v>
          </cell>
          <cell r="J2151">
            <v>40178</v>
          </cell>
          <cell r="N2151">
            <v>0</v>
          </cell>
          <cell r="O2151">
            <v>0</v>
          </cell>
        </row>
        <row r="2152">
          <cell r="H2152" t="str">
            <v>800062925</v>
          </cell>
          <cell r="I2152" t="str">
            <v xml:space="preserve">Rplc. (4) sets of 220kv bank discs pos. 3, 4, (1A,2A, Banks) </v>
          </cell>
          <cell r="J2152">
            <v>40178</v>
          </cell>
          <cell r="N2152">
            <v>0</v>
          </cell>
          <cell r="O2152">
            <v>0</v>
          </cell>
        </row>
        <row r="2153">
          <cell r="H2153">
            <v>800197836</v>
          </cell>
          <cell r="I2153" t="str">
            <v>Landing - Replace No.1 Bank 66/16kV</v>
          </cell>
          <cell r="J2153">
            <v>40178</v>
          </cell>
          <cell r="N2153">
            <v>0</v>
          </cell>
          <cell r="O2153">
            <v>0</v>
          </cell>
        </row>
        <row r="2154">
          <cell r="H2154">
            <v>800062825</v>
          </cell>
          <cell r="I2154" t="str">
            <v>Replace 9 sets of 500kV Disconnect Switches;  Position Numbers are (3) set of 500kV disconnects 4000A, Position 2, (4) sets of 500kV Disconnects 4000A in Position 5, (1) Set of 300 A Disconnects for Eldorado Series Cap Line Side and (1) Set of 3000A Disco</v>
          </cell>
          <cell r="J2154">
            <v>39994</v>
          </cell>
          <cell r="N2154">
            <v>100</v>
          </cell>
          <cell r="O2154">
            <v>0</v>
          </cell>
        </row>
        <row r="2155">
          <cell r="H2155">
            <v>800183926</v>
          </cell>
          <cell r="I2155" t="str">
            <v>Relocate the AC Panel at Mesa Substation.</v>
          </cell>
          <cell r="J2155">
            <v>40178</v>
          </cell>
          <cell r="N2155">
            <v>34</v>
          </cell>
          <cell r="O2155">
            <v>0</v>
          </cell>
        </row>
        <row r="2156">
          <cell r="H2156">
            <v>800197861</v>
          </cell>
          <cell r="I2156" t="str">
            <v>Mesa - Replace Eagle Rock 220kV Line Protection</v>
          </cell>
          <cell r="J2156">
            <v>40178</v>
          </cell>
          <cell r="N2156">
            <v>100</v>
          </cell>
          <cell r="O2156">
            <v>0</v>
          </cell>
        </row>
        <row r="2157">
          <cell r="H2157">
            <v>800197863</v>
          </cell>
          <cell r="I2157" t="str">
            <v>Mira Loma - Replace (4) sets of 220kv discs pos. North Bus Discs to CB 4152, 4AA Bank Discs to CB 4152, Etiwanda Line Discs to CB 4162, South Bus Discs to CB 6102</v>
          </cell>
          <cell r="J2157">
            <v>40178</v>
          </cell>
          <cell r="N2157">
            <v>100</v>
          </cell>
          <cell r="O2157">
            <v>0</v>
          </cell>
        </row>
        <row r="2158">
          <cell r="H2158">
            <v>800197865</v>
          </cell>
          <cell r="I2158" t="str">
            <v>Mira Loma - Replace (5) sets of 220kv discs pos. 3AA Bank Discs to CB 4102, 3AA Bank Discs to CB 6102, 1AA Bank Discs to CB 6042, Chino #3 line Discs to CB 5142, Chino #1 Line Discs to CB 6022</v>
          </cell>
          <cell r="J2158">
            <v>40178</v>
          </cell>
          <cell r="N2158">
            <v>100</v>
          </cell>
          <cell r="O2158">
            <v>0</v>
          </cell>
        </row>
        <row r="2159">
          <cell r="H2159">
            <v>800197870</v>
          </cell>
          <cell r="I2159" t="str">
            <v>Mira Loma - Replace (2) sets of 220kv discs pos. North Bus Discs to CB 4042, South Bus Discs to CB 6042</v>
          </cell>
          <cell r="J2159">
            <v>40178</v>
          </cell>
          <cell r="N2159">
            <v>100</v>
          </cell>
          <cell r="O2159">
            <v>0</v>
          </cell>
        </row>
        <row r="2160">
          <cell r="H2160">
            <v>800062694</v>
          </cell>
          <cell r="I2160" t="str">
            <v>Rplc. 2 sets of 500KV disc. on Series Caps (On the Lugo Ln -- By-Pass Disc 945 with a pantograph Mod. &amp; Disc 949)</v>
          </cell>
          <cell r="J2160">
            <v>40178</v>
          </cell>
          <cell r="N2160">
            <v>100</v>
          </cell>
          <cell r="O2160">
            <v>0</v>
          </cell>
        </row>
        <row r="2161">
          <cell r="H2161">
            <v>800149023</v>
          </cell>
          <cell r="I2161" t="str">
            <v>Rplc. all disc in 66KV rack, 9 sets 1200 amp, 9 sets 2000 amps</v>
          </cell>
          <cell r="J2161">
            <v>40178</v>
          </cell>
          <cell r="N2161">
            <v>0</v>
          </cell>
          <cell r="O2161">
            <v>0</v>
          </cell>
        </row>
        <row r="2162">
          <cell r="H2162">
            <v>800197872</v>
          </cell>
          <cell r="I2162" t="str">
            <v>Pardee - Replace Eagle Rock 220kV Line Protection</v>
          </cell>
          <cell r="J2162">
            <v>40178</v>
          </cell>
          <cell r="N2162">
            <v>100</v>
          </cell>
          <cell r="O2162">
            <v>0</v>
          </cell>
        </row>
        <row r="2163">
          <cell r="H2163" t="str">
            <v>800063146</v>
          </cell>
          <cell r="I2163" t="str">
            <v>Rplc. SEL-PG10 relays.</v>
          </cell>
          <cell r="J2163">
            <v>40178</v>
          </cell>
          <cell r="N2163">
            <v>0</v>
          </cell>
          <cell r="O2163">
            <v>0</v>
          </cell>
        </row>
        <row r="2164">
          <cell r="H2164" t="str">
            <v>800062639</v>
          </cell>
          <cell r="I2164" t="str">
            <v>Retire/Salvage the Condenser and all related equipment.</v>
          </cell>
          <cell r="J2164">
            <v>40178</v>
          </cell>
          <cell r="N2164">
            <v>0</v>
          </cell>
          <cell r="O2164">
            <v>0</v>
          </cell>
        </row>
        <row r="2165">
          <cell r="H2165" t="str">
            <v>800063647</v>
          </cell>
          <cell r="I2165" t="str">
            <v xml:space="preserve">Rplc. 4 sets of 115kV Ln. disc. (Mentone &amp; Homart Pos) &amp; Rplc. (2) 115kV Ln. PTs Homart(1), Mentone(1), &amp; Rplc. (6)115kV Bus PTs  A-Section W(3) &amp; E(3).  </v>
          </cell>
          <cell r="J2165">
            <v>40178</v>
          </cell>
          <cell r="N2165">
            <v>0</v>
          </cell>
          <cell r="O2165">
            <v>0</v>
          </cell>
        </row>
        <row r="2166">
          <cell r="H2166">
            <v>800149024</v>
          </cell>
          <cell r="I2166" t="str">
            <v>Rplc. 15 sets of 66kv Ln., bank, bus and trans bus disc (Pos.1,2,3,5,6)</v>
          </cell>
          <cell r="J2166">
            <v>40178</v>
          </cell>
          <cell r="N2166">
            <v>0</v>
          </cell>
          <cell r="O2166">
            <v>0</v>
          </cell>
        </row>
        <row r="2167">
          <cell r="H2167">
            <v>800197873</v>
          </cell>
          <cell r="I2167" t="str">
            <v>Telegraph - Replace #1 12KV Capacitor rack and CB. Caps are Non Fused</v>
          </cell>
          <cell r="J2167">
            <v>40178</v>
          </cell>
          <cell r="N2167">
            <v>0</v>
          </cell>
          <cell r="O2167">
            <v>0</v>
          </cell>
        </row>
        <row r="2168">
          <cell r="H2168" t="str">
            <v>800063153</v>
          </cell>
          <cell r="I2168" t="str">
            <v xml:space="preserve">Rplc. SEL-PG10 relays.  </v>
          </cell>
          <cell r="J2168">
            <v>40178</v>
          </cell>
          <cell r="N2168">
            <v>0</v>
          </cell>
          <cell r="O2168">
            <v>0</v>
          </cell>
        </row>
        <row r="2169">
          <cell r="H2169">
            <v>800149032</v>
          </cell>
          <cell r="I2169" t="str">
            <v>Rplc. 66KV Gang oper disc,4 sets 2000 amp w/g discs</v>
          </cell>
          <cell r="J2169">
            <v>40178</v>
          </cell>
          <cell r="N2169">
            <v>0</v>
          </cell>
          <cell r="O2169">
            <v>0</v>
          </cell>
        </row>
        <row r="2170">
          <cell r="H2170" t="str">
            <v>800062759</v>
          </cell>
          <cell r="I2170" t="str">
            <v>Rplc. 4 sets of 500kV disc. Midway #1&amp; #2 Ln (727 ph&amp;g, 822 ph only, 712 ph&amp;g &amp; 812 ph only)</v>
          </cell>
          <cell r="J2170">
            <v>39994</v>
          </cell>
          <cell r="N2170">
            <v>100</v>
          </cell>
          <cell r="O2170">
            <v>0</v>
          </cell>
        </row>
        <row r="2171">
          <cell r="H2171" t="str">
            <v>800063190</v>
          </cell>
          <cell r="I2171" t="str">
            <v xml:space="preserve">Rplc. SEL-PG10 relays. </v>
          </cell>
          <cell r="J2171">
            <v>40178</v>
          </cell>
          <cell r="N2171">
            <v>0</v>
          </cell>
          <cell r="O2171">
            <v>0</v>
          </cell>
        </row>
        <row r="2172">
          <cell r="O2172">
            <v>0</v>
          </cell>
          <cell r="P2172">
            <v>0</v>
          </cell>
          <cell r="Q2172">
            <v>0</v>
          </cell>
          <cell r="R2172">
            <v>0</v>
          </cell>
          <cell r="S2172">
            <v>0</v>
          </cell>
          <cell r="T2172">
            <v>0</v>
          </cell>
          <cell r="U2172">
            <v>0</v>
          </cell>
          <cell r="V2172">
            <v>0</v>
          </cell>
          <cell r="W2172">
            <v>0</v>
          </cell>
        </row>
        <row r="2173">
          <cell r="H2173">
            <v>800063122</v>
          </cell>
          <cell r="I2173" t="str">
            <v>ROSECRANS SUBSTATION</v>
          </cell>
          <cell r="J2173">
            <v>39995</v>
          </cell>
          <cell r="K2173" t="str">
            <v>D. Arellanes</v>
          </cell>
          <cell r="N2173">
            <v>0</v>
          </cell>
          <cell r="O2173">
            <v>40000</v>
          </cell>
          <cell r="P2173">
            <v>0</v>
          </cell>
          <cell r="Q2173">
            <v>0</v>
          </cell>
          <cell r="R2173">
            <v>0</v>
          </cell>
          <cell r="S2173">
            <v>0</v>
          </cell>
          <cell r="T2173">
            <v>0</v>
          </cell>
          <cell r="U2173">
            <v>0</v>
          </cell>
          <cell r="V2173">
            <v>0</v>
          </cell>
          <cell r="W2173">
            <v>0</v>
          </cell>
        </row>
        <row r="2174">
          <cell r="H2174">
            <v>800063627</v>
          </cell>
          <cell r="I2174" t="str">
            <v>CHEVMAIN SUBSTATION</v>
          </cell>
          <cell r="J2174">
            <v>39995</v>
          </cell>
          <cell r="K2174" t="str">
            <v>D. Arellanes</v>
          </cell>
          <cell r="N2174">
            <v>0</v>
          </cell>
          <cell r="O2174">
            <v>10000</v>
          </cell>
          <cell r="P2174">
            <v>0</v>
          </cell>
          <cell r="Q2174">
            <v>0</v>
          </cell>
          <cell r="R2174">
            <v>0</v>
          </cell>
          <cell r="S2174">
            <v>0</v>
          </cell>
          <cell r="T2174">
            <v>0</v>
          </cell>
          <cell r="U2174">
            <v>0</v>
          </cell>
          <cell r="V2174">
            <v>0</v>
          </cell>
          <cell r="W2174">
            <v>0</v>
          </cell>
        </row>
        <row r="2175">
          <cell r="O2175">
            <v>50000</v>
          </cell>
          <cell r="P2175">
            <v>0</v>
          </cell>
          <cell r="Q2175">
            <v>0</v>
          </cell>
          <cell r="R2175">
            <v>0</v>
          </cell>
          <cell r="S2175">
            <v>0</v>
          </cell>
          <cell r="T2175">
            <v>0</v>
          </cell>
          <cell r="U2175">
            <v>0</v>
          </cell>
          <cell r="V2175">
            <v>0</v>
          </cell>
          <cell r="W2175">
            <v>0</v>
          </cell>
        </row>
        <row r="2176">
          <cell r="H2176" t="str">
            <v>800063130</v>
          </cell>
          <cell r="I2176" t="str">
            <v>TRISONIC SUB: REMOVE EXISTING TRISONIC SUBSTATION.</v>
          </cell>
          <cell r="J2176">
            <v>40026</v>
          </cell>
          <cell r="K2176" t="str">
            <v>X. Vazquez</v>
          </cell>
          <cell r="M2176">
            <v>0</v>
          </cell>
          <cell r="N2176">
            <v>0</v>
          </cell>
          <cell r="O2176">
            <v>55000</v>
          </cell>
          <cell r="P2176">
            <v>0</v>
          </cell>
          <cell r="Q2176">
            <v>0</v>
          </cell>
          <cell r="R2176">
            <v>0</v>
          </cell>
          <cell r="S2176">
            <v>0</v>
          </cell>
          <cell r="T2176">
            <v>0</v>
          </cell>
          <cell r="U2176">
            <v>0</v>
          </cell>
          <cell r="V2176">
            <v>0</v>
          </cell>
          <cell r="W2176">
            <v>0</v>
          </cell>
        </row>
        <row r="2177">
          <cell r="O2177">
            <v>55000</v>
          </cell>
          <cell r="P2177">
            <v>0</v>
          </cell>
          <cell r="Q2177">
            <v>0</v>
          </cell>
          <cell r="R2177">
            <v>0</v>
          </cell>
          <cell r="S2177">
            <v>0</v>
          </cell>
          <cell r="T2177">
            <v>0</v>
          </cell>
          <cell r="U2177">
            <v>0</v>
          </cell>
          <cell r="V2177">
            <v>0</v>
          </cell>
          <cell r="W2177">
            <v>0</v>
          </cell>
        </row>
        <row r="2178">
          <cell r="H2178">
            <v>800061386</v>
          </cell>
          <cell r="I2178" t="str">
            <v>Johanna-Cabrillo-Fairview 66kV: Remove related U/G line in support of Johnair substation removal.</v>
          </cell>
          <cell r="J2178">
            <v>39933</v>
          </cell>
          <cell r="N2178">
            <v>0</v>
          </cell>
          <cell r="O2178">
            <v>91000</v>
          </cell>
        </row>
        <row r="2179">
          <cell r="H2179">
            <v>800063801</v>
          </cell>
          <cell r="I2179" t="str">
            <v>Johnair Substation: Remove above ground equipment at the substation.</v>
          </cell>
          <cell r="J2179">
            <v>39933</v>
          </cell>
          <cell r="N2179">
            <v>0</v>
          </cell>
          <cell r="O2179">
            <v>50000</v>
          </cell>
        </row>
        <row r="2180">
          <cell r="O2180">
            <v>141000</v>
          </cell>
          <cell r="P2180">
            <v>0</v>
          </cell>
          <cell r="Q2180">
            <v>0</v>
          </cell>
          <cell r="R2180">
            <v>0</v>
          </cell>
          <cell r="S2180">
            <v>0</v>
          </cell>
          <cell r="T2180">
            <v>0</v>
          </cell>
          <cell r="U2180">
            <v>0</v>
          </cell>
          <cell r="V2180">
            <v>0</v>
          </cell>
          <cell r="W2180">
            <v>0</v>
          </cell>
        </row>
        <row r="2181">
          <cell r="H2181" t="str">
            <v>800063478</v>
          </cell>
          <cell r="I2181" t="str">
            <v>POWERINE: REMOVE SUBSTATION</v>
          </cell>
          <cell r="J2181">
            <v>39995</v>
          </cell>
          <cell r="K2181" t="str">
            <v>D. Arellanes</v>
          </cell>
          <cell r="M2181">
            <v>0</v>
          </cell>
          <cell r="N2181">
            <v>0</v>
          </cell>
          <cell r="O2181">
            <v>45000</v>
          </cell>
          <cell r="P2181">
            <v>0</v>
          </cell>
          <cell r="Q2181">
            <v>0</v>
          </cell>
          <cell r="R2181">
            <v>0</v>
          </cell>
          <cell r="S2181">
            <v>0</v>
          </cell>
          <cell r="T2181">
            <v>0</v>
          </cell>
          <cell r="U2181">
            <v>0</v>
          </cell>
          <cell r="V2181">
            <v>0</v>
          </cell>
          <cell r="W2181">
            <v>0</v>
          </cell>
        </row>
        <row r="2182">
          <cell r="O2182">
            <v>45000</v>
          </cell>
          <cell r="P2182">
            <v>0</v>
          </cell>
          <cell r="Q2182">
            <v>0</v>
          </cell>
          <cell r="R2182">
            <v>0</v>
          </cell>
          <cell r="S2182">
            <v>0</v>
          </cell>
          <cell r="T2182">
            <v>0</v>
          </cell>
          <cell r="U2182">
            <v>0</v>
          </cell>
          <cell r="V2182">
            <v>0</v>
          </cell>
          <cell r="W2182">
            <v>0</v>
          </cell>
        </row>
        <row r="2183">
          <cell r="I2183" t="str">
            <v>AA &amp; A BANK ON-LINE DGA</v>
          </cell>
          <cell r="J2183">
            <v>40908</v>
          </cell>
          <cell r="K2183" t="str">
            <v>L. Modesto</v>
          </cell>
          <cell r="M2183">
            <v>0</v>
          </cell>
          <cell r="N2183">
            <v>0</v>
          </cell>
          <cell r="O2183">
            <v>4730000</v>
          </cell>
          <cell r="P2183">
            <v>4740000</v>
          </cell>
          <cell r="Q2183">
            <v>4920000</v>
          </cell>
          <cell r="R2183">
            <v>0</v>
          </cell>
          <cell r="S2183">
            <v>0</v>
          </cell>
          <cell r="T2183">
            <v>0</v>
          </cell>
          <cell r="U2183">
            <v>0</v>
          </cell>
          <cell r="V2183">
            <v>0</v>
          </cell>
          <cell r="W2183">
            <v>0</v>
          </cell>
        </row>
        <row r="2184">
          <cell r="H2184">
            <v>800062739</v>
          </cell>
          <cell r="I2184" t="str">
            <v>Install online Dissolved Gas Analysis units and required communication equipment on the 1A, 2A, 3A (3 Banks Total)</v>
          </cell>
          <cell r="J2184">
            <v>40178</v>
          </cell>
          <cell r="N2184">
            <v>100</v>
          </cell>
          <cell r="O2184">
            <v>0</v>
          </cell>
        </row>
        <row r="2185">
          <cell r="H2185" t="str">
            <v>800062781</v>
          </cell>
          <cell r="I2185" t="str">
            <v>Install online Dissolved Gas Analysis units and required communication equipment on the 2A, 3A, Spare A Banks (5 Banks Total)</v>
          </cell>
          <cell r="J2185">
            <v>40178</v>
          </cell>
          <cell r="N2185">
            <v>100</v>
          </cell>
          <cell r="O2185">
            <v>0</v>
          </cell>
        </row>
        <row r="2186">
          <cell r="H2186" t="str">
            <v>800062865</v>
          </cell>
          <cell r="I2186" t="str">
            <v>Install online Dissolved Gas Analysis units and required communication equipment on the 1AA, 1A, 3A, 4A (8 Banks Total)</v>
          </cell>
          <cell r="J2186">
            <v>40178</v>
          </cell>
          <cell r="N2186">
            <v>100</v>
          </cell>
          <cell r="O2186">
            <v>0</v>
          </cell>
        </row>
        <row r="2187">
          <cell r="H2187">
            <v>800063031</v>
          </cell>
          <cell r="I2187" t="str">
            <v>Install online Dissolved Gas Analysis units and required communication equipment on the 3AA, 4AA, 1A, AA Spare (8 Banks Total)</v>
          </cell>
          <cell r="J2187">
            <v>40178</v>
          </cell>
          <cell r="N2187">
            <v>100</v>
          </cell>
          <cell r="O2187">
            <v>0</v>
          </cell>
        </row>
        <row r="2188">
          <cell r="H2188">
            <v>800063601</v>
          </cell>
          <cell r="I2188" t="str">
            <v>Install online Dissolved Gas Analysis units and required communication equipment on the 1A, 2A (2 Banks Total)</v>
          </cell>
          <cell r="J2188">
            <v>40178</v>
          </cell>
          <cell r="N2188">
            <v>100</v>
          </cell>
          <cell r="O2188">
            <v>0</v>
          </cell>
        </row>
        <row r="2189">
          <cell r="H2189" t="str">
            <v>800062824</v>
          </cell>
          <cell r="I2189" t="str">
            <v>Install online Dissolved Gas Analysis units and required communication equipment on the 1AA, 2AA, Spare AA Banks (7 Banks Total)</v>
          </cell>
          <cell r="J2189">
            <v>40178</v>
          </cell>
          <cell r="N2189">
            <v>100</v>
          </cell>
          <cell r="O2189">
            <v>0</v>
          </cell>
        </row>
        <row r="2190">
          <cell r="H2190" t="str">
            <v>800063504</v>
          </cell>
          <cell r="I2190" t="str">
            <v>Install online Dissolved Gas Analysis units and required communication equipment on the 1A (1 Bank Total)</v>
          </cell>
          <cell r="J2190">
            <v>40178</v>
          </cell>
          <cell r="N2190">
            <v>100</v>
          </cell>
          <cell r="O2190">
            <v>0</v>
          </cell>
        </row>
        <row r="2191">
          <cell r="H2191" t="str">
            <v>800062963</v>
          </cell>
          <cell r="I2191" t="str">
            <v>Install online Dissolved Gas Analysis units and required communication equipment on the 1AA, 2AA, 3AA, AA Spare Banks (11 Banks Total)</v>
          </cell>
          <cell r="J2191">
            <v>40178</v>
          </cell>
          <cell r="N2191">
            <v>100</v>
          </cell>
          <cell r="O2191">
            <v>0</v>
          </cell>
        </row>
        <row r="2192">
          <cell r="H2192">
            <v>800063611</v>
          </cell>
          <cell r="I2192" t="str">
            <v>Install online Dissolved Gas Analysis units and required communication equipment on the 1A, 2A (2 Banks Total)</v>
          </cell>
          <cell r="J2192">
            <v>40178</v>
          </cell>
          <cell r="N2192">
            <v>100</v>
          </cell>
          <cell r="O2192">
            <v>0</v>
          </cell>
        </row>
        <row r="2193">
          <cell r="H2193">
            <v>800062760</v>
          </cell>
          <cell r="I2193" t="str">
            <v>Install online Dissolved Gas Analysis units and required communication equipment on the 1AA, 2AA, 3AA, 4AA (12 Banks Total)</v>
          </cell>
          <cell r="J2193">
            <v>40178</v>
          </cell>
          <cell r="N2193">
            <v>100</v>
          </cell>
          <cell r="O2193">
            <v>0</v>
          </cell>
        </row>
        <row r="2194">
          <cell r="I2194" t="str">
            <v>AA &amp; A BANK ON-LINE DGA</v>
          </cell>
          <cell r="J2194">
            <v>40908</v>
          </cell>
          <cell r="K2194" t="str">
            <v>L. Modesto</v>
          </cell>
          <cell r="M2194">
            <v>100</v>
          </cell>
          <cell r="N2194">
            <v>100</v>
          </cell>
          <cell r="O2194">
            <v>1000000</v>
          </cell>
          <cell r="P2194">
            <v>80000</v>
          </cell>
          <cell r="Q2194">
            <v>0</v>
          </cell>
          <cell r="R2194">
            <v>0</v>
          </cell>
          <cell r="S2194">
            <v>0</v>
          </cell>
          <cell r="T2194">
            <v>0</v>
          </cell>
          <cell r="U2194">
            <v>0</v>
          </cell>
          <cell r="V2194">
            <v>0</v>
          </cell>
          <cell r="W2194">
            <v>0</v>
          </cell>
        </row>
        <row r="2195">
          <cell r="O2195">
            <v>5730000</v>
          </cell>
          <cell r="P2195">
            <v>4820000</v>
          </cell>
          <cell r="Q2195">
            <v>4920000</v>
          </cell>
          <cell r="R2195">
            <v>0</v>
          </cell>
          <cell r="S2195">
            <v>0</v>
          </cell>
          <cell r="T2195">
            <v>0</v>
          </cell>
          <cell r="U2195">
            <v>0</v>
          </cell>
          <cell r="V2195">
            <v>0</v>
          </cell>
          <cell r="W2195">
            <v>0</v>
          </cell>
        </row>
        <row r="2196">
          <cell r="O2196">
            <v>15200648</v>
          </cell>
          <cell r="P2196">
            <v>10225000</v>
          </cell>
          <cell r="Q2196">
            <v>10455000</v>
          </cell>
          <cell r="R2196">
            <v>10865000</v>
          </cell>
          <cell r="S2196">
            <v>12040000</v>
          </cell>
          <cell r="T2196">
            <v>12220000</v>
          </cell>
          <cell r="U2196">
            <v>12389999.66</v>
          </cell>
          <cell r="V2196">
            <v>12750000</v>
          </cell>
          <cell r="W2196">
            <v>13100000</v>
          </cell>
        </row>
        <row r="2198">
          <cell r="P2198">
            <v>0</v>
          </cell>
          <cell r="Q2198">
            <v>0</v>
          </cell>
          <cell r="R2198">
            <v>0</v>
          </cell>
          <cell r="S2198">
            <v>0</v>
          </cell>
          <cell r="T2198">
            <v>0</v>
          </cell>
          <cell r="U2198">
            <v>0</v>
          </cell>
          <cell r="V2198">
            <v>0</v>
          </cell>
          <cell r="W2198">
            <v>0</v>
          </cell>
        </row>
        <row r="2199">
          <cell r="I2199" t="str">
            <v>VARIOUS SUBS:  ISSUE BLANKET WORK ORDER FOR ALL SUBSTATION  RELAY REPLACEMENT PROGRAM (SRRP).</v>
          </cell>
          <cell r="J2199">
            <v>43465</v>
          </cell>
          <cell r="K2199" t="str">
            <v>F. Lagmay</v>
          </cell>
          <cell r="M2199">
            <v>100</v>
          </cell>
          <cell r="N2199">
            <v>100</v>
          </cell>
          <cell r="O2199">
            <v>3920289</v>
          </cell>
          <cell r="P2199">
            <v>8400000</v>
          </cell>
          <cell r="Q2199">
            <v>8650000</v>
          </cell>
          <cell r="R2199">
            <v>8910000</v>
          </cell>
          <cell r="S2199">
            <v>9180000</v>
          </cell>
          <cell r="T2199">
            <v>9460000</v>
          </cell>
          <cell r="U2199">
            <v>9740000</v>
          </cell>
          <cell r="V2199">
            <v>10030000</v>
          </cell>
          <cell r="W2199">
            <v>10330000</v>
          </cell>
        </row>
        <row r="2200">
          <cell r="I2200" t="str">
            <v xml:space="preserve">IT Work Elements for Blanket PIN:  VARIOUS SUBS:  ISSUE BLANKET WORK ORDER FOR ALL SUBSTATION  RELAY REPLACEMENT PROGRAM (SRRP).  </v>
          </cell>
          <cell r="J2200">
            <v>40178</v>
          </cell>
          <cell r="N2200">
            <v>100</v>
          </cell>
          <cell r="O2200">
            <v>0</v>
          </cell>
        </row>
        <row r="2201">
          <cell r="H2201">
            <v>800148451</v>
          </cell>
          <cell r="I2201" t="str">
            <v>Replace SKBU-1, (2) KD, JBCG, TC-10, trap, tuner with (1) L90, (1) SEL-311L
(Alamitos-Barre #1 220kV Line)</v>
          </cell>
          <cell r="J2201">
            <v>40178</v>
          </cell>
          <cell r="N2201">
            <v>100</v>
          </cell>
          <cell r="O2201">
            <v>0</v>
          </cell>
        </row>
        <row r="2202">
          <cell r="H2202">
            <v>800148453</v>
          </cell>
          <cell r="I2202" t="str">
            <v>Replace SKBU-1, (2) KD-4, JBCG, TC-10, trap, tuner with (1) L90, (1) SEL-311L
(Alamitos-Barre #2 220kV Line)</v>
          </cell>
          <cell r="J2202">
            <v>40178</v>
          </cell>
          <cell r="N2202">
            <v>100</v>
          </cell>
          <cell r="O2202">
            <v>0</v>
          </cell>
        </row>
        <row r="2203">
          <cell r="H2203">
            <v>800148946</v>
          </cell>
          <cell r="I2203" t="str">
            <v>Replace SKBU-1, (2) KD-4, JBCG, TC, trap, tuner with (1) L90, (1) SEL-311L
(Barre-Alamitos #1 220kVLine)</v>
          </cell>
          <cell r="J2203">
            <v>40178</v>
          </cell>
          <cell r="N2203">
            <v>100</v>
          </cell>
          <cell r="O2203">
            <v>0</v>
          </cell>
        </row>
        <row r="2204">
          <cell r="H2204">
            <v>800148948</v>
          </cell>
          <cell r="I2204" t="str">
            <v>Replace SKBU-1, (2) KD-4, JBCG, TC, trap, tuner with (1) L90, (1) SEL-311L
(Barre-Alamitos #2 220kVLine)</v>
          </cell>
          <cell r="J2204">
            <v>40178</v>
          </cell>
          <cell r="N2204">
            <v>100</v>
          </cell>
          <cell r="O2204">
            <v>0</v>
          </cell>
        </row>
        <row r="2205">
          <cell r="H2205">
            <v>800148949</v>
          </cell>
          <cell r="I2205" t="str">
            <v>Laguna Bell LBFB Relay Replacements - Replace old CHC (LBFB) relays wtih G.E. C-60's.</v>
          </cell>
          <cell r="J2205">
            <v>40178</v>
          </cell>
          <cell r="N2205">
            <v>100</v>
          </cell>
          <cell r="O2205">
            <v>0</v>
          </cell>
        </row>
        <row r="2206">
          <cell r="H2206" t="str">
            <v>800062879</v>
          </cell>
          <cell r="I2206" t="str">
            <v>Rplc. (14) CHC/SAM LBFB relays with SEL-352 LBFB relays at Pos 220 kV CBs 4022, 6022, 4032, 5032, 6032, 4052, 6052, 4102, 6102, 4142, 5142, 6142, 6152, 6162</v>
          </cell>
          <cell r="J2206">
            <v>39965</v>
          </cell>
          <cell r="N2206">
            <v>85</v>
          </cell>
          <cell r="O2206">
            <v>0</v>
          </cell>
        </row>
        <row r="2207">
          <cell r="H2207">
            <v>800148951</v>
          </cell>
          <cell r="I2207" t="str">
            <v>Replace CO-8, CO-5, IAC, (2) BDD, STD, (2) CEB, (3) CO-8, (2) INC, (2) KD, (2) BE1-32O/U with (3) T60, (3) SEL-387, (3) SEL-311C
(A Bank Test Group)</v>
          </cell>
          <cell r="J2207">
            <v>40178</v>
          </cell>
          <cell r="N2207">
            <v>100</v>
          </cell>
          <cell r="O2207">
            <v>0</v>
          </cell>
        </row>
        <row r="2208">
          <cell r="H2208">
            <v>800148952</v>
          </cell>
          <cell r="I2208" t="str">
            <v>Replace SKBU-1, (2) KD, JBCG, TC-10, trap, tuner, (2) CT51B with (1) L90, (1) SEL-311L
(Pastoria-Warne 220kV Line)</v>
          </cell>
          <cell r="J2208">
            <v>40178</v>
          </cell>
          <cell r="N2208">
            <v>100</v>
          </cell>
          <cell r="O2208">
            <v>0</v>
          </cell>
        </row>
        <row r="2209">
          <cell r="H2209">
            <v>800148953</v>
          </cell>
          <cell r="I2209" t="str">
            <v>Replace SKBU-1, (2) KD-4, KS, JBCG, TC, trap, tuner, (2) CT51B with (1) L90, (1) SEL-311L
(Pardee-Warne 220kV Line)</v>
          </cell>
          <cell r="J2209">
            <v>40178</v>
          </cell>
          <cell r="N2209">
            <v>100</v>
          </cell>
          <cell r="O2209">
            <v>0</v>
          </cell>
        </row>
        <row r="2210">
          <cell r="H2210">
            <v>800148955</v>
          </cell>
          <cell r="I2210" t="str">
            <v>Replace (2) CEY, CEB, JBCG, CO-6, CS-27, (4) CR51B, trap, turner with (1) L90, (1) SEL-311L
(Pardee-Pastoria 220kV Line)</v>
          </cell>
          <cell r="J2210">
            <v>40178</v>
          </cell>
          <cell r="N2210">
            <v>100</v>
          </cell>
          <cell r="O2210">
            <v>0</v>
          </cell>
        </row>
        <row r="2211">
          <cell r="H2211" t="str">
            <v>800062853</v>
          </cell>
          <cell r="I2211" t="str">
            <v>Rplc. SLY/SLDG, 2 CEY, JBCG, CO-6, CS-26B, trap, tuner with (1) L90, (1) SEL-311L on San Bernardino #1 &amp; #2 Line</v>
          </cell>
          <cell r="J2211">
            <v>39813</v>
          </cell>
          <cell r="N2211">
            <v>100</v>
          </cell>
          <cell r="O2211">
            <v>0</v>
          </cell>
        </row>
        <row r="2212">
          <cell r="H2212" t="str">
            <v>800063645</v>
          </cell>
          <cell r="I2212" t="str">
            <v>Rplc. SLY/SLDG, 2 CEY, JBCG, CO-6, CS-26B, trap, tuner with (1) L90, (1) SEL-311L on Devers #1 &amp; #2 Line</v>
          </cell>
          <cell r="J2212">
            <v>39813</v>
          </cell>
          <cell r="N2212">
            <v>100</v>
          </cell>
          <cell r="O2212">
            <v>0</v>
          </cell>
        </row>
        <row r="2213">
          <cell r="O2213">
            <v>3920289</v>
          </cell>
          <cell r="P2213">
            <v>8400000</v>
          </cell>
          <cell r="Q2213">
            <v>8650000</v>
          </cell>
          <cell r="R2213">
            <v>8910000</v>
          </cell>
          <cell r="S2213">
            <v>9180000</v>
          </cell>
          <cell r="T2213">
            <v>9460000</v>
          </cell>
          <cell r="U2213">
            <v>9740000</v>
          </cell>
          <cell r="V2213">
            <v>10030000</v>
          </cell>
          <cell r="W2213">
            <v>10330000</v>
          </cell>
        </row>
        <row r="2214">
          <cell r="I2214" t="str">
            <v>VARIOUS SUB: REPLACEMENT OF AGING SUBSTATION MONITORING &amp;   CONTROL SYSTEM WITH STATE OF THE ART TECHNOLOGY ON VARIOUS  SUBSTATIONS TO IMPROVE SYSTEM RELIABILITY</v>
          </cell>
          <cell r="J2214">
            <v>39447</v>
          </cell>
          <cell r="K2214" t="str">
            <v>S.V. Murthy</v>
          </cell>
          <cell r="M2214">
            <v>0</v>
          </cell>
          <cell r="N2214">
            <v>0</v>
          </cell>
          <cell r="O2214">
            <v>14400000</v>
          </cell>
          <cell r="P2214">
            <v>14830000</v>
          </cell>
          <cell r="Q2214">
            <v>15280000</v>
          </cell>
          <cell r="R2214">
            <v>16970000</v>
          </cell>
          <cell r="S2214">
            <v>16210000</v>
          </cell>
          <cell r="T2214">
            <v>16700000</v>
          </cell>
          <cell r="U2214">
            <v>17200000</v>
          </cell>
          <cell r="V2214">
            <v>17720000</v>
          </cell>
          <cell r="W2214">
            <v>17020000</v>
          </cell>
        </row>
        <row r="2215">
          <cell r="I2215" t="str">
            <v>IT Work Elements for Blanket PIN:  Automation replacement - (SUBSTATION MONITORING &amp; CONTROL)</v>
          </cell>
          <cell r="J2215">
            <v>40178</v>
          </cell>
          <cell r="N2215">
            <v>0</v>
          </cell>
          <cell r="O2215">
            <v>0</v>
          </cell>
        </row>
        <row r="2216">
          <cell r="H2216" t="str">
            <v>800063007</v>
          </cell>
          <cell r="I2216" t="str">
            <v>Install SAS.</v>
          </cell>
          <cell r="J2216">
            <v>40178</v>
          </cell>
          <cell r="N2216">
            <v>0</v>
          </cell>
          <cell r="O2216">
            <v>0</v>
          </cell>
        </row>
        <row r="2217">
          <cell r="H2217" t="str">
            <v>800063388</v>
          </cell>
          <cell r="I2217" t="str">
            <v>Install SAS.</v>
          </cell>
          <cell r="J2217">
            <v>40178</v>
          </cell>
          <cell r="N2217">
            <v>0</v>
          </cell>
          <cell r="O2217">
            <v>0</v>
          </cell>
        </row>
        <row r="2218">
          <cell r="H2218" t="str">
            <v>800063470</v>
          </cell>
          <cell r="I2218" t="str">
            <v>Retire DAS</v>
          </cell>
          <cell r="J2218">
            <v>40178</v>
          </cell>
          <cell r="N2218">
            <v>0</v>
          </cell>
          <cell r="O2218">
            <v>0</v>
          </cell>
        </row>
        <row r="2219">
          <cell r="H2219" t="str">
            <v>800063364</v>
          </cell>
          <cell r="I2219" t="str">
            <v>Install SAS.</v>
          </cell>
          <cell r="J2219">
            <v>40178</v>
          </cell>
          <cell r="N2219">
            <v>0</v>
          </cell>
          <cell r="O2219">
            <v>0</v>
          </cell>
        </row>
        <row r="2220">
          <cell r="H2220" t="str">
            <v>800063694</v>
          </cell>
          <cell r="I2220" t="str">
            <v>NEW SAS</v>
          </cell>
          <cell r="J2220">
            <v>40178</v>
          </cell>
          <cell r="N2220">
            <v>0</v>
          </cell>
          <cell r="O2220">
            <v>0</v>
          </cell>
        </row>
        <row r="2221">
          <cell r="H2221" t="str">
            <v>800062618</v>
          </cell>
          <cell r="I2221" t="str">
            <v>Install SAS.</v>
          </cell>
          <cell r="J2221">
            <v>40178</v>
          </cell>
          <cell r="N2221">
            <v>0</v>
          </cell>
          <cell r="O2221">
            <v>0</v>
          </cell>
        </row>
        <row r="2222">
          <cell r="H2222" t="str">
            <v>800062934</v>
          </cell>
          <cell r="I2222" t="str">
            <v>Install SAS.</v>
          </cell>
          <cell r="J2222">
            <v>40178</v>
          </cell>
          <cell r="N2222">
            <v>0</v>
          </cell>
          <cell r="O2222">
            <v>0</v>
          </cell>
        </row>
        <row r="2223">
          <cell r="H2223" t="str">
            <v>800063089</v>
          </cell>
          <cell r="I2223" t="str">
            <v>Install SAS.</v>
          </cell>
          <cell r="J2223">
            <v>40178</v>
          </cell>
          <cell r="N2223">
            <v>0</v>
          </cell>
          <cell r="O2223">
            <v>0</v>
          </cell>
        </row>
        <row r="2224">
          <cell r="H2224" t="str">
            <v>800062699</v>
          </cell>
          <cell r="I2224" t="str">
            <v>Install SAS.</v>
          </cell>
          <cell r="J2224">
            <v>40178</v>
          </cell>
          <cell r="N2224">
            <v>0</v>
          </cell>
          <cell r="O2224">
            <v>0</v>
          </cell>
        </row>
        <row r="2225">
          <cell r="H2225" t="str">
            <v>800063798</v>
          </cell>
          <cell r="I2225" t="str">
            <v>NEW SAS</v>
          </cell>
          <cell r="J2225">
            <v>40178</v>
          </cell>
          <cell r="N2225">
            <v>0</v>
          </cell>
          <cell r="O2225">
            <v>0</v>
          </cell>
        </row>
        <row r="2226">
          <cell r="H2226" t="str">
            <v>800063242</v>
          </cell>
          <cell r="I2226" t="str">
            <v>NEW SAS</v>
          </cell>
          <cell r="J2226">
            <v>40178</v>
          </cell>
          <cell r="N2226">
            <v>0</v>
          </cell>
          <cell r="O2226">
            <v>0</v>
          </cell>
        </row>
        <row r="2227">
          <cell r="H2227" t="str">
            <v>800063099</v>
          </cell>
          <cell r="I2227" t="str">
            <v>Install SAS.</v>
          </cell>
          <cell r="J2227">
            <v>40178</v>
          </cell>
          <cell r="N2227">
            <v>0</v>
          </cell>
          <cell r="O2227">
            <v>0</v>
          </cell>
        </row>
        <row r="2228">
          <cell r="H2228" t="str">
            <v>800063012</v>
          </cell>
          <cell r="I2228" t="str">
            <v>Install SAS.</v>
          </cell>
          <cell r="J2228">
            <v>40178</v>
          </cell>
          <cell r="N2228">
            <v>0</v>
          </cell>
          <cell r="O2228">
            <v>0</v>
          </cell>
        </row>
        <row r="2229">
          <cell r="H2229" t="str">
            <v>800063492</v>
          </cell>
          <cell r="I2229" t="str">
            <v>NEW SAS</v>
          </cell>
          <cell r="J2229">
            <v>40178</v>
          </cell>
          <cell r="N2229">
            <v>0</v>
          </cell>
          <cell r="O2229">
            <v>0</v>
          </cell>
        </row>
        <row r="2230">
          <cell r="H2230" t="str">
            <v>800063237</v>
          </cell>
          <cell r="I2230" t="str">
            <v>Install SAS.</v>
          </cell>
          <cell r="J2230">
            <v>40178</v>
          </cell>
          <cell r="N2230">
            <v>0</v>
          </cell>
          <cell r="O2230">
            <v>0</v>
          </cell>
        </row>
        <row r="2231">
          <cell r="O2231">
            <v>14400000</v>
          </cell>
          <cell r="P2231">
            <v>14830000</v>
          </cell>
          <cell r="Q2231">
            <v>15280000</v>
          </cell>
          <cell r="R2231">
            <v>16970000</v>
          </cell>
          <cell r="S2231">
            <v>16210000</v>
          </cell>
          <cell r="T2231">
            <v>16700000</v>
          </cell>
          <cell r="U2231">
            <v>17200000</v>
          </cell>
          <cell r="V2231">
            <v>17720000</v>
          </cell>
          <cell r="W2231">
            <v>17020000</v>
          </cell>
        </row>
        <row r="2232">
          <cell r="I2232" t="str">
            <v>VARIOUS SUBS: DIGITAL FAULT RECORDERS</v>
          </cell>
          <cell r="J2232">
            <v>43465</v>
          </cell>
          <cell r="K2232" t="str">
            <v>F. Lagmay</v>
          </cell>
          <cell r="M2232">
            <v>50</v>
          </cell>
          <cell r="N2232">
            <v>50</v>
          </cell>
          <cell r="O2232">
            <v>1360000</v>
          </cell>
          <cell r="P2232">
            <v>1400000</v>
          </cell>
          <cell r="Q2232">
            <v>1440000</v>
          </cell>
          <cell r="R2232">
            <v>1480000</v>
          </cell>
          <cell r="S2232">
            <v>1520000</v>
          </cell>
          <cell r="T2232">
            <v>1560000</v>
          </cell>
          <cell r="U2232">
            <v>1600000</v>
          </cell>
          <cell r="V2232">
            <v>1650000</v>
          </cell>
          <cell r="W2232">
            <v>1700000</v>
          </cell>
        </row>
        <row r="2233">
          <cell r="I2233" t="str">
            <v>IT Work Elements for Blanket PIN:  DFR (Digital Fault Recorders) - TDBU Offset</v>
          </cell>
          <cell r="J2233">
            <v>40178</v>
          </cell>
          <cell r="N2233">
            <v>50</v>
          </cell>
          <cell r="O2233">
            <v>0</v>
          </cell>
        </row>
        <row r="2234">
          <cell r="H2234" t="str">
            <v>800062688</v>
          </cell>
          <cell r="I2234" t="str">
            <v>Refurbish DFR</v>
          </cell>
          <cell r="J2234">
            <v>40178</v>
          </cell>
          <cell r="N2234">
            <v>50</v>
          </cell>
          <cell r="O2234">
            <v>0</v>
          </cell>
        </row>
        <row r="2235">
          <cell r="O2235">
            <v>1360000</v>
          </cell>
          <cell r="P2235">
            <v>1400000</v>
          </cell>
          <cell r="Q2235">
            <v>1440000</v>
          </cell>
          <cell r="R2235">
            <v>1480000</v>
          </cell>
          <cell r="S2235">
            <v>1520000</v>
          </cell>
          <cell r="T2235">
            <v>1560000</v>
          </cell>
          <cell r="U2235">
            <v>1600000</v>
          </cell>
          <cell r="V2235">
            <v>1650000</v>
          </cell>
          <cell r="W2235">
            <v>1700000</v>
          </cell>
        </row>
        <row r="2236">
          <cell r="I2236" t="str">
            <v>VARIOUS: REPLACE CHC/SAM LBFB RELAYS ON EIGHTEEN (18) 500KV CIRCUIT BREAKERS AT ELDORADO, LUGO, MIRA LOMA &amp; MOHAVE.</v>
          </cell>
          <cell r="J2236">
            <v>40513</v>
          </cell>
          <cell r="K2236" t="str">
            <v>F. Lagmay</v>
          </cell>
          <cell r="M2236">
            <v>100</v>
          </cell>
          <cell r="N2236">
            <v>100</v>
          </cell>
          <cell r="O2236">
            <v>40000</v>
          </cell>
          <cell r="P2236">
            <v>630000</v>
          </cell>
          <cell r="Q2236">
            <v>0</v>
          </cell>
          <cell r="R2236">
            <v>0</v>
          </cell>
          <cell r="S2236">
            <v>0</v>
          </cell>
          <cell r="T2236">
            <v>0</v>
          </cell>
          <cell r="U2236">
            <v>0</v>
          </cell>
          <cell r="V2236">
            <v>0</v>
          </cell>
          <cell r="W2236">
            <v>0</v>
          </cell>
        </row>
        <row r="2237">
          <cell r="I2237" t="str">
            <v>IT Work Elements for Blanket PIN:  Bulk Power 500kV line Relay Replacement Program</v>
          </cell>
          <cell r="J2237">
            <v>40178</v>
          </cell>
          <cell r="N2237">
            <v>100</v>
          </cell>
          <cell r="O2237">
            <v>0</v>
          </cell>
        </row>
        <row r="2238">
          <cell r="H2238">
            <v>800148957</v>
          </cell>
          <cell r="I2238" t="str">
            <v>Replace PLS1B, PLS1B, OST1104A, SEL-321, MW and PLC DTT with (1) L90, (1) D60, (1) SEL-421, (1) RFL9745 MWTT, (2) RFL9780 PLCTT (1) RFL9780
(El Dorado - Moenkopi 500kV Line)</v>
          </cell>
          <cell r="J2238">
            <v>40178</v>
          </cell>
          <cell r="N2238">
            <v>100</v>
          </cell>
          <cell r="O2238">
            <v>0</v>
          </cell>
        </row>
        <row r="2239">
          <cell r="H2239">
            <v>800148959</v>
          </cell>
          <cell r="I2239" t="str">
            <v>Replace LFCB, PLS1B, SEL-321, MW and PLC DTT with (1) L90, (1) D60, (1) SEL-421, (1) RFL9745 MWTT, (2) RFL9780 PLCTT (1) RFL9780
(Lugo-Mira Loma #2 500kV Line)</v>
          </cell>
          <cell r="J2239">
            <v>40178</v>
          </cell>
          <cell r="N2239">
            <v>100</v>
          </cell>
          <cell r="O2239">
            <v>0</v>
          </cell>
        </row>
        <row r="2240">
          <cell r="H2240">
            <v>800149020</v>
          </cell>
          <cell r="I2240" t="str">
            <v>Replace LFCB, PLS1B, SEL-321, MW and PLC DTT with (1) L90, (1) D60, (1) SEL-421, (1) RFL9745 MWTT, (2) RFL9780 PLCTT (1) RFL9780
(Mira Loma - Lugo #2 500kV Line)</v>
          </cell>
          <cell r="J2240">
            <v>40178</v>
          </cell>
          <cell r="N2240">
            <v>100</v>
          </cell>
          <cell r="O2240">
            <v>0</v>
          </cell>
        </row>
        <row r="2241">
          <cell r="O2241">
            <v>40000</v>
          </cell>
          <cell r="P2241">
            <v>630000</v>
          </cell>
          <cell r="Q2241">
            <v>0</v>
          </cell>
          <cell r="R2241">
            <v>0</v>
          </cell>
          <cell r="S2241">
            <v>0</v>
          </cell>
          <cell r="T2241">
            <v>0</v>
          </cell>
          <cell r="U2241">
            <v>0</v>
          </cell>
          <cell r="V2241">
            <v>0</v>
          </cell>
          <cell r="W2241">
            <v>0</v>
          </cell>
        </row>
        <row r="2242">
          <cell r="I2242" t="str">
            <v>VARIOUS: INSTALL AUTOMATION EQUIPMENT IN VARIOUS SUBSTATIONS</v>
          </cell>
          <cell r="J2242">
            <v>41974</v>
          </cell>
          <cell r="K2242" t="str">
            <v>S.V. Murthy</v>
          </cell>
          <cell r="M2242">
            <v>15</v>
          </cell>
          <cell r="N2242">
            <v>15</v>
          </cell>
          <cell r="O2242">
            <v>0</v>
          </cell>
          <cell r="P2242">
            <v>361000</v>
          </cell>
          <cell r="Q2242">
            <v>2755000</v>
          </cell>
          <cell r="R2242">
            <v>5940000</v>
          </cell>
          <cell r="S2242">
            <v>3740000</v>
          </cell>
          <cell r="T2242">
            <v>50000</v>
          </cell>
          <cell r="U2242">
            <v>0</v>
          </cell>
          <cell r="V2242">
            <v>0</v>
          </cell>
          <cell r="W2242">
            <v>0</v>
          </cell>
        </row>
        <row r="2243">
          <cell r="O2243">
            <v>0</v>
          </cell>
          <cell r="P2243">
            <v>361000</v>
          </cell>
          <cell r="Q2243">
            <v>2755000</v>
          </cell>
          <cell r="R2243">
            <v>5940000</v>
          </cell>
          <cell r="S2243">
            <v>3740000</v>
          </cell>
          <cell r="T2243">
            <v>50000</v>
          </cell>
          <cell r="U2243">
            <v>0</v>
          </cell>
          <cell r="V2243">
            <v>0</v>
          </cell>
          <cell r="W2243">
            <v>0</v>
          </cell>
        </row>
        <row r="2244">
          <cell r="O2244">
            <v>19720289</v>
          </cell>
          <cell r="P2244">
            <v>25621000</v>
          </cell>
          <cell r="Q2244">
            <v>28125000</v>
          </cell>
          <cell r="R2244">
            <v>33300000</v>
          </cell>
          <cell r="S2244">
            <v>30650000</v>
          </cell>
          <cell r="T2244">
            <v>27770000</v>
          </cell>
          <cell r="U2244">
            <v>28540000</v>
          </cell>
          <cell r="V2244">
            <v>29400000</v>
          </cell>
          <cell r="W2244">
            <v>29050000</v>
          </cell>
        </row>
        <row r="2246">
          <cell r="P2246">
            <v>0</v>
          </cell>
          <cell r="Q2246">
            <v>0</v>
          </cell>
          <cell r="R2246">
            <v>0</v>
          </cell>
          <cell r="S2246">
            <v>0</v>
          </cell>
          <cell r="T2246">
            <v>0</v>
          </cell>
          <cell r="U2246">
            <v>0</v>
          </cell>
          <cell r="V2246">
            <v>0</v>
          </cell>
          <cell r="W2246">
            <v>0</v>
          </cell>
        </row>
        <row r="2247">
          <cell r="I2247" t="str">
            <v>VARIOUS SUBS:  ISSUE BLANKET WORK ORDER FOR THE TRANSFORMER BANK REPLACEMENT PROGRAM:  REPLACE FAILED TRANSFORMER UNITS AA Bank only</v>
          </cell>
          <cell r="J2247">
            <v>43465</v>
          </cell>
          <cell r="K2247" t="str">
            <v>L. Modesto</v>
          </cell>
          <cell r="M2247">
            <v>0</v>
          </cell>
          <cell r="N2247">
            <v>100</v>
          </cell>
          <cell r="O2247">
            <v>0</v>
          </cell>
          <cell r="P2247">
            <v>18418291.502999999</v>
          </cell>
          <cell r="Q2247">
            <v>14679646.389309095</v>
          </cell>
          <cell r="R2247">
            <v>12316593.883435808</v>
          </cell>
          <cell r="S2247">
            <v>10166824.769370068</v>
          </cell>
          <cell r="T2247">
            <v>13511718.183402203</v>
          </cell>
          <cell r="U2247">
            <v>11256383.959781434</v>
          </cell>
          <cell r="V2247">
            <v>14320048.636667101</v>
          </cell>
          <cell r="W2247">
            <v>15586753.700888555</v>
          </cell>
        </row>
        <row r="2248">
          <cell r="H2248">
            <v>800127816</v>
          </cell>
          <cell r="I2248" t="str">
            <v>Rplc. #1 Bank 115/33KV with 115/33KV Transformer with LTC, Rmv 33KV regulators.</v>
          </cell>
          <cell r="J2248">
            <v>39904</v>
          </cell>
          <cell r="N2248">
            <v>0</v>
          </cell>
          <cell r="O2248">
            <v>0</v>
          </cell>
        </row>
        <row r="2249">
          <cell r="H2249">
            <v>800148179</v>
          </cell>
          <cell r="I2249" t="str">
            <v>#1 Bank - Remove (3) single phase transformers.  Replace with (2) 3 phase 66/12KV 28MVA transformers.</v>
          </cell>
          <cell r="J2249">
            <v>40178</v>
          </cell>
          <cell r="N2249">
            <v>0</v>
          </cell>
          <cell r="O2249">
            <v>0</v>
          </cell>
        </row>
        <row r="2250">
          <cell r="H2250">
            <v>800148441</v>
          </cell>
          <cell r="I2250" t="str">
            <v>#1 Bank - Remove (3) single phase transformers and (1) Bank regulator.  Replace with (1) 3 phase 33/4KV Transformer with LTC.</v>
          </cell>
          <cell r="J2250">
            <v>40178</v>
          </cell>
          <cell r="N2250">
            <v>0</v>
          </cell>
          <cell r="O2250">
            <v>0</v>
          </cell>
        </row>
        <row r="2251">
          <cell r="H2251">
            <v>800148442</v>
          </cell>
          <cell r="I2251" t="str">
            <v>#4 Bank - Remove (3) single phase transformers.  Replace with (1) 3 phase 66/12KV transformer.</v>
          </cell>
          <cell r="J2251">
            <v>40178</v>
          </cell>
          <cell r="N2251">
            <v>0</v>
          </cell>
          <cell r="O2251">
            <v>0</v>
          </cell>
        </row>
        <row r="2252">
          <cell r="H2252">
            <v>800148443</v>
          </cell>
          <cell r="I2252" t="str">
            <v>#1 Bank South - Remove (3) single phase units.  Replace with (1) 3 phase 33/12KV transformer with LTC.</v>
          </cell>
          <cell r="J2252">
            <v>40178</v>
          </cell>
          <cell r="N2252">
            <v>0</v>
          </cell>
          <cell r="O2252">
            <v>0</v>
          </cell>
        </row>
        <row r="2253">
          <cell r="H2253">
            <v>800148444</v>
          </cell>
          <cell r="I2253" t="str">
            <v xml:space="preserve">#1 and #5 Banks - Remove #1A bank 220/66KV transformer and #5 bank 66/16KV transformer.  Replace with (1) 3 phase 220/16KV transformer similar to Cima Sub. </v>
          </cell>
          <cell r="J2253">
            <v>40178</v>
          </cell>
          <cell r="N2253">
            <v>0</v>
          </cell>
          <cell r="O2253">
            <v>0</v>
          </cell>
        </row>
        <row r="2254">
          <cell r="H2254">
            <v>800148445</v>
          </cell>
          <cell r="I2254" t="str">
            <v>#1 and #2 Banks - Remove (6) single phase units and (2) bank regulators.  Replace with (2) 3 phase 66/33KV  transformers with LTC.</v>
          </cell>
          <cell r="J2254">
            <v>40178</v>
          </cell>
          <cell r="N2254">
            <v>0</v>
          </cell>
          <cell r="O2254">
            <v>0</v>
          </cell>
        </row>
        <row r="2255">
          <cell r="H2255">
            <v>800148446</v>
          </cell>
          <cell r="I2255" t="str">
            <v>#2 Bank - Remove (1) 3 phase transformer.  Replace with (1) 3 phase 16/4KV transformer.</v>
          </cell>
          <cell r="J2255">
            <v>40178</v>
          </cell>
          <cell r="N2255">
            <v>0</v>
          </cell>
          <cell r="O2255">
            <v>0</v>
          </cell>
        </row>
        <row r="2256">
          <cell r="H2256" t="str">
            <v>800063371</v>
          </cell>
          <cell r="I2256" t="str">
            <v>Rplc. #1 Bank 12/4kV  with 1 - 3φ unit.</v>
          </cell>
          <cell r="J2256">
            <v>40178</v>
          </cell>
          <cell r="N2256">
            <v>0</v>
          </cell>
          <cell r="O2256">
            <v>0</v>
          </cell>
        </row>
        <row r="2257">
          <cell r="H2257" t="str">
            <v>800063731</v>
          </cell>
          <cell r="I2257" t="str">
            <v>Rplc. #1N and 1S 33/12KV with 33/12KV Transformer with LTC, Rmv 12KV regulators.</v>
          </cell>
          <cell r="J2257">
            <v>40178</v>
          </cell>
          <cell r="N2257">
            <v>0</v>
          </cell>
          <cell r="O2257">
            <v>0</v>
          </cell>
        </row>
        <row r="2258">
          <cell r="H2258">
            <v>800063563</v>
          </cell>
          <cell r="I2258" t="str">
            <v>Rplc. #1 3-1 φ Bank with 115/33kV Transformer with LTC, Rmv 33kV regulators.</v>
          </cell>
          <cell r="J2258">
            <v>40178</v>
          </cell>
          <cell r="N2258">
            <v>0</v>
          </cell>
          <cell r="O2258">
            <v>0</v>
          </cell>
        </row>
        <row r="2259">
          <cell r="H2259">
            <v>800148447</v>
          </cell>
          <cell r="I2259" t="str">
            <v>#1 Bank - Remove (6) single phase units and (1) 33kv bank regulator.  Replace with (2) 3 phase 115/33kv 28MVA Transformers with LTC.</v>
          </cell>
          <cell r="J2259">
            <v>40178</v>
          </cell>
          <cell r="N2259">
            <v>0</v>
          </cell>
          <cell r="O2259">
            <v>0</v>
          </cell>
        </row>
        <row r="2260">
          <cell r="H2260" t="str">
            <v>800063342</v>
          </cell>
          <cell r="I2260" t="str">
            <v>Rplc. 4- 1φ #1 12/4kV Bank with 4- 1φ units.</v>
          </cell>
          <cell r="J2260">
            <v>39994</v>
          </cell>
          <cell r="N2260">
            <v>0</v>
          </cell>
          <cell r="O2260">
            <v>0</v>
          </cell>
        </row>
        <row r="2261">
          <cell r="H2261">
            <v>800148449</v>
          </cell>
          <cell r="I2261" t="str">
            <v>#1 Bank - Remove (3) single phase transformers and (1) Bank regulator.  Replace with (1) 3 phase 33/4KV Transformer with LTC.</v>
          </cell>
          <cell r="J2261">
            <v>40178</v>
          </cell>
          <cell r="N2261">
            <v>0</v>
          </cell>
          <cell r="O2261">
            <v>0</v>
          </cell>
        </row>
        <row r="2262">
          <cell r="I2262" t="str">
            <v>VARIOUS SUBS:  ISSUE BLANKET WORK ORDER FOR THE TRANSFORMER BANK REPLACEMENT PROGRAM:  REPLACE FAILED TRANSFORMER UNITS</v>
          </cell>
          <cell r="J2262">
            <v>43465</v>
          </cell>
          <cell r="K2262" t="str">
            <v>L. Modesto</v>
          </cell>
          <cell r="M2262">
            <v>0</v>
          </cell>
          <cell r="N2262">
            <v>0</v>
          </cell>
          <cell r="O2262">
            <v>12082000</v>
          </cell>
          <cell r="P2262">
            <v>17755012.32</v>
          </cell>
          <cell r="Q2262">
            <v>13478000</v>
          </cell>
          <cell r="R2262">
            <v>11937178.657892231</v>
          </cell>
          <cell r="S2262">
            <v>8890000</v>
          </cell>
          <cell r="T2262">
            <v>12873218.136971012</v>
          </cell>
          <cell r="U2262">
            <v>9430000</v>
          </cell>
          <cell r="V2262">
            <v>13461631.281954808</v>
          </cell>
          <cell r="W2262">
            <v>13208304.944049269</v>
          </cell>
        </row>
        <row r="2263">
          <cell r="O2263">
            <v>12082000</v>
          </cell>
          <cell r="P2263">
            <v>36173303.822999999</v>
          </cell>
          <cell r="Q2263">
            <v>28157646.389309093</v>
          </cell>
          <cell r="R2263">
            <v>24253772.541328039</v>
          </cell>
          <cell r="S2263">
            <v>19056824.769370068</v>
          </cell>
          <cell r="T2263">
            <v>26384936.320373215</v>
          </cell>
          <cell r="U2263">
            <v>20686383.959781434</v>
          </cell>
          <cell r="V2263">
            <v>27781679.918621909</v>
          </cell>
          <cell r="W2263">
            <v>28795058.644937824</v>
          </cell>
        </row>
        <row r="2264">
          <cell r="I2264" t="str">
            <v>VARIOUS: REPLACE THE A BANK WITH A NEW 280 MVA 3 PHASE UNIT</v>
          </cell>
          <cell r="J2264">
            <v>43465</v>
          </cell>
          <cell r="K2264" t="str">
            <v>L. Modesto</v>
          </cell>
          <cell r="M2264">
            <v>5</v>
          </cell>
          <cell r="N2264">
            <v>5</v>
          </cell>
          <cell r="O2264">
            <v>31955000</v>
          </cell>
          <cell r="P2264">
            <v>32600000</v>
          </cell>
          <cell r="Q2264">
            <v>33425000</v>
          </cell>
          <cell r="R2264">
            <v>33770000</v>
          </cell>
          <cell r="S2264">
            <v>34780000.011489987</v>
          </cell>
          <cell r="T2264">
            <v>35820000.057736702</v>
          </cell>
          <cell r="U2264">
            <v>36900000</v>
          </cell>
          <cell r="V2264">
            <v>38000000</v>
          </cell>
          <cell r="W2264">
            <v>39140000</v>
          </cell>
        </row>
        <row r="2265">
          <cell r="H2265" t="str">
            <v>800062782</v>
          </cell>
          <cell r="I2265" t="str">
            <v>Replace 3A Transformer with (1) 3-phase unit</v>
          </cell>
          <cell r="J2265">
            <v>40178</v>
          </cell>
          <cell r="N2265">
            <v>5</v>
          </cell>
          <cell r="O2265">
            <v>0</v>
          </cell>
        </row>
        <row r="2266">
          <cell r="H2266">
            <v>800148450</v>
          </cell>
          <cell r="I2266" t="str">
            <v>Replace 3A with 75 MVA Unit</v>
          </cell>
          <cell r="J2266">
            <v>40178</v>
          </cell>
          <cell r="N2266">
            <v>5</v>
          </cell>
          <cell r="O2266">
            <v>0</v>
          </cell>
        </row>
        <row r="2267">
          <cell r="H2267" t="str">
            <v>800062991</v>
          </cell>
          <cell r="I2267" t="str">
            <v>Replace 4A E and W with (1) 3-phase units</v>
          </cell>
          <cell r="J2267">
            <v>40178</v>
          </cell>
          <cell r="N2267">
            <v>5</v>
          </cell>
          <cell r="O2267">
            <v>0</v>
          </cell>
        </row>
        <row r="2268">
          <cell r="H2268" t="str">
            <v>800062559</v>
          </cell>
          <cell r="I2268" t="str">
            <v>Replace 4A Transformer with (1) 3-phase unit</v>
          </cell>
          <cell r="J2268">
            <v>40178</v>
          </cell>
          <cell r="N2268">
            <v>5</v>
          </cell>
          <cell r="O2268">
            <v>0</v>
          </cell>
        </row>
        <row r="2269">
          <cell r="H2269" t="str">
            <v>800062922</v>
          </cell>
          <cell r="I2269" t="str">
            <v>Replace 4A Transformer</v>
          </cell>
          <cell r="J2269">
            <v>40178</v>
          </cell>
          <cell r="N2269">
            <v>5</v>
          </cell>
          <cell r="O2269">
            <v>0</v>
          </cell>
        </row>
        <row r="2270">
          <cell r="H2270">
            <v>800062591</v>
          </cell>
          <cell r="I2270" t="str">
            <v>Replace 4A N and S with (1) 3-phase unit</v>
          </cell>
          <cell r="J2270">
            <v>40299</v>
          </cell>
          <cell r="N2270">
            <v>100</v>
          </cell>
          <cell r="O2270">
            <v>0</v>
          </cell>
        </row>
        <row r="2271">
          <cell r="O2271">
            <v>31955000</v>
          </cell>
          <cell r="P2271">
            <v>32600000</v>
          </cell>
          <cell r="Q2271">
            <v>33425000</v>
          </cell>
          <cell r="R2271">
            <v>33770000</v>
          </cell>
          <cell r="S2271">
            <v>34780000.011489987</v>
          </cell>
          <cell r="T2271">
            <v>35820000.057736702</v>
          </cell>
          <cell r="U2271">
            <v>36900000</v>
          </cell>
          <cell r="V2271">
            <v>38000000</v>
          </cell>
          <cell r="W2271">
            <v>39140000</v>
          </cell>
        </row>
        <row r="2272">
          <cell r="O2272">
            <v>44037000</v>
          </cell>
          <cell r="P2272">
            <v>68773303.822999999</v>
          </cell>
          <cell r="Q2272">
            <v>61582646.389309093</v>
          </cell>
          <cell r="R2272">
            <v>58023772.541328043</v>
          </cell>
          <cell r="S2272">
            <v>53836824.780860052</v>
          </cell>
          <cell r="T2272">
            <v>62204936.378109917</v>
          </cell>
          <cell r="U2272">
            <v>57586383.959781438</v>
          </cell>
          <cell r="V2272">
            <v>65781679.918621913</v>
          </cell>
          <cell r="W2272">
            <v>67935058.644937828</v>
          </cell>
        </row>
        <row r="2273">
          <cell r="O2273">
            <v>148091937</v>
          </cell>
          <cell r="P2273">
            <v>131282303.82299998</v>
          </cell>
          <cell r="Q2273">
            <v>127234646.38930909</v>
          </cell>
          <cell r="R2273">
            <v>147278772.54132804</v>
          </cell>
          <cell r="S2273">
            <v>143326824.78086007</v>
          </cell>
          <cell r="T2273">
            <v>150024936.37810993</v>
          </cell>
          <cell r="U2273">
            <v>147786383.61978143</v>
          </cell>
          <cell r="V2273">
            <v>158671679.9186219</v>
          </cell>
          <cell r="W2273">
            <v>162355058.64493781</v>
          </cell>
        </row>
        <row r="2277">
          <cell r="R2277">
            <v>0</v>
          </cell>
          <cell r="S2277">
            <v>0</v>
          </cell>
          <cell r="T2277">
            <v>0</v>
          </cell>
          <cell r="U2277">
            <v>0</v>
          </cell>
          <cell r="V2277">
            <v>0</v>
          </cell>
          <cell r="W2277">
            <v>0</v>
          </cell>
        </row>
        <row r="2278">
          <cell r="H2278" t="str">
            <v>800062338</v>
          </cell>
          <cell r="I2278" t="str">
            <v>ENERGY MANAGEMENT SYSTEM REPLACEMENT</v>
          </cell>
          <cell r="J2278">
            <v>43465</v>
          </cell>
          <cell r="K2278" t="str">
            <v>L. Modesto</v>
          </cell>
          <cell r="M2278">
            <v>15</v>
          </cell>
          <cell r="N2278">
            <v>14.754100000000001</v>
          </cell>
          <cell r="O2278">
            <v>2345000</v>
          </cell>
          <cell r="P2278">
            <v>50000</v>
          </cell>
          <cell r="Q2278">
            <v>5000000</v>
          </cell>
          <cell r="R2278">
            <v>0</v>
          </cell>
          <cell r="S2278">
            <v>0</v>
          </cell>
          <cell r="T2278">
            <v>0</v>
          </cell>
          <cell r="U2278">
            <v>7673000</v>
          </cell>
          <cell r="V2278">
            <v>3000000</v>
          </cell>
          <cell r="W2278">
            <v>3000000</v>
          </cell>
        </row>
        <row r="2279">
          <cell r="O2279">
            <v>2345000</v>
          </cell>
          <cell r="P2279">
            <v>50000</v>
          </cell>
          <cell r="Q2279">
            <v>5000000</v>
          </cell>
          <cell r="R2279">
            <v>0</v>
          </cell>
          <cell r="S2279">
            <v>0</v>
          </cell>
          <cell r="T2279">
            <v>0</v>
          </cell>
          <cell r="U2279">
            <v>7673000</v>
          </cell>
          <cell r="V2279">
            <v>3000000</v>
          </cell>
          <cell r="W2279">
            <v>3000000</v>
          </cell>
        </row>
        <row r="2280">
          <cell r="I2280" t="str">
            <v>MOBILE PROTECTION UNIT</v>
          </cell>
          <cell r="J2280">
            <v>39845</v>
          </cell>
          <cell r="K2280" t="str">
            <v>L. Modesto</v>
          </cell>
          <cell r="M2280">
            <v>75</v>
          </cell>
          <cell r="N2280">
            <v>75</v>
          </cell>
          <cell r="O2280">
            <v>80000</v>
          </cell>
          <cell r="P2280">
            <v>0</v>
          </cell>
          <cell r="Q2280">
            <v>0</v>
          </cell>
          <cell r="R2280">
            <v>0</v>
          </cell>
          <cell r="S2280">
            <v>0</v>
          </cell>
          <cell r="T2280">
            <v>0</v>
          </cell>
          <cell r="U2280">
            <v>0</v>
          </cell>
          <cell r="V2280">
            <v>0</v>
          </cell>
          <cell r="W2280">
            <v>0</v>
          </cell>
        </row>
        <row r="2281">
          <cell r="O2281">
            <v>80000</v>
          </cell>
          <cell r="P2281">
            <v>0</v>
          </cell>
          <cell r="Q2281">
            <v>0</v>
          </cell>
          <cell r="R2281">
            <v>0</v>
          </cell>
          <cell r="S2281">
            <v>0</v>
          </cell>
          <cell r="T2281">
            <v>0</v>
          </cell>
          <cell r="U2281">
            <v>0</v>
          </cell>
          <cell r="V2281">
            <v>0</v>
          </cell>
          <cell r="W2281">
            <v>0</v>
          </cell>
        </row>
        <row r="2282">
          <cell r="I2282" t="str">
            <v>LABORATORY EQUIP &amp; TOOLS</v>
          </cell>
          <cell r="J2282">
            <v>40908</v>
          </cell>
          <cell r="K2282" t="str">
            <v>L. Modesto</v>
          </cell>
          <cell r="M2282">
            <v>50</v>
          </cell>
          <cell r="N2282">
            <v>50</v>
          </cell>
          <cell r="O2282">
            <v>800000</v>
          </cell>
          <cell r="P2282">
            <v>800000</v>
          </cell>
          <cell r="Q2282">
            <v>800000</v>
          </cell>
          <cell r="R2282">
            <v>0</v>
          </cell>
          <cell r="S2282">
            <v>0</v>
          </cell>
          <cell r="T2282">
            <v>0</v>
          </cell>
          <cell r="U2282">
            <v>0</v>
          </cell>
          <cell r="V2282">
            <v>0</v>
          </cell>
          <cell r="W2282">
            <v>0</v>
          </cell>
        </row>
        <row r="2283">
          <cell r="O2283">
            <v>800000</v>
          </cell>
          <cell r="P2283">
            <v>800000</v>
          </cell>
          <cell r="Q2283">
            <v>800000</v>
          </cell>
          <cell r="R2283">
            <v>0</v>
          </cell>
          <cell r="S2283">
            <v>0</v>
          </cell>
          <cell r="T2283">
            <v>0</v>
          </cell>
          <cell r="U2283">
            <v>0</v>
          </cell>
          <cell r="V2283">
            <v>0</v>
          </cell>
          <cell r="W2283">
            <v>0</v>
          </cell>
        </row>
        <row r="2284">
          <cell r="I2284" t="str">
            <v>DCMS REPLACEMENTS</v>
          </cell>
          <cell r="J2284">
            <v>42369</v>
          </cell>
          <cell r="K2284" t="str">
            <v>L. Modesto</v>
          </cell>
          <cell r="M2284">
            <v>0</v>
          </cell>
          <cell r="N2284">
            <v>0</v>
          </cell>
          <cell r="O2284">
            <v>3000000</v>
          </cell>
          <cell r="P2284">
            <v>10000000</v>
          </cell>
          <cell r="Q2284">
            <v>7000000</v>
          </cell>
          <cell r="R2284">
            <v>2000000</v>
          </cell>
          <cell r="S2284">
            <v>0</v>
          </cell>
          <cell r="T2284">
            <v>0</v>
          </cell>
          <cell r="U2284">
            <v>5000000</v>
          </cell>
          <cell r="V2284">
            <v>0</v>
          </cell>
          <cell r="W2284">
            <v>0</v>
          </cell>
        </row>
        <row r="2285">
          <cell r="O2285">
            <v>3000000</v>
          </cell>
          <cell r="P2285">
            <v>10000000</v>
          </cell>
          <cell r="Q2285">
            <v>7000000</v>
          </cell>
          <cell r="R2285">
            <v>2000000</v>
          </cell>
          <cell r="S2285">
            <v>0</v>
          </cell>
          <cell r="T2285">
            <v>0</v>
          </cell>
          <cell r="U2285">
            <v>5000000</v>
          </cell>
          <cell r="V2285">
            <v>0</v>
          </cell>
          <cell r="W2285">
            <v>0</v>
          </cell>
        </row>
        <row r="2286">
          <cell r="I2286" t="str">
            <v>CENTRALIZED RAS</v>
          </cell>
          <cell r="J2286">
            <v>40695</v>
          </cell>
          <cell r="K2286" t="str">
            <v>L. Modesto</v>
          </cell>
          <cell r="M2286">
            <v>100</v>
          </cell>
          <cell r="N2286">
            <v>100</v>
          </cell>
          <cell r="O2286">
            <v>28000000</v>
          </cell>
          <cell r="P2286">
            <v>20000000</v>
          </cell>
          <cell r="Q2286">
            <v>3000000</v>
          </cell>
          <cell r="R2286">
            <v>0</v>
          </cell>
          <cell r="S2286">
            <v>0</v>
          </cell>
          <cell r="T2286">
            <v>0</v>
          </cell>
          <cell r="U2286">
            <v>0</v>
          </cell>
          <cell r="V2286">
            <v>0</v>
          </cell>
          <cell r="W2286">
            <v>0</v>
          </cell>
        </row>
        <row r="2287">
          <cell r="I2287" t="str">
            <v>IT Work Elements for Blanket PIN:  C-RAS (Infrastructure)</v>
          </cell>
          <cell r="J2287">
            <v>40695</v>
          </cell>
          <cell r="N2287">
            <v>100</v>
          </cell>
          <cell r="O2287">
            <v>0</v>
          </cell>
        </row>
        <row r="2288">
          <cell r="O2288">
            <v>28000000</v>
          </cell>
          <cell r="P2288">
            <v>20000000</v>
          </cell>
          <cell r="Q2288">
            <v>3000000</v>
          </cell>
          <cell r="R2288">
            <v>0</v>
          </cell>
          <cell r="S2288">
            <v>0</v>
          </cell>
          <cell r="T2288">
            <v>0</v>
          </cell>
          <cell r="U2288">
            <v>0</v>
          </cell>
          <cell r="V2288">
            <v>0</v>
          </cell>
          <cell r="W2288">
            <v>0</v>
          </cell>
        </row>
        <row r="2289">
          <cell r="I2289" t="str">
            <v>A SUBSTATION SECURITY</v>
          </cell>
          <cell r="J2289">
            <v>43465</v>
          </cell>
          <cell r="K2289" t="str">
            <v>F. Lagmay</v>
          </cell>
          <cell r="M2289">
            <v>15</v>
          </cell>
          <cell r="N2289">
            <v>15</v>
          </cell>
          <cell r="O2289">
            <v>3000000</v>
          </cell>
          <cell r="P2289">
            <v>2000000</v>
          </cell>
          <cell r="Q2289">
            <v>2000000</v>
          </cell>
          <cell r="R2289">
            <v>2000000</v>
          </cell>
          <cell r="S2289">
            <v>2000000</v>
          </cell>
          <cell r="T2289">
            <v>2000000</v>
          </cell>
          <cell r="U2289">
            <v>2000000</v>
          </cell>
          <cell r="V2289">
            <v>2000000</v>
          </cell>
          <cell r="W2289">
            <v>4000000</v>
          </cell>
        </row>
        <row r="2290">
          <cell r="O2290">
            <v>3000000</v>
          </cell>
          <cell r="P2290">
            <v>2000000</v>
          </cell>
          <cell r="Q2290">
            <v>2000000</v>
          </cell>
          <cell r="R2290">
            <v>2000000</v>
          </cell>
          <cell r="S2290">
            <v>2000000</v>
          </cell>
          <cell r="T2290">
            <v>2000000</v>
          </cell>
          <cell r="U2290">
            <v>2000000</v>
          </cell>
          <cell r="V2290">
            <v>2000000</v>
          </cell>
          <cell r="W2290">
            <v>4000000</v>
          </cell>
        </row>
        <row r="2291">
          <cell r="I2291" t="str">
            <v>Grid Applications: Hardware</v>
          </cell>
          <cell r="J2291">
            <v>40908</v>
          </cell>
          <cell r="N2291">
            <v>15</v>
          </cell>
          <cell r="O2291">
            <v>0</v>
          </cell>
        </row>
        <row r="2292">
          <cell r="I2292" t="str">
            <v>IT Work Elements for Blanket PIN:  Grid Apps Low Speed (Hardware)</v>
          </cell>
          <cell r="J2292">
            <v>40908</v>
          </cell>
          <cell r="N2292">
            <v>15</v>
          </cell>
          <cell r="O2292">
            <v>0</v>
          </cell>
        </row>
        <row r="2293">
          <cell r="O2293">
            <v>0</v>
          </cell>
          <cell r="P2293">
            <v>0</v>
          </cell>
          <cell r="Q2293">
            <v>0</v>
          </cell>
          <cell r="R2293">
            <v>0</v>
          </cell>
          <cell r="S2293">
            <v>0</v>
          </cell>
          <cell r="T2293">
            <v>0</v>
          </cell>
          <cell r="U2293">
            <v>0</v>
          </cell>
          <cell r="V2293">
            <v>0</v>
          </cell>
          <cell r="W2293">
            <v>0</v>
          </cell>
        </row>
        <row r="2294">
          <cell r="I2294" t="str">
            <v>PHASOR MESUREMENT SYSTEM</v>
          </cell>
          <cell r="J2294">
            <v>41274</v>
          </cell>
          <cell r="K2294" t="e">
            <v>#N/A</v>
          </cell>
          <cell r="M2294">
            <v>80</v>
          </cell>
          <cell r="N2294">
            <v>80</v>
          </cell>
          <cell r="O2294">
            <v>3000000</v>
          </cell>
          <cell r="P2294">
            <v>3000000</v>
          </cell>
          <cell r="Q2294">
            <v>3000000</v>
          </cell>
          <cell r="R2294">
            <v>2500000</v>
          </cell>
          <cell r="S2294">
            <v>0</v>
          </cell>
          <cell r="T2294">
            <v>0</v>
          </cell>
          <cell r="U2294">
            <v>0</v>
          </cell>
          <cell r="V2294">
            <v>0</v>
          </cell>
          <cell r="W2294">
            <v>0</v>
          </cell>
        </row>
        <row r="2295">
          <cell r="O2295">
            <v>3000000</v>
          </cell>
          <cell r="P2295">
            <v>3000000</v>
          </cell>
          <cell r="Q2295">
            <v>3000000</v>
          </cell>
          <cell r="R2295">
            <v>2500000</v>
          </cell>
          <cell r="S2295">
            <v>0</v>
          </cell>
          <cell r="T2295">
            <v>0</v>
          </cell>
          <cell r="U2295">
            <v>0</v>
          </cell>
          <cell r="V2295">
            <v>0</v>
          </cell>
          <cell r="W2295">
            <v>0</v>
          </cell>
        </row>
        <row r="2296">
          <cell r="O2296">
            <v>68225000</v>
          </cell>
          <cell r="P2296">
            <v>35850000</v>
          </cell>
          <cell r="Q2296">
            <v>20800000</v>
          </cell>
          <cell r="R2296">
            <v>6500000</v>
          </cell>
          <cell r="S2296">
            <v>2000000</v>
          </cell>
          <cell r="T2296">
            <v>2000000</v>
          </cell>
          <cell r="U2296">
            <v>14673000</v>
          </cell>
          <cell r="V2296">
            <v>5000000</v>
          </cell>
          <cell r="W2296">
            <v>7000000</v>
          </cell>
        </row>
        <row r="2298">
          <cell r="P2298">
            <v>0</v>
          </cell>
          <cell r="Q2298">
            <v>0</v>
          </cell>
          <cell r="R2298">
            <v>0</v>
          </cell>
          <cell r="S2298">
            <v>0</v>
          </cell>
          <cell r="T2298">
            <v>0</v>
          </cell>
          <cell r="U2298">
            <v>0</v>
          </cell>
          <cell r="V2298">
            <v>0</v>
          </cell>
          <cell r="W2298">
            <v>0</v>
          </cell>
        </row>
        <row r="2299">
          <cell r="I2299" t="str">
            <v>GRID DISPATCH - SYSTEM ITEM - ADDITIONS AND RETIREMENTS     OF PMS LOAD CONTROL SYSTEM PROVIDES FOR VARIOUS ENHANCEMEN  TS TO THE PMS.</v>
          </cell>
          <cell r="J2299">
            <v>43465</v>
          </cell>
          <cell r="K2299" t="str">
            <v>L. Modesto</v>
          </cell>
          <cell r="M2299">
            <v>15</v>
          </cell>
          <cell r="N2299">
            <v>15</v>
          </cell>
          <cell r="O2299">
            <v>535000</v>
          </cell>
          <cell r="P2299">
            <v>551000</v>
          </cell>
          <cell r="Q2299">
            <v>568000</v>
          </cell>
          <cell r="R2299">
            <v>585000</v>
          </cell>
          <cell r="S2299">
            <v>602000</v>
          </cell>
          <cell r="T2299">
            <v>620000</v>
          </cell>
          <cell r="U2299">
            <v>639000</v>
          </cell>
          <cell r="V2299">
            <v>658000</v>
          </cell>
          <cell r="W2299">
            <v>678000</v>
          </cell>
        </row>
        <row r="2300">
          <cell r="I2300" t="str">
            <v>GRID DISPATCH-BLANKET-SPARE PARTS FOR GRID DISPATCH         FOR 2006-2010.</v>
          </cell>
          <cell r="J2300">
            <v>43465</v>
          </cell>
          <cell r="K2300" t="str">
            <v>L. Modesto</v>
          </cell>
          <cell r="M2300">
            <v>15</v>
          </cell>
          <cell r="N2300">
            <v>15</v>
          </cell>
          <cell r="O2300">
            <v>3000</v>
          </cell>
          <cell r="P2300">
            <v>3000</v>
          </cell>
          <cell r="Q2300">
            <v>4000</v>
          </cell>
          <cell r="R2300">
            <v>3000</v>
          </cell>
          <cell r="S2300">
            <v>3000</v>
          </cell>
          <cell r="T2300">
            <v>3000</v>
          </cell>
          <cell r="U2300">
            <v>4000</v>
          </cell>
          <cell r="V2300">
            <v>4000</v>
          </cell>
          <cell r="W2300">
            <v>4000</v>
          </cell>
        </row>
        <row r="2301">
          <cell r="I2301" t="str">
            <v>GRID DISPATCH-BLANKET-PORTABLE TOOLS AND WORK EQUIPMENT     FOR GRID DISPATCH FOR 2006-2010.</v>
          </cell>
          <cell r="J2301">
            <v>43465</v>
          </cell>
          <cell r="K2301" t="str">
            <v>L. Modesto</v>
          </cell>
          <cell r="M2301">
            <v>15</v>
          </cell>
          <cell r="N2301">
            <v>15</v>
          </cell>
          <cell r="O2301">
            <v>6000</v>
          </cell>
          <cell r="P2301">
            <v>7000</v>
          </cell>
          <cell r="Q2301">
            <v>7000</v>
          </cell>
          <cell r="R2301">
            <v>6000</v>
          </cell>
          <cell r="S2301">
            <v>7000</v>
          </cell>
          <cell r="T2301">
            <v>7000</v>
          </cell>
          <cell r="U2301">
            <v>7000</v>
          </cell>
          <cell r="V2301">
            <v>8000</v>
          </cell>
          <cell r="W2301">
            <v>8000</v>
          </cell>
        </row>
        <row r="2302">
          <cell r="I2302" t="str">
            <v>GRID DISPATCH-BLANKET-STOREROOM EQUIPMENT FOR               GRID DISPATCH FOR 2006-2010</v>
          </cell>
          <cell r="J2302">
            <v>43465</v>
          </cell>
          <cell r="K2302" t="str">
            <v>L. Modesto</v>
          </cell>
          <cell r="M2302">
            <v>15</v>
          </cell>
          <cell r="N2302">
            <v>15</v>
          </cell>
          <cell r="O2302">
            <v>6000</v>
          </cell>
          <cell r="P2302">
            <v>7000</v>
          </cell>
          <cell r="Q2302">
            <v>7000</v>
          </cell>
          <cell r="R2302">
            <v>7000</v>
          </cell>
          <cell r="S2302">
            <v>7000</v>
          </cell>
          <cell r="T2302">
            <v>7000</v>
          </cell>
          <cell r="U2302">
            <v>7000</v>
          </cell>
          <cell r="V2302">
            <v>8000</v>
          </cell>
          <cell r="W2302">
            <v>8000</v>
          </cell>
        </row>
        <row r="2303">
          <cell r="I2303" t="str">
            <v>GRID DISPATCH-BLANKET-LABORATORY TEST AND TECHNICAL         EQUIPMENT FOR GRID DISPATCH FOR 2006-2010.</v>
          </cell>
          <cell r="J2303">
            <v>43465</v>
          </cell>
          <cell r="K2303" t="str">
            <v>L. Modesto</v>
          </cell>
          <cell r="M2303">
            <v>15</v>
          </cell>
          <cell r="N2303">
            <v>15</v>
          </cell>
          <cell r="O2303">
            <v>11000</v>
          </cell>
          <cell r="P2303">
            <v>11000</v>
          </cell>
          <cell r="Q2303">
            <v>12000</v>
          </cell>
          <cell r="R2303">
            <v>11700</v>
          </cell>
          <cell r="S2303">
            <v>12000</v>
          </cell>
          <cell r="T2303">
            <v>12400</v>
          </cell>
          <cell r="U2303">
            <v>12800</v>
          </cell>
          <cell r="V2303">
            <v>13200</v>
          </cell>
          <cell r="W2303">
            <v>13600</v>
          </cell>
        </row>
        <row r="2304">
          <cell r="I2304" t="str">
            <v>GRID DISPATCH-BLANKET-MISCELLANEOUS EQUIPMENT FOR GRID      DISPATCH FOR 2006-2010.</v>
          </cell>
          <cell r="J2304">
            <v>43465</v>
          </cell>
          <cell r="K2304" t="str">
            <v>L. Modesto</v>
          </cell>
          <cell r="M2304">
            <v>15</v>
          </cell>
          <cell r="N2304">
            <v>15</v>
          </cell>
          <cell r="O2304">
            <v>2000</v>
          </cell>
          <cell r="P2304">
            <v>3000</v>
          </cell>
          <cell r="Q2304">
            <v>3000</v>
          </cell>
          <cell r="R2304">
            <v>2000</v>
          </cell>
          <cell r="S2304">
            <v>2000</v>
          </cell>
          <cell r="T2304">
            <v>2000</v>
          </cell>
          <cell r="U2304">
            <v>3000</v>
          </cell>
          <cell r="V2304">
            <v>3000</v>
          </cell>
          <cell r="W2304">
            <v>3000</v>
          </cell>
        </row>
        <row r="2305">
          <cell r="O2305">
            <v>563000</v>
          </cell>
          <cell r="P2305">
            <v>582000</v>
          </cell>
          <cell r="Q2305">
            <v>601000</v>
          </cell>
          <cell r="R2305">
            <v>614700</v>
          </cell>
          <cell r="S2305">
            <v>633000</v>
          </cell>
          <cell r="T2305">
            <v>651400</v>
          </cell>
          <cell r="U2305">
            <v>672800</v>
          </cell>
          <cell r="V2305">
            <v>694200</v>
          </cell>
          <cell r="W2305">
            <v>714600</v>
          </cell>
        </row>
        <row r="2306">
          <cell r="O2306">
            <v>563000</v>
          </cell>
          <cell r="P2306">
            <v>582000</v>
          </cell>
          <cell r="Q2306">
            <v>601000</v>
          </cell>
          <cell r="R2306">
            <v>614700</v>
          </cell>
          <cell r="S2306">
            <v>633000</v>
          </cell>
          <cell r="T2306">
            <v>651400</v>
          </cell>
          <cell r="U2306">
            <v>672800</v>
          </cell>
          <cell r="V2306">
            <v>694200</v>
          </cell>
          <cell r="W2306">
            <v>714600</v>
          </cell>
        </row>
        <row r="2307">
          <cell r="O2307">
            <v>68788000</v>
          </cell>
          <cell r="P2307">
            <v>36432000</v>
          </cell>
          <cell r="Q2307">
            <v>21401000</v>
          </cell>
          <cell r="R2307">
            <v>7114700</v>
          </cell>
          <cell r="S2307">
            <v>2633000</v>
          </cell>
          <cell r="T2307">
            <v>2651400</v>
          </cell>
          <cell r="U2307">
            <v>15345800</v>
          </cell>
          <cell r="V2307">
            <v>5694200</v>
          </cell>
          <cell r="W2307">
            <v>7714600</v>
          </cell>
        </row>
        <row r="2309">
          <cell r="O2309">
            <v>1237878078.8641667</v>
          </cell>
          <cell r="P2309">
            <v>1963316976.2520959</v>
          </cell>
          <cell r="Q2309">
            <v>2613126688.5828772</v>
          </cell>
          <cell r="R2309">
            <v>2130180102.1981108</v>
          </cell>
          <cell r="S2309">
            <v>2315022553.3093114</v>
          </cell>
          <cell r="T2309">
            <v>3348875884.6548076</v>
          </cell>
          <cell r="U2309">
            <v>3661080183.6197815</v>
          </cell>
          <cell r="V2309">
            <v>1177352879.9186218</v>
          </cell>
          <cell r="W2309">
            <v>1832035658.644938</v>
          </cell>
        </row>
        <row r="2314">
          <cell r="P2314">
            <v>0</v>
          </cell>
          <cell r="Q2314">
            <v>0</v>
          </cell>
          <cell r="R2314">
            <v>0</v>
          </cell>
          <cell r="S2314">
            <v>0</v>
          </cell>
          <cell r="T2314">
            <v>0</v>
          </cell>
          <cell r="U2314">
            <v>0</v>
          </cell>
          <cell r="V2314">
            <v>0</v>
          </cell>
          <cell r="W2314">
            <v>0</v>
          </cell>
        </row>
        <row r="2315">
          <cell r="H2315" t="str">
            <v>800063101</v>
          </cell>
          <cell r="I2315" t="str">
            <v>Cyber</v>
          </cell>
          <cell r="J2315">
            <v>40178</v>
          </cell>
          <cell r="K2315" t="str">
            <v>D. Arellanes</v>
          </cell>
          <cell r="M2315">
            <v>0</v>
          </cell>
          <cell r="N2315">
            <v>0</v>
          </cell>
          <cell r="O2315">
            <v>1035000</v>
          </cell>
          <cell r="P2315">
            <v>0</v>
          </cell>
          <cell r="Q2315">
            <v>0</v>
          </cell>
          <cell r="R2315">
            <v>0</v>
          </cell>
          <cell r="S2315">
            <v>0</v>
          </cell>
          <cell r="T2315">
            <v>0</v>
          </cell>
          <cell r="U2315">
            <v>0</v>
          </cell>
          <cell r="V2315">
            <v>0</v>
          </cell>
          <cell r="W2315">
            <v>0</v>
          </cell>
        </row>
        <row r="2316">
          <cell r="H2316" t="str">
            <v>800063113</v>
          </cell>
          <cell r="I2316" t="str">
            <v>DOUGLAS:</v>
          </cell>
          <cell r="J2316">
            <v>40178</v>
          </cell>
          <cell r="K2316" t="str">
            <v>D. Arellanes</v>
          </cell>
          <cell r="M2316">
            <v>0</v>
          </cell>
          <cell r="N2316">
            <v>0</v>
          </cell>
          <cell r="O2316">
            <v>72000</v>
          </cell>
          <cell r="P2316">
            <v>0</v>
          </cell>
          <cell r="Q2316">
            <v>0</v>
          </cell>
          <cell r="R2316">
            <v>0</v>
          </cell>
          <cell r="S2316">
            <v>0</v>
          </cell>
          <cell r="T2316">
            <v>0</v>
          </cell>
          <cell r="U2316">
            <v>0</v>
          </cell>
          <cell r="V2316">
            <v>0</v>
          </cell>
          <cell r="W2316">
            <v>0</v>
          </cell>
        </row>
        <row r="2317">
          <cell r="H2317" t="str">
            <v>800063114</v>
          </cell>
          <cell r="I2317" t="str">
            <v>SEPULVEDA:</v>
          </cell>
          <cell r="J2317">
            <v>40178</v>
          </cell>
          <cell r="K2317" t="str">
            <v>D. Arellanes</v>
          </cell>
          <cell r="M2317">
            <v>0</v>
          </cell>
          <cell r="N2317">
            <v>0</v>
          </cell>
          <cell r="O2317">
            <v>72000</v>
          </cell>
          <cell r="P2317">
            <v>0</v>
          </cell>
          <cell r="Q2317">
            <v>0</v>
          </cell>
          <cell r="R2317">
            <v>0</v>
          </cell>
          <cell r="S2317">
            <v>0</v>
          </cell>
          <cell r="T2317">
            <v>0</v>
          </cell>
          <cell r="U2317">
            <v>0</v>
          </cell>
          <cell r="V2317">
            <v>0</v>
          </cell>
          <cell r="W2317">
            <v>0</v>
          </cell>
        </row>
        <row r="2318">
          <cell r="O2318">
            <v>1179000</v>
          </cell>
          <cell r="P2318">
            <v>0</v>
          </cell>
          <cell r="Q2318">
            <v>0</v>
          </cell>
          <cell r="R2318">
            <v>0</v>
          </cell>
          <cell r="S2318">
            <v>0</v>
          </cell>
          <cell r="T2318">
            <v>0</v>
          </cell>
          <cell r="U2318">
            <v>0</v>
          </cell>
          <cell r="V2318">
            <v>0</v>
          </cell>
          <cell r="W2318">
            <v>0</v>
          </cell>
        </row>
        <row r="2319">
          <cell r="H2319" t="str">
            <v>800063720</v>
          </cell>
          <cell r="I2319" t="str">
            <v>Install a new 16.8MVA 115/4kV customer dedicated looped substation   (Nestle Waters Cabazon Project)</v>
          </cell>
          <cell r="J2319">
            <v>39965</v>
          </cell>
          <cell r="O2319">
            <v>0</v>
          </cell>
        </row>
        <row r="2320">
          <cell r="H2320" t="str">
            <v>800063593</v>
          </cell>
          <cell r="I2320" t="str">
            <v>GARNET: NEW 115KV POSITION</v>
          </cell>
          <cell r="J2320">
            <v>39965</v>
          </cell>
          <cell r="K2320" t="str">
            <v>D. Arellanes</v>
          </cell>
          <cell r="M2320">
            <v>0</v>
          </cell>
          <cell r="N2320">
            <v>0</v>
          </cell>
          <cell r="O2320">
            <v>140000</v>
          </cell>
          <cell r="P2320">
            <v>0</v>
          </cell>
          <cell r="Q2320">
            <v>0</v>
          </cell>
          <cell r="R2320">
            <v>0</v>
          </cell>
          <cell r="S2320">
            <v>0</v>
          </cell>
          <cell r="T2320">
            <v>0</v>
          </cell>
          <cell r="U2320">
            <v>0</v>
          </cell>
          <cell r="V2320">
            <v>0</v>
          </cell>
          <cell r="W2320">
            <v>0</v>
          </cell>
        </row>
        <row r="2321">
          <cell r="O2321">
            <v>140000</v>
          </cell>
          <cell r="P2321">
            <v>0</v>
          </cell>
          <cell r="Q2321">
            <v>0</v>
          </cell>
          <cell r="R2321">
            <v>0</v>
          </cell>
          <cell r="S2321">
            <v>0</v>
          </cell>
          <cell r="T2321">
            <v>0</v>
          </cell>
          <cell r="U2321">
            <v>0</v>
          </cell>
          <cell r="V2321">
            <v>0</v>
          </cell>
          <cell r="W2321">
            <v>0</v>
          </cell>
        </row>
        <row r="2322">
          <cell r="I2322" t="str">
            <v>VARIOUS: CONSTRUCT THE ADDED FACILITIES DISTRUBUTION PORTIONOF A CUSTOMER SUBSTATION OR METERING FACILITIES....                                                                     NOTE: ****CUSTOMER FUNDED***</v>
          </cell>
          <cell r="J2322">
            <v>43465</v>
          </cell>
          <cell r="K2322" t="str">
            <v>D. Arellanes</v>
          </cell>
          <cell r="M2322">
            <v>0</v>
          </cell>
          <cell r="N2322">
            <v>0</v>
          </cell>
          <cell r="O2322">
            <v>5100000</v>
          </cell>
          <cell r="P2322">
            <v>27490000</v>
          </cell>
          <cell r="Q2322">
            <v>12500000</v>
          </cell>
          <cell r="R2322">
            <v>13500000</v>
          </cell>
          <cell r="S2322">
            <v>12000000</v>
          </cell>
          <cell r="T2322">
            <v>15000000</v>
          </cell>
          <cell r="U2322">
            <v>15000000</v>
          </cell>
          <cell r="V2322">
            <v>15000000</v>
          </cell>
          <cell r="W2322">
            <v>15000000</v>
          </cell>
        </row>
        <row r="2323">
          <cell r="I2323" t="str">
            <v>IT Work Elements for Blanket PIN:  Added Facilities (Collectible) - TDBU</v>
          </cell>
          <cell r="J2323">
            <v>43100</v>
          </cell>
          <cell r="N2323">
            <v>0</v>
          </cell>
          <cell r="O2323">
            <v>0</v>
          </cell>
        </row>
        <row r="2324">
          <cell r="O2324">
            <v>5100000</v>
          </cell>
          <cell r="P2324">
            <v>27490000</v>
          </cell>
          <cell r="Q2324">
            <v>12500000</v>
          </cell>
          <cell r="R2324">
            <v>13500000</v>
          </cell>
          <cell r="S2324">
            <v>12000000</v>
          </cell>
          <cell r="T2324">
            <v>15000000</v>
          </cell>
          <cell r="U2324">
            <v>15000000</v>
          </cell>
          <cell r="V2324">
            <v>15000000</v>
          </cell>
          <cell r="W2324">
            <v>15000000</v>
          </cell>
        </row>
        <row r="2325">
          <cell r="I2325" t="str">
            <v>VARIOUS (CUSTOMER): REPLACE OBSOLETE AND UNRELIABLE CUSTOMER/COGEN/RADIAL LINES CIRCUIT BREAKERS IN THE SYSTEM  FOR SAFETY AND IMPROVED RELIABILITY.</v>
          </cell>
          <cell r="J2325">
            <v>43465</v>
          </cell>
          <cell r="K2325" t="str">
            <v>S.V. Murthy</v>
          </cell>
          <cell r="M2325">
            <v>100</v>
          </cell>
          <cell r="N2325">
            <v>100</v>
          </cell>
          <cell r="O2325">
            <v>1107557</v>
          </cell>
          <cell r="P2325">
            <v>650000</v>
          </cell>
          <cell r="Q2325">
            <v>670000</v>
          </cell>
          <cell r="R2325">
            <v>690000</v>
          </cell>
          <cell r="S2325">
            <v>710000</v>
          </cell>
          <cell r="T2325">
            <v>730000</v>
          </cell>
          <cell r="U2325">
            <v>750000</v>
          </cell>
          <cell r="V2325">
            <v>750000</v>
          </cell>
          <cell r="W2325">
            <v>750000</v>
          </cell>
        </row>
        <row r="2326">
          <cell r="H2326">
            <v>800191919</v>
          </cell>
          <cell r="I2326" t="str">
            <v>MOUNTAIN VIEW RELOCATION UNITS 1 &amp; 2</v>
          </cell>
          <cell r="J2326">
            <v>40359</v>
          </cell>
          <cell r="O2326">
            <v>6000000</v>
          </cell>
          <cell r="P2326">
            <v>3365000</v>
          </cell>
        </row>
        <row r="2327">
          <cell r="H2327">
            <v>800062938</v>
          </cell>
          <cell r="I2327" t="str">
            <v xml:space="preserve">REPLACE UNITS 1,2,3,4 MOD DRIVES, HUNTINGTON BEACH </v>
          </cell>
          <cell r="J2327">
            <v>40148</v>
          </cell>
          <cell r="O2327">
            <v>142000</v>
          </cell>
          <cell r="P2327">
            <v>0</v>
          </cell>
        </row>
        <row r="2328">
          <cell r="H2328" t="str">
            <v>800063629</v>
          </cell>
          <cell r="I2328" t="str">
            <v>El Segundo Substation Segregation from NRG</v>
          </cell>
          <cell r="J2328">
            <v>39965</v>
          </cell>
          <cell r="N2328">
            <v>100</v>
          </cell>
          <cell r="O2328">
            <v>0</v>
          </cell>
        </row>
        <row r="2329">
          <cell r="H2329" t="str">
            <v>800062609</v>
          </cell>
          <cell r="I2329" t="str">
            <v>El Segundo Substation Segregation from NRG</v>
          </cell>
          <cell r="J2329">
            <v>39965</v>
          </cell>
          <cell r="N2329">
            <v>100</v>
          </cell>
          <cell r="O2329">
            <v>0</v>
          </cell>
        </row>
        <row r="2330">
          <cell r="H2330" t="str">
            <v>800062620</v>
          </cell>
          <cell r="I2330" t="str">
            <v>El Segundo Substation Segregation from NRG</v>
          </cell>
          <cell r="J2330">
            <v>40057</v>
          </cell>
          <cell r="N2330">
            <v>100</v>
          </cell>
          <cell r="O2330">
            <v>5007333</v>
          </cell>
        </row>
        <row r="2331">
          <cell r="H2331" t="str">
            <v>800062935</v>
          </cell>
          <cell r="I2331" t="str">
            <v>Ellis #2 Line 220kV CCVT Replacement</v>
          </cell>
          <cell r="J2331">
            <v>39994</v>
          </cell>
          <cell r="N2331">
            <v>100</v>
          </cell>
          <cell r="O2331">
            <v>102000</v>
          </cell>
        </row>
        <row r="2332">
          <cell r="H2332">
            <v>800062703</v>
          </cell>
          <cell r="I2332" t="str">
            <v>Mandalay 220kV Disconnect Replacement, Positions 4061 and 4063</v>
          </cell>
          <cell r="J2332">
            <v>39915</v>
          </cell>
          <cell r="N2332">
            <v>100</v>
          </cell>
          <cell r="O2332">
            <v>136000</v>
          </cell>
        </row>
        <row r="2333">
          <cell r="H2333" t="str">
            <v>800063124</v>
          </cell>
          <cell r="I2333" t="str">
            <v>El Segundo Substation Segregation from NRG</v>
          </cell>
          <cell r="J2333">
            <v>39965</v>
          </cell>
          <cell r="N2333">
            <v>100</v>
          </cell>
          <cell r="O2333">
            <v>0</v>
          </cell>
        </row>
        <row r="2334">
          <cell r="O2334">
            <v>1107557</v>
          </cell>
          <cell r="P2334">
            <v>650000</v>
          </cell>
          <cell r="Q2334">
            <v>670000</v>
          </cell>
          <cell r="R2334">
            <v>690000</v>
          </cell>
          <cell r="S2334">
            <v>710000</v>
          </cell>
          <cell r="T2334">
            <v>730000</v>
          </cell>
          <cell r="U2334">
            <v>750000</v>
          </cell>
          <cell r="V2334">
            <v>750000</v>
          </cell>
          <cell r="W2334">
            <v>750000</v>
          </cell>
        </row>
        <row r="2335">
          <cell r="H2335" t="str">
            <v>800061387</v>
          </cell>
          <cell r="I2335" t="str">
            <v>ELLIS-ORCOGEN &amp; ELLIS-GISLER-ORCOGEN: NEW SUB TRANS LINES FOR NEW STATION</v>
          </cell>
          <cell r="J2335">
            <v>39845</v>
          </cell>
          <cell r="K2335" t="str">
            <v>D. Arellanes</v>
          </cell>
          <cell r="M2335">
            <v>0</v>
          </cell>
          <cell r="N2335">
            <v>0</v>
          </cell>
          <cell r="O2335">
            <v>173000</v>
          </cell>
          <cell r="P2335">
            <v>0</v>
          </cell>
          <cell r="Q2335">
            <v>0</v>
          </cell>
          <cell r="R2335">
            <v>0</v>
          </cell>
          <cell r="S2335">
            <v>0</v>
          </cell>
          <cell r="T2335">
            <v>0</v>
          </cell>
          <cell r="U2335">
            <v>0</v>
          </cell>
          <cell r="V2335">
            <v>0</v>
          </cell>
          <cell r="W2335">
            <v>0</v>
          </cell>
        </row>
        <row r="2336">
          <cell r="H2336" t="str">
            <v>800063004</v>
          </cell>
          <cell r="I2336" t="str">
            <v>ELLIS: INSTALL NEW LINE TO 66KV POS 29.</v>
          </cell>
          <cell r="J2336">
            <v>39845</v>
          </cell>
          <cell r="K2336" t="str">
            <v>D. Arellanes</v>
          </cell>
          <cell r="M2336">
            <v>0</v>
          </cell>
          <cell r="N2336">
            <v>0</v>
          </cell>
          <cell r="O2336">
            <v>50000</v>
          </cell>
          <cell r="P2336">
            <v>0</v>
          </cell>
          <cell r="Q2336">
            <v>0</v>
          </cell>
          <cell r="R2336">
            <v>0</v>
          </cell>
          <cell r="S2336">
            <v>0</v>
          </cell>
          <cell r="T2336">
            <v>0</v>
          </cell>
          <cell r="U2336">
            <v>0</v>
          </cell>
          <cell r="V2336">
            <v>0</v>
          </cell>
          <cell r="W2336">
            <v>0</v>
          </cell>
        </row>
        <row r="2337">
          <cell r="H2337" t="str">
            <v>800063462</v>
          </cell>
          <cell r="I2337" t="str">
            <v>GISLER: INSTALL NECESSARY PROTECTION EQUIPMENT</v>
          </cell>
          <cell r="J2337">
            <v>39845</v>
          </cell>
          <cell r="K2337" t="str">
            <v>D. Arellanes</v>
          </cell>
          <cell r="M2337">
            <v>0</v>
          </cell>
          <cell r="N2337">
            <v>0</v>
          </cell>
          <cell r="O2337">
            <v>50000</v>
          </cell>
          <cell r="P2337">
            <v>0</v>
          </cell>
          <cell r="Q2337">
            <v>0</v>
          </cell>
          <cell r="R2337">
            <v>0</v>
          </cell>
          <cell r="S2337">
            <v>0</v>
          </cell>
          <cell r="T2337">
            <v>0</v>
          </cell>
          <cell r="U2337">
            <v>0</v>
          </cell>
          <cell r="V2337">
            <v>0</v>
          </cell>
          <cell r="W2337">
            <v>0</v>
          </cell>
        </row>
        <row r="2338">
          <cell r="H2338" t="str">
            <v>800063804</v>
          </cell>
          <cell r="I2338" t="str">
            <v>ORCOSAN (SANIFLUSH): INSTALL A 44.8 MVA 66/12KV DEDICATED SUB WITH 2 12KV FEEDERS TO CUSTOMER SWITCHGEARS</v>
          </cell>
          <cell r="J2338">
            <v>39845</v>
          </cell>
          <cell r="K2338" t="str">
            <v>D. Arellanes</v>
          </cell>
          <cell r="M2338">
            <v>0</v>
          </cell>
          <cell r="N2338">
            <v>0</v>
          </cell>
          <cell r="O2338">
            <v>150000</v>
          </cell>
          <cell r="P2338">
            <v>0</v>
          </cell>
          <cell r="Q2338">
            <v>0</v>
          </cell>
          <cell r="R2338">
            <v>0</v>
          </cell>
          <cell r="S2338">
            <v>0</v>
          </cell>
          <cell r="T2338">
            <v>0</v>
          </cell>
          <cell r="U2338">
            <v>0</v>
          </cell>
          <cell r="V2338">
            <v>0</v>
          </cell>
          <cell r="W2338">
            <v>0</v>
          </cell>
        </row>
        <row r="2339">
          <cell r="O2339">
            <v>423000</v>
          </cell>
          <cell r="P2339">
            <v>0</v>
          </cell>
          <cell r="Q2339">
            <v>0</v>
          </cell>
          <cell r="R2339">
            <v>0</v>
          </cell>
          <cell r="S2339">
            <v>0</v>
          </cell>
          <cell r="T2339">
            <v>0</v>
          </cell>
          <cell r="U2339">
            <v>0</v>
          </cell>
          <cell r="V2339">
            <v>0</v>
          </cell>
          <cell r="W2339">
            <v>0</v>
          </cell>
        </row>
        <row r="2340">
          <cell r="I2340" t="str">
            <v>MWD - T/L</v>
          </cell>
          <cell r="J2340">
            <v>40269</v>
          </cell>
          <cell r="K2340" t="str">
            <v>D. Arellanes</v>
          </cell>
          <cell r="M2340">
            <v>0</v>
          </cell>
          <cell r="N2340">
            <v>0</v>
          </cell>
          <cell r="O2340">
            <v>0</v>
          </cell>
          <cell r="P2340">
            <v>0</v>
          </cell>
          <cell r="Q2340">
            <v>0</v>
          </cell>
          <cell r="R2340">
            <v>0</v>
          </cell>
          <cell r="S2340">
            <v>0</v>
          </cell>
          <cell r="T2340">
            <v>0</v>
          </cell>
          <cell r="U2340">
            <v>0</v>
          </cell>
          <cell r="V2340">
            <v>0</v>
          </cell>
          <cell r="W2340">
            <v>0</v>
          </cell>
        </row>
        <row r="2341">
          <cell r="I2341" t="str">
            <v>MWD - T/L</v>
          </cell>
          <cell r="J2341">
            <v>40269</v>
          </cell>
          <cell r="K2341" t="str">
            <v>D. Arellanes</v>
          </cell>
          <cell r="M2341">
            <v>0</v>
          </cell>
          <cell r="N2341">
            <v>0</v>
          </cell>
          <cell r="O2341">
            <v>0</v>
          </cell>
          <cell r="P2341">
            <v>0</v>
          </cell>
          <cell r="Q2341">
            <v>0</v>
          </cell>
          <cell r="R2341">
            <v>0</v>
          </cell>
          <cell r="S2341">
            <v>0</v>
          </cell>
          <cell r="T2341">
            <v>0</v>
          </cell>
          <cell r="U2341">
            <v>0</v>
          </cell>
          <cell r="V2341">
            <v>0</v>
          </cell>
          <cell r="W2341">
            <v>0</v>
          </cell>
        </row>
        <row r="2342">
          <cell r="O2342">
            <v>0</v>
          </cell>
          <cell r="P2342">
            <v>0</v>
          </cell>
          <cell r="Q2342">
            <v>0</v>
          </cell>
          <cell r="R2342">
            <v>0</v>
          </cell>
          <cell r="S2342">
            <v>0</v>
          </cell>
          <cell r="T2342">
            <v>0</v>
          </cell>
          <cell r="U2342">
            <v>0</v>
          </cell>
          <cell r="V2342">
            <v>0</v>
          </cell>
          <cell r="W2342">
            <v>0</v>
          </cell>
        </row>
        <row r="2343">
          <cell r="H2343" t="str">
            <v>800063081</v>
          </cell>
          <cell r="I2343" t="str">
            <v>WEYMOUTH: CONSTRUCT NEW 66/4KV 14MVA STATION</v>
          </cell>
          <cell r="J2343">
            <v>40269</v>
          </cell>
          <cell r="K2343" t="str">
            <v>D. Arellanes</v>
          </cell>
          <cell r="M2343">
            <v>0</v>
          </cell>
          <cell r="N2343">
            <v>0</v>
          </cell>
          <cell r="O2343">
            <v>1000000</v>
          </cell>
          <cell r="P2343">
            <v>1225000</v>
          </cell>
          <cell r="Q2343">
            <v>0</v>
          </cell>
          <cell r="R2343">
            <v>0</v>
          </cell>
          <cell r="S2343">
            <v>0</v>
          </cell>
          <cell r="T2343">
            <v>0</v>
          </cell>
          <cell r="U2343">
            <v>0</v>
          </cell>
          <cell r="V2343">
            <v>0</v>
          </cell>
          <cell r="W2343">
            <v>0</v>
          </cell>
        </row>
        <row r="2344">
          <cell r="H2344" t="str">
            <v>800063348</v>
          </cell>
          <cell r="I2344" t="str">
            <v>LAYFAIR</v>
          </cell>
          <cell r="J2344">
            <v>40269</v>
          </cell>
          <cell r="K2344" t="str">
            <v>D. Arellanes</v>
          </cell>
          <cell r="M2344">
            <v>0</v>
          </cell>
          <cell r="N2344">
            <v>0</v>
          </cell>
          <cell r="O2344">
            <v>40000</v>
          </cell>
          <cell r="P2344">
            <v>50000</v>
          </cell>
          <cell r="Q2344">
            <v>0</v>
          </cell>
          <cell r="R2344">
            <v>0</v>
          </cell>
          <cell r="S2344">
            <v>0</v>
          </cell>
          <cell r="T2344">
            <v>0</v>
          </cell>
          <cell r="U2344">
            <v>0</v>
          </cell>
          <cell r="V2344">
            <v>0</v>
          </cell>
          <cell r="W2344">
            <v>0</v>
          </cell>
        </row>
        <row r="2345">
          <cell r="H2345" t="str">
            <v>800063285</v>
          </cell>
          <cell r="I2345" t="str">
            <v>LIVE OAK</v>
          </cell>
          <cell r="J2345">
            <v>40269</v>
          </cell>
          <cell r="K2345" t="str">
            <v>D. Arellanes</v>
          </cell>
          <cell r="M2345">
            <v>0</v>
          </cell>
          <cell r="N2345">
            <v>0</v>
          </cell>
          <cell r="O2345">
            <v>40000</v>
          </cell>
          <cell r="P2345">
            <v>50000</v>
          </cell>
          <cell r="Q2345">
            <v>0</v>
          </cell>
          <cell r="R2345">
            <v>0</v>
          </cell>
          <cell r="S2345">
            <v>0</v>
          </cell>
          <cell r="T2345">
            <v>0</v>
          </cell>
          <cell r="U2345">
            <v>0</v>
          </cell>
          <cell r="V2345">
            <v>0</v>
          </cell>
          <cell r="W2345">
            <v>0</v>
          </cell>
        </row>
        <row r="2346">
          <cell r="O2346">
            <v>1080000</v>
          </cell>
          <cell r="P2346">
            <v>1325000</v>
          </cell>
          <cell r="Q2346">
            <v>0</v>
          </cell>
          <cell r="R2346">
            <v>0</v>
          </cell>
          <cell r="S2346">
            <v>0</v>
          </cell>
          <cell r="T2346">
            <v>0</v>
          </cell>
          <cell r="U2346">
            <v>0</v>
          </cell>
          <cell r="V2346">
            <v>0</v>
          </cell>
          <cell r="W2346">
            <v>0</v>
          </cell>
        </row>
        <row r="2347">
          <cell r="I2347" t="str">
            <v>BASE PARTNERS</v>
          </cell>
          <cell r="J2347">
            <v>39813</v>
          </cell>
          <cell r="K2347" t="str">
            <v>D. Arellanes</v>
          </cell>
          <cell r="M2347">
            <v>0</v>
          </cell>
          <cell r="N2347">
            <v>0</v>
          </cell>
          <cell r="O2347">
            <v>0</v>
          </cell>
          <cell r="P2347">
            <v>0</v>
          </cell>
          <cell r="Q2347">
            <v>0</v>
          </cell>
          <cell r="R2347">
            <v>0</v>
          </cell>
          <cell r="S2347">
            <v>0</v>
          </cell>
          <cell r="T2347">
            <v>0</v>
          </cell>
          <cell r="U2347">
            <v>0</v>
          </cell>
          <cell r="V2347">
            <v>0</v>
          </cell>
          <cell r="W2347">
            <v>0</v>
          </cell>
        </row>
        <row r="2348">
          <cell r="H2348" t="str">
            <v>800063101</v>
          </cell>
          <cell r="I2348" t="str">
            <v>Install one new 20 MVA 66/12 kV customer sub (Base Partners Project)</v>
          </cell>
          <cell r="J2348">
            <v>40178</v>
          </cell>
          <cell r="O2348">
            <v>1035000</v>
          </cell>
        </row>
        <row r="2349">
          <cell r="H2349" t="str">
            <v>800063113</v>
          </cell>
          <cell r="I2349" t="str">
            <v>Replace existing primary and backup protection on new Data-Sepulveda 66kV line  (Base Partners Project)</v>
          </cell>
          <cell r="J2349">
            <v>40178</v>
          </cell>
          <cell r="O2349">
            <v>72000</v>
          </cell>
        </row>
        <row r="2350">
          <cell r="H2350" t="str">
            <v>800063114</v>
          </cell>
          <cell r="I2350" t="str">
            <v>Replace existing primary and backup protection on new Data-Douglas 66kV line  (Base Partners Project)</v>
          </cell>
          <cell r="J2350">
            <v>40178</v>
          </cell>
          <cell r="O2350">
            <v>72000</v>
          </cell>
        </row>
        <row r="2351">
          <cell r="O2351">
            <v>0</v>
          </cell>
          <cell r="P2351">
            <v>0</v>
          </cell>
          <cell r="Q2351">
            <v>0</v>
          </cell>
          <cell r="R2351">
            <v>0</v>
          </cell>
          <cell r="S2351">
            <v>0</v>
          </cell>
          <cell r="T2351">
            <v>0</v>
          </cell>
          <cell r="U2351">
            <v>0</v>
          </cell>
          <cell r="V2351">
            <v>0</v>
          </cell>
          <cell r="W2351">
            <v>0</v>
          </cell>
        </row>
        <row r="2352">
          <cell r="H2352" t="str">
            <v>800063720</v>
          </cell>
          <cell r="I2352" t="str">
            <v>BOTTLE: NEW CUSTOMER STATION</v>
          </cell>
          <cell r="J2352">
            <v>39965</v>
          </cell>
          <cell r="K2352" t="str">
            <v>D. Arellanes</v>
          </cell>
          <cell r="M2352">
            <v>0</v>
          </cell>
          <cell r="N2352">
            <v>0</v>
          </cell>
          <cell r="O2352">
            <v>1370000</v>
          </cell>
          <cell r="P2352">
            <v>0</v>
          </cell>
          <cell r="Q2352">
            <v>0</v>
          </cell>
          <cell r="R2352">
            <v>0</v>
          </cell>
          <cell r="S2352">
            <v>0</v>
          </cell>
          <cell r="T2352">
            <v>0</v>
          </cell>
          <cell r="U2352">
            <v>0</v>
          </cell>
          <cell r="V2352">
            <v>0</v>
          </cell>
          <cell r="W2352">
            <v>0</v>
          </cell>
        </row>
        <row r="2353">
          <cell r="H2353" t="str">
            <v>800063593</v>
          </cell>
          <cell r="I2353" t="str">
            <v>Replace relays with 1 GE D60 and 1 SEL (Nestle Waters Cabazon Project)</v>
          </cell>
          <cell r="J2353">
            <v>39965</v>
          </cell>
          <cell r="N2353">
            <v>0</v>
          </cell>
          <cell r="O2353">
            <v>1545000</v>
          </cell>
        </row>
        <row r="2354">
          <cell r="O2354">
            <v>2915000</v>
          </cell>
          <cell r="P2354">
            <v>0</v>
          </cell>
          <cell r="Q2354">
            <v>0</v>
          </cell>
          <cell r="R2354">
            <v>0</v>
          </cell>
          <cell r="S2354">
            <v>0</v>
          </cell>
          <cell r="T2354">
            <v>0</v>
          </cell>
          <cell r="U2354">
            <v>0</v>
          </cell>
          <cell r="V2354">
            <v>0</v>
          </cell>
          <cell r="W2354">
            <v>0</v>
          </cell>
        </row>
        <row r="2355">
          <cell r="H2355" t="str">
            <v>800063632</v>
          </cell>
          <cell r="I2355" t="str">
            <v>Chevmain Sub: Install duct banks.</v>
          </cell>
          <cell r="J2355">
            <v>40245</v>
          </cell>
          <cell r="N2355">
            <v>0</v>
          </cell>
          <cell r="O2355">
            <v>0</v>
          </cell>
        </row>
        <row r="2356">
          <cell r="H2356">
            <v>800063092</v>
          </cell>
          <cell r="I2356" t="str">
            <v>Chevpro: Engineer and construct a new 33.5MVA 66/13.4kV customer-dedicated tapped substation and associated equipment.</v>
          </cell>
          <cell r="J2356">
            <v>40245</v>
          </cell>
          <cell r="N2356">
            <v>0</v>
          </cell>
          <cell r="O2356">
            <v>0</v>
          </cell>
        </row>
        <row r="2357">
          <cell r="I2357" t="str">
            <v>CRE Costs: New Chevpro customer sub</v>
          </cell>
          <cell r="J2357">
            <v>40245</v>
          </cell>
          <cell r="N2357">
            <v>0</v>
          </cell>
          <cell r="O2357">
            <v>0</v>
          </cell>
        </row>
        <row r="2358">
          <cell r="H2358" t="str">
            <v>800063125</v>
          </cell>
          <cell r="I2358" t="str">
            <v>Rosecrans Sub: Remove relays.</v>
          </cell>
          <cell r="J2358">
            <v>40245</v>
          </cell>
          <cell r="N2358">
            <v>0</v>
          </cell>
          <cell r="O2358">
            <v>0</v>
          </cell>
        </row>
        <row r="2359">
          <cell r="O2359">
            <v>0</v>
          </cell>
          <cell r="P2359">
            <v>0</v>
          </cell>
          <cell r="Q2359">
            <v>0</v>
          </cell>
          <cell r="R2359">
            <v>0</v>
          </cell>
          <cell r="S2359">
            <v>0</v>
          </cell>
          <cell r="T2359">
            <v>0</v>
          </cell>
          <cell r="U2359">
            <v>0</v>
          </cell>
          <cell r="V2359">
            <v>0</v>
          </cell>
          <cell r="W2359">
            <v>0</v>
          </cell>
        </row>
        <row r="2360">
          <cell r="H2360" t="str">
            <v>800063255</v>
          </cell>
          <cell r="I2360" t="str">
            <v>Install Relay protection on the #1 &amp; #2 transformer bank and upgrade the RTU to accommodate a third source line.</v>
          </cell>
          <cell r="J2360">
            <v>39994</v>
          </cell>
          <cell r="N2360">
            <v>0</v>
          </cell>
          <cell r="O2360">
            <v>0</v>
          </cell>
        </row>
        <row r="2361">
          <cell r="O2361">
            <v>0</v>
          </cell>
          <cell r="P2361">
            <v>0</v>
          </cell>
          <cell r="Q2361">
            <v>0</v>
          </cell>
          <cell r="R2361">
            <v>0</v>
          </cell>
          <cell r="S2361">
            <v>0</v>
          </cell>
          <cell r="T2361">
            <v>0</v>
          </cell>
          <cell r="U2361">
            <v>0</v>
          </cell>
          <cell r="V2361">
            <v>0</v>
          </cell>
          <cell r="W2361">
            <v>0</v>
          </cell>
        </row>
        <row r="2362">
          <cell r="H2362">
            <v>800063480</v>
          </cell>
          <cell r="I2362" t="str">
            <v>Canyon: Upgrade line protection relays on 66kV line (MWD Diemer Project).</v>
          </cell>
          <cell r="J2362">
            <v>40482</v>
          </cell>
          <cell r="N2362">
            <v>0</v>
          </cell>
          <cell r="O2362">
            <v>20000</v>
          </cell>
          <cell r="P2362">
            <v>42800.123200000002</v>
          </cell>
        </row>
        <row r="2363">
          <cell r="H2363">
            <v>800063090</v>
          </cell>
          <cell r="I2363" t="str">
            <v>Diemer: Install a new 10MVA 66/4kV Customer dedicated Sub equipped with one 66/4kV transformer bank, four 66kV CBs arranged in a ring bus configuration, one MEER, 66kV Revenue Metering equipment, billing meters, and with two underground incoming 66kV line</v>
          </cell>
          <cell r="J2363">
            <v>40482</v>
          </cell>
          <cell r="N2363">
            <v>0</v>
          </cell>
          <cell r="O2363">
            <v>990000</v>
          </cell>
          <cell r="P2363">
            <v>3205000</v>
          </cell>
        </row>
        <row r="2364">
          <cell r="H2364" t="str">
            <v>U/A</v>
          </cell>
          <cell r="I2364" t="str">
            <v>CRE Costs: New MWD Diemer Customer sub</v>
          </cell>
          <cell r="J2364">
            <v>40482</v>
          </cell>
          <cell r="N2364">
            <v>0</v>
          </cell>
          <cell r="O2364">
            <v>10000</v>
          </cell>
          <cell r="P2364">
            <v>30000</v>
          </cell>
        </row>
        <row r="2365">
          <cell r="H2365">
            <v>800062971</v>
          </cell>
          <cell r="I2365" t="str">
            <v>Villa Park: Upgrade line protection relays on 66kV line (MWD Diemer Project).</v>
          </cell>
          <cell r="J2365">
            <v>40482</v>
          </cell>
          <cell r="N2365">
            <v>0</v>
          </cell>
          <cell r="O2365">
            <v>20000</v>
          </cell>
          <cell r="P2365">
            <v>42800.123200000002</v>
          </cell>
        </row>
        <row r="2366">
          <cell r="H2366">
            <v>800138646</v>
          </cell>
          <cell r="I2366" t="str">
            <v>Loop the existing Villa Park-Canyon-MWD (Yorba Linda)-Yorba Linda 66kV Line into Diemer substation to form the Villa Park-Canyon-Diemer and the Diemer-Yorba Linda  66kV lines (MWD Diemer Project)</v>
          </cell>
          <cell r="J2366">
            <v>40482</v>
          </cell>
          <cell r="N2366">
            <v>0</v>
          </cell>
          <cell r="O2366">
            <v>982000</v>
          </cell>
          <cell r="P2366">
            <v>3103008.932</v>
          </cell>
        </row>
        <row r="2367">
          <cell r="H2367">
            <v>800063476</v>
          </cell>
          <cell r="I2367" t="str">
            <v>Yorba Linda: Upgrade line protection relays on 66kV line (MWD Diemer Project).</v>
          </cell>
          <cell r="J2367">
            <v>40482</v>
          </cell>
          <cell r="N2367">
            <v>0</v>
          </cell>
          <cell r="O2367">
            <v>20000</v>
          </cell>
          <cell r="P2367">
            <v>53500.154000000002</v>
          </cell>
        </row>
        <row r="2368">
          <cell r="O2368">
            <v>2042000</v>
          </cell>
          <cell r="P2368">
            <v>6477109.3323999997</v>
          </cell>
          <cell r="Q2368">
            <v>0</v>
          </cell>
          <cell r="R2368">
            <v>0</v>
          </cell>
          <cell r="S2368">
            <v>0</v>
          </cell>
          <cell r="T2368">
            <v>0</v>
          </cell>
          <cell r="U2368">
            <v>0</v>
          </cell>
          <cell r="V2368">
            <v>0</v>
          </cell>
          <cell r="W2368">
            <v>0</v>
          </cell>
        </row>
        <row r="2369">
          <cell r="I2369" t="str">
            <v>Alder-Declez 66kV Line: Tap the existing Alder-Declez 66kV line to form the new Alder-Declez-Medical 66kV line.  (Kasier Fontana)</v>
          </cell>
          <cell r="J2369">
            <v>40422</v>
          </cell>
          <cell r="N2369">
            <v>0</v>
          </cell>
          <cell r="O2369">
            <v>800000</v>
          </cell>
        </row>
        <row r="2370">
          <cell r="H2370">
            <v>800166691</v>
          </cell>
          <cell r="I2370" t="str">
            <v>Medical Substation: Install one new 16.8MVA 66/12kV customer dedicated substation.  (Kasier Fontana)</v>
          </cell>
          <cell r="J2370">
            <v>40422</v>
          </cell>
          <cell r="N2370">
            <v>0</v>
          </cell>
          <cell r="O2370">
            <v>1570000</v>
          </cell>
        </row>
        <row r="2371">
          <cell r="I2371" t="str">
            <v>Medical: CRE Costs  (Kasier Fontana)</v>
          </cell>
          <cell r="J2371">
            <v>40422</v>
          </cell>
          <cell r="N2371">
            <v>0</v>
          </cell>
          <cell r="O2371">
            <v>0</v>
          </cell>
        </row>
        <row r="2372">
          <cell r="O2372">
            <v>2370000</v>
          </cell>
          <cell r="P2372">
            <v>0</v>
          </cell>
          <cell r="Q2372">
            <v>0</v>
          </cell>
          <cell r="R2372">
            <v>0</v>
          </cell>
          <cell r="S2372">
            <v>0</v>
          </cell>
          <cell r="T2372">
            <v>0</v>
          </cell>
          <cell r="U2372">
            <v>0</v>
          </cell>
          <cell r="V2372">
            <v>0</v>
          </cell>
          <cell r="W2372">
            <v>0</v>
          </cell>
        </row>
        <row r="2373">
          <cell r="H2373">
            <v>800166686</v>
          </cell>
          <cell r="I2373" t="str">
            <v>College Substation: Install a new 66kV circuit breaker, foundation, conduit, control cable and disconnects.  (CSULB - 66kV CB Addition)</v>
          </cell>
          <cell r="J2373">
            <v>39913</v>
          </cell>
          <cell r="N2373">
            <v>0</v>
          </cell>
          <cell r="O2373">
            <v>210000</v>
          </cell>
        </row>
        <row r="2374">
          <cell r="O2374">
            <v>210000</v>
          </cell>
          <cell r="P2374">
            <v>0</v>
          </cell>
          <cell r="Q2374">
            <v>0</v>
          </cell>
          <cell r="R2374">
            <v>0</v>
          </cell>
          <cell r="S2374">
            <v>0</v>
          </cell>
          <cell r="T2374">
            <v>0</v>
          </cell>
          <cell r="U2374">
            <v>0</v>
          </cell>
          <cell r="V2374">
            <v>0</v>
          </cell>
          <cell r="W2374">
            <v>0</v>
          </cell>
        </row>
        <row r="2375">
          <cell r="H2375">
            <v>800191919</v>
          </cell>
          <cell r="I2375" t="str">
            <v>San Bernardino - Perform engineering to remove, relocate, install, revise and/or replace as necessary all SCE grid functional equipment &amp; facilities from Mountainview’s land to the existing SCE 115kV and/or 220kV Switchyard at the San Bernardino Gen Stati</v>
          </cell>
          <cell r="J2375">
            <v>40299</v>
          </cell>
          <cell r="N2375">
            <v>100</v>
          </cell>
          <cell r="O2375">
            <v>150000</v>
          </cell>
        </row>
        <row r="2376">
          <cell r="O2376">
            <v>150000</v>
          </cell>
          <cell r="P2376">
            <v>0</v>
          </cell>
          <cell r="Q2376">
            <v>0</v>
          </cell>
          <cell r="R2376">
            <v>0</v>
          </cell>
          <cell r="S2376">
            <v>0</v>
          </cell>
          <cell r="T2376">
            <v>0</v>
          </cell>
          <cell r="U2376">
            <v>0</v>
          </cell>
          <cell r="V2376">
            <v>0</v>
          </cell>
          <cell r="W2376">
            <v>0</v>
          </cell>
        </row>
        <row r="2377">
          <cell r="O2377">
            <v>30390447</v>
          </cell>
          <cell r="P2377">
            <v>39307109.332399994</v>
          </cell>
          <cell r="Q2377">
            <v>13170000</v>
          </cell>
          <cell r="R2377">
            <v>14190000</v>
          </cell>
          <cell r="S2377">
            <v>12710000</v>
          </cell>
          <cell r="T2377">
            <v>15730000</v>
          </cell>
          <cell r="U2377">
            <v>15750000</v>
          </cell>
          <cell r="V2377">
            <v>15750000</v>
          </cell>
          <cell r="W2377">
            <v>15750000</v>
          </cell>
        </row>
        <row r="2379">
          <cell r="P2379">
            <v>0</v>
          </cell>
          <cell r="Q2379">
            <v>0</v>
          </cell>
          <cell r="R2379">
            <v>0</v>
          </cell>
          <cell r="S2379">
            <v>0</v>
          </cell>
          <cell r="T2379">
            <v>0</v>
          </cell>
          <cell r="U2379">
            <v>0</v>
          </cell>
          <cell r="V2379">
            <v>0</v>
          </cell>
          <cell r="W2379">
            <v>0</v>
          </cell>
        </row>
        <row r="2380">
          <cell r="I2380" t="str">
            <v>VARIOUS LOCATIONS: CONSTRUCT THE ADDED FACILITIES DISTRIBU- TION PORTION OF A CUSTOMER SUBSTATION OR METERING FACILITIES                                                            NOTE:**** SCE FUNDED***</v>
          </cell>
          <cell r="J2380">
            <v>43465</v>
          </cell>
          <cell r="K2380" t="str">
            <v>D. Arellanes</v>
          </cell>
          <cell r="M2380">
            <v>0</v>
          </cell>
          <cell r="N2380">
            <v>0</v>
          </cell>
          <cell r="O2380">
            <v>3200000</v>
          </cell>
          <cell r="P2380">
            <v>10200000</v>
          </cell>
          <cell r="Q2380">
            <v>10000000</v>
          </cell>
          <cell r="R2380">
            <v>10000000</v>
          </cell>
          <cell r="S2380">
            <v>10000000</v>
          </cell>
          <cell r="T2380">
            <v>10000000</v>
          </cell>
          <cell r="U2380">
            <v>10000000</v>
          </cell>
          <cell r="V2380">
            <v>10000000</v>
          </cell>
          <cell r="W2380">
            <v>10000000</v>
          </cell>
        </row>
        <row r="2381">
          <cell r="I2381" t="str">
            <v>IT Work Elements for Blanket PIN:  Added Facilities (Collectible) - TDBU</v>
          </cell>
          <cell r="J2381">
            <v>43100</v>
          </cell>
          <cell r="O2381">
            <v>0</v>
          </cell>
        </row>
        <row r="2382">
          <cell r="O2382">
            <v>3200000</v>
          </cell>
          <cell r="P2382">
            <v>10200000</v>
          </cell>
          <cell r="Q2382">
            <v>10000000</v>
          </cell>
          <cell r="R2382">
            <v>10000000</v>
          </cell>
          <cell r="S2382">
            <v>10000000</v>
          </cell>
          <cell r="T2382">
            <v>10000000</v>
          </cell>
          <cell r="U2382">
            <v>10000000</v>
          </cell>
          <cell r="V2382">
            <v>10000000</v>
          </cell>
          <cell r="W2382">
            <v>10000000</v>
          </cell>
        </row>
        <row r="2383">
          <cell r="H2383" t="str">
            <v>800063600</v>
          </cell>
          <cell r="I2383" t="str">
            <v>TIEFORT SUB</v>
          </cell>
          <cell r="J2383">
            <v>39539</v>
          </cell>
          <cell r="K2383" t="str">
            <v>D. Arellanes</v>
          </cell>
          <cell r="M2383">
            <v>0</v>
          </cell>
          <cell r="N2383">
            <v>0</v>
          </cell>
          <cell r="O2383">
            <v>0</v>
          </cell>
          <cell r="P2383">
            <v>0</v>
          </cell>
          <cell r="Q2383">
            <v>0</v>
          </cell>
          <cell r="R2383">
            <v>0</v>
          </cell>
          <cell r="S2383">
            <v>0</v>
          </cell>
          <cell r="T2383">
            <v>0</v>
          </cell>
          <cell r="U2383">
            <v>0</v>
          </cell>
          <cell r="V2383">
            <v>0</v>
          </cell>
          <cell r="W2383">
            <v>0</v>
          </cell>
        </row>
        <row r="2384">
          <cell r="H2384" t="str">
            <v>800061260</v>
          </cell>
          <cell r="I2384" t="str">
            <v>TIEFORT-COOLWATER 115KV T/L:</v>
          </cell>
          <cell r="J2384">
            <v>39539</v>
          </cell>
          <cell r="K2384" t="str">
            <v>D. Arellanes</v>
          </cell>
          <cell r="M2384">
            <v>0</v>
          </cell>
          <cell r="N2384">
            <v>0</v>
          </cell>
          <cell r="O2384">
            <v>0</v>
          </cell>
          <cell r="P2384">
            <v>0</v>
          </cell>
          <cell r="Q2384">
            <v>0</v>
          </cell>
          <cell r="R2384">
            <v>0</v>
          </cell>
          <cell r="S2384">
            <v>0</v>
          </cell>
          <cell r="T2384">
            <v>0</v>
          </cell>
          <cell r="U2384">
            <v>0</v>
          </cell>
          <cell r="V2384">
            <v>0</v>
          </cell>
          <cell r="W2384">
            <v>0</v>
          </cell>
        </row>
        <row r="2385">
          <cell r="H2385" t="str">
            <v>800062696</v>
          </cell>
          <cell r="I2385" t="str">
            <v>COOLWATER:</v>
          </cell>
          <cell r="J2385">
            <v>39539</v>
          </cell>
          <cell r="K2385" t="str">
            <v>D. Arellanes</v>
          </cell>
          <cell r="M2385">
            <v>0</v>
          </cell>
          <cell r="N2385">
            <v>0</v>
          </cell>
          <cell r="O2385">
            <v>0</v>
          </cell>
          <cell r="P2385">
            <v>0</v>
          </cell>
          <cell r="Q2385">
            <v>0</v>
          </cell>
          <cell r="R2385">
            <v>0</v>
          </cell>
          <cell r="S2385">
            <v>0</v>
          </cell>
          <cell r="T2385">
            <v>0</v>
          </cell>
          <cell r="U2385">
            <v>0</v>
          </cell>
          <cell r="V2385">
            <v>0</v>
          </cell>
          <cell r="W2385">
            <v>0</v>
          </cell>
        </row>
        <row r="2386">
          <cell r="O2386">
            <v>0</v>
          </cell>
          <cell r="P2386">
            <v>0</v>
          </cell>
          <cell r="Q2386">
            <v>0</v>
          </cell>
          <cell r="R2386">
            <v>0</v>
          </cell>
          <cell r="S2386">
            <v>0</v>
          </cell>
          <cell r="T2386">
            <v>0</v>
          </cell>
          <cell r="U2386">
            <v>0</v>
          </cell>
          <cell r="V2386">
            <v>0</v>
          </cell>
          <cell r="W2386">
            <v>0</v>
          </cell>
        </row>
        <row r="2387">
          <cell r="H2387">
            <v>800134230</v>
          </cell>
          <cell r="I2387" t="str">
            <v>Center-Imperial 66kV: Existing 66kV line will require modifications, as the substation footprint will need to be expanded under existing line. (Paramount Petroleum - Dougoil Sub)</v>
          </cell>
          <cell r="J2387">
            <v>40360</v>
          </cell>
          <cell r="N2387">
            <v>0</v>
          </cell>
          <cell r="O2387">
            <v>225000</v>
          </cell>
          <cell r="P2387">
            <v>0</v>
          </cell>
        </row>
        <row r="2388">
          <cell r="H2388">
            <v>800117862</v>
          </cell>
          <cell r="I2388" t="str">
            <v>Dougoil: Replace existing transformer with a 16.8MVA 66/12kV transformer &amp; add one 66kV high side CB. (Paramount Petroleum - Dougoil Sub)</v>
          </cell>
          <cell r="J2388">
            <v>40360</v>
          </cell>
          <cell r="N2388">
            <v>0</v>
          </cell>
          <cell r="O2388">
            <v>0</v>
          </cell>
          <cell r="P2388">
            <v>500000</v>
          </cell>
        </row>
        <row r="2389">
          <cell r="I2389" t="str">
            <v>Center-Imperial 66kV: Existing 66kV line will require modifications, as the substation footprint will need to be expanded under existing line. (Paramount Petroleum - Dougoil Sub)</v>
          </cell>
          <cell r="J2389">
            <v>40360</v>
          </cell>
          <cell r="N2389">
            <v>0</v>
          </cell>
          <cell r="O2389">
            <v>0</v>
          </cell>
          <cell r="P2389">
            <v>240750.693</v>
          </cell>
        </row>
        <row r="2390">
          <cell r="H2390">
            <v>800166680</v>
          </cell>
          <cell r="I2390" t="str">
            <v>Dougoil: Replace existing transformer with a 16.8MVA 66/12kV transformer &amp; add one 66kV high side CB. (Paramount Petroleum - Dougoil Sub)</v>
          </cell>
          <cell r="J2390">
            <v>40360</v>
          </cell>
          <cell r="N2390">
            <v>0</v>
          </cell>
          <cell r="O2390">
            <v>1100000</v>
          </cell>
          <cell r="P2390">
            <v>0</v>
          </cell>
        </row>
        <row r="2391">
          <cell r="O2391">
            <v>1325000</v>
          </cell>
          <cell r="P2391">
            <v>0</v>
          </cell>
          <cell r="Q2391">
            <v>0</v>
          </cell>
          <cell r="R2391">
            <v>0</v>
          </cell>
          <cell r="S2391">
            <v>0</v>
          </cell>
          <cell r="T2391">
            <v>0</v>
          </cell>
          <cell r="U2391">
            <v>0</v>
          </cell>
          <cell r="V2391">
            <v>0</v>
          </cell>
          <cell r="W2391">
            <v>0</v>
          </cell>
        </row>
        <row r="2392">
          <cell r="H2392">
            <v>800059844</v>
          </cell>
          <cell r="I2392" t="str">
            <v>Loop the line from the south into Reduction Sub and construct ~440 circuit feet of 66kV transmission line.  The splitting of the line will create two new lines: the Etiwanda-Arbors-Forge-Reduction and the M.W.D-Reduction 66kV Lines.   (Air Liquide Project</v>
          </cell>
          <cell r="J2392">
            <v>39964</v>
          </cell>
          <cell r="N2392">
            <v>0</v>
          </cell>
          <cell r="O2392">
            <v>1775000</v>
          </cell>
        </row>
        <row r="2393">
          <cell r="H2393">
            <v>800166594</v>
          </cell>
          <cell r="I2393" t="str">
            <v>Expand existing substation facilities to include (4) 66kV CBs, in a ring bus configuration, (1) 66-12kV 3-phase 28MVA xfmr and a 12kV service rack with (1) underground getaway to support new customer loads at plant.  (Air Liquide Project)</v>
          </cell>
          <cell r="J2393">
            <v>39964</v>
          </cell>
          <cell r="N2393">
            <v>0</v>
          </cell>
          <cell r="O2393">
            <v>173000</v>
          </cell>
        </row>
        <row r="2394">
          <cell r="O2394">
            <v>1948000</v>
          </cell>
          <cell r="P2394">
            <v>0</v>
          </cell>
          <cell r="Q2394">
            <v>0</v>
          </cell>
          <cell r="R2394">
            <v>0</v>
          </cell>
          <cell r="S2394">
            <v>0</v>
          </cell>
          <cell r="T2394">
            <v>0</v>
          </cell>
          <cell r="U2394">
            <v>0</v>
          </cell>
          <cell r="V2394">
            <v>0</v>
          </cell>
          <cell r="W2394">
            <v>0</v>
          </cell>
        </row>
        <row r="2395">
          <cell r="H2395" t="str">
            <v>U/A</v>
          </cell>
          <cell r="I2395" t="str">
            <v>Ameron: Remove substation from Tamco's property and terminate Added Facilities Agreement. (Tamco Steel)</v>
          </cell>
          <cell r="J2395">
            <v>40460</v>
          </cell>
          <cell r="N2395">
            <v>0</v>
          </cell>
          <cell r="O2395">
            <v>0</v>
          </cell>
          <cell r="P2395">
            <v>0</v>
          </cell>
        </row>
        <row r="2396">
          <cell r="H2396" t="str">
            <v>U/A</v>
          </cell>
          <cell r="I2396" t="str">
            <v>Etiwanda: Phase II - Replace existing protective relays in 66kV line position No. 21 with one SEL-311L line differential relay and one GE-L90 line differential relay each. Bundle 66kV conductors in the 7A bank position to limit impedance for Short Circuit</v>
          </cell>
          <cell r="J2396">
            <v>40460</v>
          </cell>
          <cell r="N2396">
            <v>0</v>
          </cell>
          <cell r="O2396">
            <v>0</v>
          </cell>
          <cell r="P2396">
            <v>166000</v>
          </cell>
        </row>
        <row r="2397">
          <cell r="H2397">
            <v>800187414</v>
          </cell>
          <cell r="I2397" t="str">
            <v>Etiwanda: Phase I - Replace existing protective relays in 66kV line position No. 15 with one SEL-311L line differential relay and one GE-L90 line differential relay each. (Tamco Steel)</v>
          </cell>
          <cell r="J2397">
            <v>40095</v>
          </cell>
          <cell r="N2397">
            <v>0</v>
          </cell>
          <cell r="O2397">
            <v>850000</v>
          </cell>
          <cell r="P2397">
            <v>0</v>
          </cell>
        </row>
        <row r="2398">
          <cell r="H2398">
            <v>800189882</v>
          </cell>
          <cell r="I2398" t="str">
            <v>Subtrans Phase 2:  Etiwanda-Ameron 66kV: Re-route and bundle the existing Etiwanda-Ameron 66kV line into the new Tamco Sub. Retire and remove the existing 66kV tap lines into Ameron Sub. (Tamco Steel)</v>
          </cell>
          <cell r="J2398">
            <v>40460</v>
          </cell>
          <cell r="N2398">
            <v>0</v>
          </cell>
          <cell r="O2398">
            <v>0</v>
          </cell>
          <cell r="P2398">
            <v>415000</v>
          </cell>
        </row>
        <row r="2399">
          <cell r="H2399">
            <v>800059843</v>
          </cell>
          <cell r="I2399" t="str">
            <v>Subtrans Phase 1:  Etiwanda-Ameron-Grapeland-Pipe 66kV: Construct (3) new 66kV lines by splitting and looping the existing Etiwanda-Ameron-Grapeland-Pipe 66kV line into the new Tamco Sub (the new 66kV lines will be called Etiwanda-Grapeland-Tamco 66kV, Et</v>
          </cell>
          <cell r="J2399">
            <v>40095</v>
          </cell>
          <cell r="N2399">
            <v>0</v>
          </cell>
          <cell r="O2399">
            <v>850000</v>
          </cell>
          <cell r="P2399">
            <v>0</v>
          </cell>
        </row>
        <row r="2400">
          <cell r="H2400">
            <v>800187405</v>
          </cell>
          <cell r="I2400" t="str">
            <v>Grapeland: Replace existing protective relays in 66kV line position with one SEL-311L line differential relay and one GE-L90 line differential relay (Etiwanda-Tamco 66kV line). (Tamco Steel)</v>
          </cell>
          <cell r="J2400">
            <v>40095</v>
          </cell>
          <cell r="N2400">
            <v>0</v>
          </cell>
          <cell r="O2400">
            <v>125000</v>
          </cell>
          <cell r="P2400">
            <v>0</v>
          </cell>
        </row>
        <row r="2401">
          <cell r="H2401">
            <v>800183130</v>
          </cell>
          <cell r="I2401" t="str">
            <v>Tamco: Phase I - Install (2) 28MVA, 66/12KV Transformer Banks (one bank in-service, one bank as backup) to serve the new Rolling Mill and Bag House. (Tamco Steel)</v>
          </cell>
          <cell r="J2401">
            <v>40095</v>
          </cell>
          <cell r="N2401">
            <v>0</v>
          </cell>
          <cell r="O2401">
            <v>5950000</v>
          </cell>
          <cell r="P2401">
            <v>0</v>
          </cell>
        </row>
        <row r="2402">
          <cell r="I2402" t="str">
            <v>CRE: Phase II - Obtain 2nd railroad crossing permit. (Tamco Steel)</v>
          </cell>
          <cell r="J2402">
            <v>40460</v>
          </cell>
          <cell r="N2402">
            <v>0</v>
          </cell>
          <cell r="O2402">
            <v>0</v>
          </cell>
          <cell r="P2402">
            <v>320000</v>
          </cell>
        </row>
        <row r="2403">
          <cell r="H2403" t="str">
            <v>U/A</v>
          </cell>
          <cell r="I2403" t="str">
            <v>Tamco: Phase II - Add (1) 30MVA, 66/34.5KV Transformer Bank to serve all other existing loads including Tamco's loads which are currently served out of Pipe substation.  Add (2) 150MVA, 66/34.5KV Transformer Banks (one bank in-service, one bank as backup)</v>
          </cell>
          <cell r="J2403">
            <v>40460</v>
          </cell>
          <cell r="N2403">
            <v>0</v>
          </cell>
          <cell r="O2403">
            <v>0</v>
          </cell>
          <cell r="P2403">
            <v>4240000</v>
          </cell>
        </row>
        <row r="2404">
          <cell r="I2404" t="str">
            <v>CRE: Phase I - Tamco will grant all necessary rights for easements to SCE for the installation of Tamco Substation and new 66kV subtrans line on Tamco's property. SCE will negotiate to obtain rights for the new 66kV subtrans facilities on third party prop</v>
          </cell>
          <cell r="J2404">
            <v>40460</v>
          </cell>
          <cell r="N2404">
            <v>0</v>
          </cell>
          <cell r="O2404">
            <v>700000</v>
          </cell>
          <cell r="P2404">
            <v>0</v>
          </cell>
        </row>
        <row r="2405">
          <cell r="O2405">
            <v>8475000</v>
          </cell>
          <cell r="P2405">
            <v>0</v>
          </cell>
          <cell r="Q2405">
            <v>0</v>
          </cell>
          <cell r="R2405">
            <v>0</v>
          </cell>
          <cell r="S2405">
            <v>0</v>
          </cell>
          <cell r="T2405">
            <v>0</v>
          </cell>
          <cell r="U2405">
            <v>0</v>
          </cell>
          <cell r="V2405">
            <v>0</v>
          </cell>
          <cell r="W2405">
            <v>0</v>
          </cell>
        </row>
        <row r="2406">
          <cell r="H2406" t="str">
            <v>800063339</v>
          </cell>
          <cell r="I2406" t="str">
            <v>TAMCO - AMERON</v>
          </cell>
          <cell r="J2406">
            <v>39661</v>
          </cell>
          <cell r="K2406" t="str">
            <v>D. Arellanes</v>
          </cell>
          <cell r="M2406">
            <v>0</v>
          </cell>
          <cell r="N2406">
            <v>0</v>
          </cell>
          <cell r="O2406">
            <v>0</v>
          </cell>
          <cell r="P2406">
            <v>0</v>
          </cell>
          <cell r="Q2406">
            <v>0</v>
          </cell>
          <cell r="R2406">
            <v>0</v>
          </cell>
          <cell r="S2406">
            <v>0</v>
          </cell>
          <cell r="T2406">
            <v>0</v>
          </cell>
          <cell r="U2406">
            <v>0</v>
          </cell>
          <cell r="V2406">
            <v>0</v>
          </cell>
          <cell r="W2406">
            <v>0</v>
          </cell>
        </row>
        <row r="2407">
          <cell r="O2407">
            <v>0</v>
          </cell>
          <cell r="P2407">
            <v>0</v>
          </cell>
          <cell r="Q2407">
            <v>0</v>
          </cell>
          <cell r="R2407">
            <v>0</v>
          </cell>
          <cell r="S2407">
            <v>0</v>
          </cell>
          <cell r="T2407">
            <v>0</v>
          </cell>
          <cell r="U2407">
            <v>0</v>
          </cell>
          <cell r="V2407">
            <v>0</v>
          </cell>
          <cell r="W2407">
            <v>0</v>
          </cell>
        </row>
        <row r="2408">
          <cell r="H2408" t="str">
            <v>800063803</v>
          </cell>
          <cell r="I2408" t="str">
            <v>EXXONMOBIL (2 CB'S) COMPRESS</v>
          </cell>
          <cell r="J2408">
            <v>39447</v>
          </cell>
          <cell r="K2408" t="str">
            <v>D. Arellanes</v>
          </cell>
          <cell r="M2408">
            <v>0</v>
          </cell>
          <cell r="N2408">
            <v>0</v>
          </cell>
          <cell r="O2408">
            <v>0</v>
          </cell>
          <cell r="P2408">
            <v>0</v>
          </cell>
          <cell r="Q2408">
            <v>0</v>
          </cell>
          <cell r="R2408">
            <v>0</v>
          </cell>
          <cell r="S2408">
            <v>0</v>
          </cell>
          <cell r="T2408">
            <v>0</v>
          </cell>
          <cell r="U2408">
            <v>0</v>
          </cell>
          <cell r="V2408">
            <v>0</v>
          </cell>
          <cell r="W2408">
            <v>0</v>
          </cell>
        </row>
        <row r="2409">
          <cell r="O2409">
            <v>0</v>
          </cell>
          <cell r="P2409">
            <v>0</v>
          </cell>
          <cell r="Q2409">
            <v>0</v>
          </cell>
          <cell r="R2409">
            <v>0</v>
          </cell>
          <cell r="S2409">
            <v>0</v>
          </cell>
          <cell r="T2409">
            <v>0</v>
          </cell>
          <cell r="U2409">
            <v>0</v>
          </cell>
          <cell r="V2409">
            <v>0</v>
          </cell>
          <cell r="W2409">
            <v>0</v>
          </cell>
        </row>
        <row r="2410">
          <cell r="H2410">
            <v>800118044</v>
          </cell>
          <cell r="I2410" t="str">
            <v>REDUCTION SUBSTATION</v>
          </cell>
          <cell r="J2410">
            <v>39964</v>
          </cell>
          <cell r="K2410" t="str">
            <v>D. Arellanes</v>
          </cell>
          <cell r="M2410">
            <v>0</v>
          </cell>
          <cell r="N2410">
            <v>0</v>
          </cell>
          <cell r="O2410">
            <v>1775000</v>
          </cell>
          <cell r="P2410">
            <v>0</v>
          </cell>
          <cell r="Q2410">
            <v>0</v>
          </cell>
          <cell r="R2410">
            <v>0</v>
          </cell>
          <cell r="S2410">
            <v>0</v>
          </cell>
          <cell r="T2410">
            <v>0</v>
          </cell>
          <cell r="U2410">
            <v>0</v>
          </cell>
          <cell r="V2410">
            <v>0</v>
          </cell>
          <cell r="W2410">
            <v>0</v>
          </cell>
        </row>
        <row r="2411">
          <cell r="O2411">
            <v>1775000</v>
          </cell>
          <cell r="P2411">
            <v>0</v>
          </cell>
          <cell r="Q2411">
            <v>0</v>
          </cell>
          <cell r="R2411">
            <v>0</v>
          </cell>
          <cell r="S2411">
            <v>0</v>
          </cell>
          <cell r="T2411">
            <v>0</v>
          </cell>
          <cell r="U2411">
            <v>0</v>
          </cell>
          <cell r="V2411">
            <v>0</v>
          </cell>
          <cell r="W2411">
            <v>0</v>
          </cell>
        </row>
        <row r="2412">
          <cell r="H2412">
            <v>800059844</v>
          </cell>
          <cell r="I2412" t="str">
            <v>ETIWANDA-ARBORS-FORGE-MWD-REDUCTION 66KV</v>
          </cell>
          <cell r="J2412">
            <v>39964</v>
          </cell>
          <cell r="K2412" t="e">
            <v>#N/A</v>
          </cell>
          <cell r="M2412">
            <v>0</v>
          </cell>
          <cell r="N2412">
            <v>0</v>
          </cell>
          <cell r="O2412">
            <v>173000</v>
          </cell>
        </row>
        <row r="2413">
          <cell r="O2413">
            <v>173000</v>
          </cell>
          <cell r="P2413">
            <v>0</v>
          </cell>
          <cell r="Q2413">
            <v>0</v>
          </cell>
          <cell r="R2413">
            <v>0</v>
          </cell>
          <cell r="S2413">
            <v>0</v>
          </cell>
          <cell r="T2413">
            <v>0</v>
          </cell>
          <cell r="U2413">
            <v>0</v>
          </cell>
          <cell r="V2413">
            <v>0</v>
          </cell>
          <cell r="W2413">
            <v>0</v>
          </cell>
        </row>
        <row r="2414">
          <cell r="H2414">
            <v>800147640</v>
          </cell>
          <cell r="I2414" t="str">
            <v>CSULB - COLLEGE SUBSTATION</v>
          </cell>
          <cell r="J2414">
            <v>39903</v>
          </cell>
          <cell r="K2414" t="str">
            <v>D. Arellanes</v>
          </cell>
          <cell r="M2414">
            <v>0</v>
          </cell>
          <cell r="N2414">
            <v>0</v>
          </cell>
          <cell r="O2414">
            <v>210000</v>
          </cell>
          <cell r="P2414">
            <v>0</v>
          </cell>
          <cell r="Q2414">
            <v>0</v>
          </cell>
          <cell r="R2414">
            <v>0</v>
          </cell>
          <cell r="S2414">
            <v>0</v>
          </cell>
          <cell r="T2414">
            <v>0</v>
          </cell>
          <cell r="U2414">
            <v>0</v>
          </cell>
          <cell r="V2414">
            <v>0</v>
          </cell>
          <cell r="W2414">
            <v>0</v>
          </cell>
        </row>
        <row r="2415">
          <cell r="O2415">
            <v>210000</v>
          </cell>
          <cell r="P2415">
            <v>0</v>
          </cell>
          <cell r="Q2415">
            <v>0</v>
          </cell>
          <cell r="R2415">
            <v>0</v>
          </cell>
          <cell r="S2415">
            <v>0</v>
          </cell>
          <cell r="T2415">
            <v>0</v>
          </cell>
          <cell r="U2415">
            <v>0</v>
          </cell>
          <cell r="V2415">
            <v>0</v>
          </cell>
          <cell r="W2415">
            <v>0</v>
          </cell>
        </row>
        <row r="2416">
          <cell r="H2416">
            <v>800117862</v>
          </cell>
          <cell r="I2416" t="str">
            <v>PARAMOUNT PETROLEUM - DOUGOIL SUB</v>
          </cell>
          <cell r="J2416">
            <v>39994</v>
          </cell>
          <cell r="K2416" t="str">
            <v>D. Arellanes</v>
          </cell>
          <cell r="M2416">
            <v>0</v>
          </cell>
          <cell r="N2416">
            <v>0</v>
          </cell>
          <cell r="O2416">
            <v>1100000</v>
          </cell>
          <cell r="P2416">
            <v>500000</v>
          </cell>
          <cell r="Q2416">
            <v>0</v>
          </cell>
          <cell r="R2416">
            <v>0</v>
          </cell>
          <cell r="S2416">
            <v>0</v>
          </cell>
          <cell r="T2416">
            <v>0</v>
          </cell>
          <cell r="U2416">
            <v>0</v>
          </cell>
          <cell r="V2416">
            <v>0</v>
          </cell>
          <cell r="W2416">
            <v>0</v>
          </cell>
        </row>
        <row r="2417">
          <cell r="O2417">
            <v>1100000</v>
          </cell>
          <cell r="P2417">
            <v>500000</v>
          </cell>
          <cell r="Q2417">
            <v>0</v>
          </cell>
          <cell r="R2417">
            <v>0</v>
          </cell>
          <cell r="S2417">
            <v>0</v>
          </cell>
          <cell r="T2417">
            <v>0</v>
          </cell>
          <cell r="U2417">
            <v>0</v>
          </cell>
          <cell r="V2417">
            <v>0</v>
          </cell>
          <cell r="W2417">
            <v>0</v>
          </cell>
        </row>
        <row r="2418">
          <cell r="H2418">
            <v>800063090</v>
          </cell>
          <cell r="I2418" t="str">
            <v>MWD DIEMER - DIEMER SUB</v>
          </cell>
          <cell r="J2418">
            <v>40482</v>
          </cell>
          <cell r="K2418" t="str">
            <v>D. Arellanes</v>
          </cell>
          <cell r="M2418">
            <v>0</v>
          </cell>
          <cell r="N2418">
            <v>0</v>
          </cell>
          <cell r="O2418">
            <v>660000</v>
          </cell>
          <cell r="P2418">
            <v>2180000</v>
          </cell>
          <cell r="Q2418">
            <v>0</v>
          </cell>
          <cell r="R2418">
            <v>0</v>
          </cell>
          <cell r="S2418">
            <v>0</v>
          </cell>
          <cell r="T2418">
            <v>0</v>
          </cell>
          <cell r="U2418">
            <v>0</v>
          </cell>
          <cell r="V2418">
            <v>0</v>
          </cell>
          <cell r="W2418">
            <v>0</v>
          </cell>
        </row>
        <row r="2419">
          <cell r="O2419">
            <v>660000</v>
          </cell>
          <cell r="P2419">
            <v>2180000</v>
          </cell>
          <cell r="Q2419">
            <v>0</v>
          </cell>
          <cell r="R2419">
            <v>0</v>
          </cell>
          <cell r="S2419">
            <v>0</v>
          </cell>
          <cell r="T2419">
            <v>0</v>
          </cell>
          <cell r="U2419">
            <v>0</v>
          </cell>
          <cell r="V2419">
            <v>0</v>
          </cell>
          <cell r="W2419">
            <v>0</v>
          </cell>
        </row>
        <row r="2420">
          <cell r="H2420">
            <v>800063480</v>
          </cell>
          <cell r="I2420" t="str">
            <v>CANYON SUBSTATION</v>
          </cell>
          <cell r="J2420">
            <v>40482</v>
          </cell>
          <cell r="K2420" t="str">
            <v>D. Arellanes</v>
          </cell>
          <cell r="M2420">
            <v>0</v>
          </cell>
          <cell r="N2420">
            <v>0</v>
          </cell>
          <cell r="O2420">
            <v>20000</v>
          </cell>
          <cell r="P2420">
            <v>40000</v>
          </cell>
          <cell r="Q2420">
            <v>0</v>
          </cell>
          <cell r="R2420">
            <v>0</v>
          </cell>
          <cell r="S2420">
            <v>0</v>
          </cell>
          <cell r="T2420">
            <v>0</v>
          </cell>
          <cell r="U2420">
            <v>0</v>
          </cell>
          <cell r="V2420">
            <v>0</v>
          </cell>
          <cell r="W2420">
            <v>0</v>
          </cell>
        </row>
        <row r="2421">
          <cell r="O2421">
            <v>20000</v>
          </cell>
          <cell r="P2421">
            <v>40000</v>
          </cell>
          <cell r="Q2421">
            <v>0</v>
          </cell>
          <cell r="R2421">
            <v>0</v>
          </cell>
          <cell r="S2421">
            <v>0</v>
          </cell>
          <cell r="T2421">
            <v>0</v>
          </cell>
          <cell r="U2421">
            <v>0</v>
          </cell>
          <cell r="V2421">
            <v>0</v>
          </cell>
          <cell r="W2421">
            <v>0</v>
          </cell>
        </row>
        <row r="2422">
          <cell r="H2422">
            <v>800063476</v>
          </cell>
          <cell r="I2422" t="str">
            <v>YORBA LINDA SUBSTATION</v>
          </cell>
          <cell r="K2422" t="str">
            <v>D. Arellanes</v>
          </cell>
          <cell r="M2422">
            <v>0</v>
          </cell>
          <cell r="N2422">
            <v>0</v>
          </cell>
          <cell r="O2422">
            <v>20000</v>
          </cell>
          <cell r="P2422">
            <v>40000</v>
          </cell>
          <cell r="Q2422">
            <v>0</v>
          </cell>
          <cell r="R2422">
            <v>0</v>
          </cell>
          <cell r="S2422">
            <v>0</v>
          </cell>
          <cell r="T2422">
            <v>0</v>
          </cell>
          <cell r="U2422">
            <v>0</v>
          </cell>
          <cell r="V2422">
            <v>0</v>
          </cell>
          <cell r="W2422">
            <v>0</v>
          </cell>
        </row>
        <row r="2423">
          <cell r="O2423">
            <v>20000</v>
          </cell>
          <cell r="P2423">
            <v>40000</v>
          </cell>
          <cell r="Q2423">
            <v>0</v>
          </cell>
          <cell r="R2423">
            <v>0</v>
          </cell>
          <cell r="S2423">
            <v>0</v>
          </cell>
          <cell r="T2423">
            <v>0</v>
          </cell>
          <cell r="U2423">
            <v>0</v>
          </cell>
          <cell r="V2423">
            <v>0</v>
          </cell>
          <cell r="W2423">
            <v>0</v>
          </cell>
        </row>
        <row r="2424">
          <cell r="H2424">
            <v>800062971</v>
          </cell>
          <cell r="I2424" t="str">
            <v>VILLA PARK SUBSTATION</v>
          </cell>
          <cell r="K2424" t="str">
            <v>D. Arellanes</v>
          </cell>
          <cell r="M2424">
            <v>0</v>
          </cell>
          <cell r="N2424">
            <v>0</v>
          </cell>
          <cell r="O2424">
            <v>20000</v>
          </cell>
          <cell r="P2424">
            <v>40000</v>
          </cell>
          <cell r="Q2424">
            <v>0</v>
          </cell>
          <cell r="R2424">
            <v>0</v>
          </cell>
          <cell r="S2424">
            <v>0</v>
          </cell>
          <cell r="T2424">
            <v>0</v>
          </cell>
          <cell r="U2424">
            <v>0</v>
          </cell>
          <cell r="V2424">
            <v>0</v>
          </cell>
          <cell r="W2424">
            <v>0</v>
          </cell>
        </row>
        <row r="2425">
          <cell r="O2425">
            <v>20000</v>
          </cell>
          <cell r="P2425">
            <v>40000</v>
          </cell>
          <cell r="Q2425">
            <v>0</v>
          </cell>
          <cell r="R2425">
            <v>0</v>
          </cell>
          <cell r="S2425">
            <v>0</v>
          </cell>
          <cell r="T2425">
            <v>0</v>
          </cell>
          <cell r="U2425">
            <v>0</v>
          </cell>
          <cell r="V2425">
            <v>0</v>
          </cell>
          <cell r="W2425">
            <v>0</v>
          </cell>
        </row>
        <row r="2426">
          <cell r="H2426">
            <v>800147641</v>
          </cell>
          <cell r="I2426" t="str">
            <v>MEDICAL SUBSTATION</v>
          </cell>
          <cell r="K2426" t="str">
            <v>D. Arellanes</v>
          </cell>
          <cell r="M2426">
            <v>0</v>
          </cell>
          <cell r="N2426">
            <v>0</v>
          </cell>
          <cell r="O2426">
            <v>800000</v>
          </cell>
          <cell r="P2426">
            <v>500000</v>
          </cell>
          <cell r="Q2426">
            <v>0</v>
          </cell>
          <cell r="R2426">
            <v>0</v>
          </cell>
          <cell r="S2426">
            <v>0</v>
          </cell>
          <cell r="T2426">
            <v>0</v>
          </cell>
          <cell r="U2426">
            <v>0</v>
          </cell>
          <cell r="V2426">
            <v>0</v>
          </cell>
          <cell r="W2426">
            <v>0</v>
          </cell>
        </row>
        <row r="2427">
          <cell r="O2427">
            <v>800000</v>
          </cell>
          <cell r="P2427">
            <v>500000</v>
          </cell>
          <cell r="Q2427">
            <v>0</v>
          </cell>
          <cell r="R2427">
            <v>0</v>
          </cell>
          <cell r="S2427">
            <v>0</v>
          </cell>
          <cell r="T2427">
            <v>0</v>
          </cell>
          <cell r="U2427">
            <v>0</v>
          </cell>
          <cell r="V2427">
            <v>0</v>
          </cell>
          <cell r="W2427">
            <v>0</v>
          </cell>
        </row>
        <row r="2428">
          <cell r="O2428">
            <v>19726000</v>
          </cell>
          <cell r="P2428">
            <v>19381750.693</v>
          </cell>
          <cell r="Q2428">
            <v>10000000</v>
          </cell>
          <cell r="R2428">
            <v>10000000</v>
          </cell>
          <cell r="S2428">
            <v>10000000</v>
          </cell>
          <cell r="T2428">
            <v>10000000</v>
          </cell>
          <cell r="U2428">
            <v>10000000</v>
          </cell>
          <cell r="V2428">
            <v>10000000</v>
          </cell>
          <cell r="W2428">
            <v>10000000</v>
          </cell>
        </row>
        <row r="2429">
          <cell r="O2429">
            <v>50116447</v>
          </cell>
          <cell r="P2429">
            <v>58688860.025399998</v>
          </cell>
          <cell r="Q2429">
            <v>23170000</v>
          </cell>
          <cell r="R2429">
            <v>24190000</v>
          </cell>
          <cell r="S2429">
            <v>22710000</v>
          </cell>
          <cell r="T2429">
            <v>25730000</v>
          </cell>
          <cell r="U2429">
            <v>25750000</v>
          </cell>
          <cell r="V2429">
            <v>25750000</v>
          </cell>
          <cell r="W2429">
            <v>25750000</v>
          </cell>
        </row>
        <row r="2431">
          <cell r="O2431">
            <v>50116447</v>
          </cell>
          <cell r="P2431">
            <v>58688860.025399998</v>
          </cell>
          <cell r="Q2431">
            <v>23170000</v>
          </cell>
          <cell r="R2431">
            <v>24190000</v>
          </cell>
          <cell r="S2431">
            <v>22710000</v>
          </cell>
          <cell r="T2431">
            <v>25730000</v>
          </cell>
          <cell r="U2431">
            <v>25750000</v>
          </cell>
          <cell r="V2431">
            <v>25750000</v>
          </cell>
          <cell r="W2431">
            <v>25750000</v>
          </cell>
        </row>
        <row r="2432">
          <cell r="O2432">
            <v>1287994525.8641667</v>
          </cell>
          <cell r="P2432">
            <v>2022005836.2774959</v>
          </cell>
          <cell r="Q2432">
            <v>2636296688.5828772</v>
          </cell>
          <cell r="R2432">
            <v>2154370102.1981106</v>
          </cell>
          <cell r="S2432">
            <v>2337732553.3093114</v>
          </cell>
          <cell r="T2432">
            <v>3374605884.6548076</v>
          </cell>
          <cell r="U2432">
            <v>3686830183.6197815</v>
          </cell>
          <cell r="V2432">
            <v>1203102879.9186218</v>
          </cell>
          <cell r="W2432">
            <v>1857785658.644938</v>
          </cell>
        </row>
        <row r="2435">
          <cell r="H2435" t="str">
            <v>800062213</v>
          </cell>
          <cell r="I2435" t="str">
            <v>CATALINA: CATALINA SWITCHYARD MARINE CABLE PROJECT</v>
          </cell>
          <cell r="J2435">
            <v>41274</v>
          </cell>
          <cell r="K2435" t="e">
            <v>#N/A</v>
          </cell>
          <cell r="M2435">
            <v>0</v>
          </cell>
          <cell r="N2435">
            <v>0</v>
          </cell>
          <cell r="O2435">
            <v>0</v>
          </cell>
          <cell r="P2435">
            <v>0</v>
          </cell>
          <cell r="Q2435">
            <v>1580000</v>
          </cell>
          <cell r="R2435">
            <v>4055000</v>
          </cell>
          <cell r="S2435">
            <v>0</v>
          </cell>
          <cell r="T2435">
            <v>0</v>
          </cell>
          <cell r="U2435">
            <v>0</v>
          </cell>
          <cell r="V2435">
            <v>0</v>
          </cell>
          <cell r="W2435">
            <v>0</v>
          </cell>
        </row>
        <row r="2436">
          <cell r="H2436" t="str">
            <v>800062933</v>
          </cell>
          <cell r="I2436" t="str">
            <v>HUNTINGTON BEACH: TERMINATE CATALINE UNDERSEA CABLE         (MAINLAND SUB)</v>
          </cell>
          <cell r="J2436">
            <v>41274</v>
          </cell>
          <cell r="K2436" t="e">
            <v>#N/A</v>
          </cell>
          <cell r="M2436">
            <v>0</v>
          </cell>
          <cell r="N2436">
            <v>0</v>
          </cell>
          <cell r="O2436">
            <v>0</v>
          </cell>
          <cell r="P2436">
            <v>0</v>
          </cell>
          <cell r="Q2436">
            <v>1290000</v>
          </cell>
          <cell r="R2436">
            <v>3085000</v>
          </cell>
          <cell r="S2436">
            <v>0</v>
          </cell>
          <cell r="T2436">
            <v>0</v>
          </cell>
          <cell r="U2436">
            <v>0</v>
          </cell>
          <cell r="V2436">
            <v>0</v>
          </cell>
          <cell r="W2436">
            <v>0</v>
          </cell>
        </row>
        <row r="2437">
          <cell r="H2437" t="str">
            <v>800036132</v>
          </cell>
          <cell r="I2437" t="str">
            <v>CATALINA: INSTALL NEW SUBMARINE CABLE FROM MAINLAND TO      ISLAND.</v>
          </cell>
          <cell r="J2437">
            <v>41274</v>
          </cell>
          <cell r="K2437" t="e">
            <v>#N/A</v>
          </cell>
          <cell r="M2437">
            <v>0</v>
          </cell>
          <cell r="N2437">
            <v>0</v>
          </cell>
          <cell r="O2437">
            <v>1065000</v>
          </cell>
          <cell r="P2437">
            <v>1040000</v>
          </cell>
          <cell r="Q2437">
            <v>30544000</v>
          </cell>
          <cell r="R2437">
            <v>36093000</v>
          </cell>
          <cell r="S2437">
            <v>0</v>
          </cell>
          <cell r="T2437">
            <v>0</v>
          </cell>
          <cell r="U2437">
            <v>0</v>
          </cell>
          <cell r="V2437">
            <v>0</v>
          </cell>
          <cell r="W2437">
            <v>0</v>
          </cell>
        </row>
        <row r="2438">
          <cell r="O2438">
            <v>1065000</v>
          </cell>
          <cell r="P2438">
            <v>1040000</v>
          </cell>
          <cell r="Q2438">
            <v>33414000</v>
          </cell>
          <cell r="R2438">
            <v>43233000</v>
          </cell>
          <cell r="S2438">
            <v>0</v>
          </cell>
          <cell r="T2438">
            <v>0</v>
          </cell>
          <cell r="U2438">
            <v>0</v>
          </cell>
          <cell r="V2438">
            <v>0</v>
          </cell>
          <cell r="W2438">
            <v>0</v>
          </cell>
        </row>
        <row r="2439">
          <cell r="O2439">
            <v>1065000</v>
          </cell>
          <cell r="P2439">
            <v>1040000</v>
          </cell>
          <cell r="Q2439">
            <v>33414000</v>
          </cell>
          <cell r="R2439">
            <v>43233000</v>
          </cell>
          <cell r="S2439">
            <v>0</v>
          </cell>
          <cell r="T2439">
            <v>0</v>
          </cell>
          <cell r="U2439">
            <v>0</v>
          </cell>
          <cell r="V2439">
            <v>0</v>
          </cell>
          <cell r="W2439">
            <v>0</v>
          </cell>
        </row>
        <row r="2440">
          <cell r="O2440">
            <v>1065000</v>
          </cell>
          <cell r="P2440">
            <v>1040000</v>
          </cell>
          <cell r="Q2440">
            <v>33414000</v>
          </cell>
          <cell r="R2440">
            <v>43233000</v>
          </cell>
          <cell r="S2440">
            <v>0</v>
          </cell>
          <cell r="T2440">
            <v>0</v>
          </cell>
          <cell r="U2440">
            <v>0</v>
          </cell>
          <cell r="V2440">
            <v>0</v>
          </cell>
          <cell r="W2440">
            <v>0</v>
          </cell>
        </row>
        <row r="2443">
          <cell r="I2443" t="str">
            <v>CATALINA DIESEL GENERATION</v>
          </cell>
          <cell r="J2443">
            <v>43465</v>
          </cell>
          <cell r="K2443" t="e">
            <v>#N/A</v>
          </cell>
          <cell r="M2443">
            <v>0</v>
          </cell>
          <cell r="N2443">
            <v>0</v>
          </cell>
          <cell r="O2443">
            <v>0</v>
          </cell>
          <cell r="P2443">
            <v>6981000</v>
          </cell>
          <cell r="Q2443">
            <v>6570000</v>
          </cell>
          <cell r="R2443">
            <v>3600000</v>
          </cell>
          <cell r="S2443">
            <v>4260000</v>
          </cell>
          <cell r="T2443">
            <v>2840000</v>
          </cell>
          <cell r="U2443">
            <v>3420000</v>
          </cell>
          <cell r="V2443">
            <v>3010000</v>
          </cell>
          <cell r="W2443">
            <v>3500000</v>
          </cell>
        </row>
        <row r="2444">
          <cell r="H2444">
            <v>800057678</v>
          </cell>
          <cell r="I2444" t="str">
            <v>Catalina Diesel Generation (Microturbine project) - Pebbly Beach Generating Station 12kV Switchrack Breaker Addition: Equip existing spare 12kV Position No. 2X as a new micro turbine transformer bank position.  Install new relay protection &amp; high side met</v>
          </cell>
          <cell r="J2444">
            <v>39904</v>
          </cell>
          <cell r="N2444">
            <v>0</v>
          </cell>
          <cell r="O2444">
            <v>200000</v>
          </cell>
        </row>
        <row r="2445">
          <cell r="I2445" t="str">
            <v>CATALINA GAS PROJECTS</v>
          </cell>
          <cell r="J2445">
            <v>43465</v>
          </cell>
          <cell r="K2445" t="e">
            <v>#N/A</v>
          </cell>
          <cell r="M2445">
            <v>0</v>
          </cell>
          <cell r="N2445">
            <v>0</v>
          </cell>
          <cell r="O2445">
            <v>1330000</v>
          </cell>
          <cell r="P2445">
            <v>680000</v>
          </cell>
          <cell r="Q2445">
            <v>580000</v>
          </cell>
          <cell r="R2445">
            <v>9640000</v>
          </cell>
          <cell r="S2445">
            <v>700000</v>
          </cell>
          <cell r="T2445">
            <v>1370000</v>
          </cell>
          <cell r="U2445">
            <v>850000</v>
          </cell>
          <cell r="V2445">
            <v>930000</v>
          </cell>
          <cell r="W2445">
            <v>900000</v>
          </cell>
        </row>
        <row r="2446">
          <cell r="I2446" t="str">
            <v>CATALINA WATER PROJECTS</v>
          </cell>
          <cell r="J2446">
            <v>43465</v>
          </cell>
          <cell r="K2446" t="e">
            <v>#N/A</v>
          </cell>
          <cell r="M2446">
            <v>0</v>
          </cell>
          <cell r="N2446">
            <v>0</v>
          </cell>
          <cell r="O2446">
            <v>4930000</v>
          </cell>
          <cell r="P2446">
            <v>2580000</v>
          </cell>
          <cell r="Q2446">
            <v>3450000</v>
          </cell>
          <cell r="R2446">
            <v>2000000</v>
          </cell>
          <cell r="S2446">
            <v>2000000</v>
          </cell>
          <cell r="T2446">
            <v>2000000</v>
          </cell>
          <cell r="U2446">
            <v>2200000</v>
          </cell>
          <cell r="V2446">
            <v>2200000</v>
          </cell>
          <cell r="W2446">
            <v>2200000</v>
          </cell>
        </row>
        <row r="2447">
          <cell r="O2447">
            <v>6460000</v>
          </cell>
          <cell r="P2447">
            <v>10241000</v>
          </cell>
          <cell r="Q2447">
            <v>10600000</v>
          </cell>
          <cell r="R2447">
            <v>15240000</v>
          </cell>
          <cell r="S2447">
            <v>6960000</v>
          </cell>
          <cell r="T2447">
            <v>6210000</v>
          </cell>
          <cell r="U2447">
            <v>6470000</v>
          </cell>
          <cell r="V2447">
            <v>6140000</v>
          </cell>
          <cell r="W2447">
            <v>6600000</v>
          </cell>
        </row>
        <row r="2448">
          <cell r="O2448">
            <v>6460000</v>
          </cell>
          <cell r="P2448">
            <v>10241000</v>
          </cell>
          <cell r="Q2448">
            <v>10600000</v>
          </cell>
          <cell r="R2448">
            <v>15240000</v>
          </cell>
          <cell r="S2448">
            <v>6960000</v>
          </cell>
          <cell r="T2448">
            <v>6210000</v>
          </cell>
          <cell r="U2448">
            <v>6470000</v>
          </cell>
          <cell r="V2448">
            <v>6140000</v>
          </cell>
          <cell r="W2448">
            <v>6600000</v>
          </cell>
        </row>
        <row r="2449">
          <cell r="O2449">
            <v>6460000</v>
          </cell>
          <cell r="P2449">
            <v>10241000</v>
          </cell>
          <cell r="Q2449">
            <v>10600000</v>
          </cell>
          <cell r="R2449">
            <v>15240000</v>
          </cell>
          <cell r="S2449">
            <v>6960000</v>
          </cell>
          <cell r="T2449">
            <v>6210000</v>
          </cell>
          <cell r="U2449">
            <v>6470000</v>
          </cell>
          <cell r="V2449">
            <v>6140000</v>
          </cell>
          <cell r="W2449">
            <v>6600000</v>
          </cell>
        </row>
        <row r="2451">
          <cell r="O2451">
            <v>1295519525.8641667</v>
          </cell>
          <cell r="P2451">
            <v>2033286836.2774959</v>
          </cell>
          <cell r="Q2451">
            <v>2680310688.5828772</v>
          </cell>
          <cell r="R2451">
            <v>2212843102.1981106</v>
          </cell>
          <cell r="S2451">
            <v>2344692553.3093114</v>
          </cell>
          <cell r="T2451">
            <v>3380815884.6548076</v>
          </cell>
          <cell r="U2451">
            <v>3693300183.6197815</v>
          </cell>
          <cell r="V2451">
            <v>1209242879.9186218</v>
          </cell>
          <cell r="W2451">
            <v>1864385658.644938</v>
          </cell>
        </row>
      </sheetData>
      <sheetData sheetId="5"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 FERC&amp;CPUC"/>
      <sheetName val="2. Schedule Dates"/>
      <sheetName val="3. Delivery Date Tenants"/>
      <sheetName val="FERC HMCC"/>
      <sheetName val="4.What If 4-101 CPCN Jan 1 TLSS"/>
      <sheetName val="2 Month 2010 Schedule Float"/>
      <sheetName val="2009 Forecast"/>
      <sheetName val="CPCN March 1 Schedule"/>
      <sheetName val="CPCN Jan 15 Schedule"/>
      <sheetName val="TRTP 4-11 Cost Breakdown"/>
      <sheetName val="Seg 4 through 11_Data"/>
      <sheetName val="Total"/>
      <sheetName val="Home Office"/>
      <sheetName val="Transmission Material"/>
      <sheetName val="Transmission Construction"/>
      <sheetName val="Contingency"/>
      <sheetName val="BExRepositorySheet"/>
      <sheetName val="5. FERC HMCC"/>
    </sheetNames>
    <sheetDataSet>
      <sheetData sheetId="0">
        <row r="32">
          <cell r="Q32">
            <v>7002568.5</v>
          </cell>
        </row>
      </sheetData>
      <sheetData sheetId="1"/>
      <sheetData sheetId="2"/>
      <sheetData sheetId="3"/>
      <sheetData sheetId="4">
        <row r="17">
          <cell r="C17">
            <v>5798207.0203125086</v>
          </cell>
        </row>
      </sheetData>
      <sheetData sheetId="5"/>
      <sheetData sheetId="6">
        <row r="3">
          <cell r="G3">
            <v>1453807</v>
          </cell>
        </row>
      </sheetData>
      <sheetData sheetId="7"/>
      <sheetData sheetId="8">
        <row r="5">
          <cell r="A5" t="str">
            <v xml:space="preserve">      SEG 4-1- ANT/WHIRLWIND 500kV</v>
          </cell>
          <cell r="C5">
            <v>36280064.93</v>
          </cell>
          <cell r="E5" t="str">
            <v>01-May-07 A</v>
          </cell>
          <cell r="F5">
            <v>41225</v>
          </cell>
        </row>
        <row r="6">
          <cell r="A6" t="str">
            <v xml:space="preserve">        SEG 4-1 T/L ENGINEERING</v>
          </cell>
          <cell r="C6">
            <v>1774344</v>
          </cell>
          <cell r="E6" t="str">
            <v>02-Sep-08 A</v>
          </cell>
          <cell r="F6">
            <v>41022</v>
          </cell>
        </row>
        <row r="7">
          <cell r="A7" t="str">
            <v xml:space="preserve">          SEG 4-1 T/L VENDOR ENGG</v>
          </cell>
          <cell r="C7">
            <v>686624</v>
          </cell>
          <cell r="E7" t="str">
            <v>17-Sep-08 A</v>
          </cell>
          <cell r="F7">
            <v>40308</v>
          </cell>
        </row>
        <row r="8">
          <cell r="A8" t="str">
            <v xml:space="preserve">            WS01.04.02.01</v>
          </cell>
          <cell r="B8" t="str">
            <v>SEG 4.1 T/L ENG .VENDOR ENGG</v>
          </cell>
          <cell r="C8">
            <v>686624</v>
          </cell>
          <cell r="D8" t="str">
            <v>WBS Summary</v>
          </cell>
          <cell r="E8" t="str">
            <v>17-Sep-08 A</v>
          </cell>
          <cell r="F8">
            <v>40308</v>
          </cell>
        </row>
        <row r="9">
          <cell r="A9" t="str">
            <v xml:space="preserve">          SEG 4-1 T/L EDISON ENGG</v>
          </cell>
          <cell r="C9">
            <v>1087720</v>
          </cell>
          <cell r="E9" t="str">
            <v>02-Sep-08 A</v>
          </cell>
          <cell r="F9">
            <v>41022</v>
          </cell>
        </row>
        <row r="10">
          <cell r="A10" t="str">
            <v xml:space="preserve">            WS01.04.02.02</v>
          </cell>
          <cell r="B10" t="str">
            <v>SEG 4.1 T/L ENG .EDISON ENGG</v>
          </cell>
          <cell r="C10">
            <v>1087720</v>
          </cell>
          <cell r="D10" t="str">
            <v>Level of Effort</v>
          </cell>
          <cell r="E10" t="str">
            <v>02-Sep-08 A</v>
          </cell>
          <cell r="F10">
            <v>41022</v>
          </cell>
          <cell r="G10">
            <v>803</v>
          </cell>
          <cell r="H10" t="str">
            <v>B HO 4-11</v>
          </cell>
          <cell r="I10">
            <v>0</v>
          </cell>
          <cell r="J10" t="str">
            <v>Fixed Duration &amp; Units</v>
          </cell>
          <cell r="K10" t="str">
            <v>Budgeted Total Cost</v>
          </cell>
          <cell r="AB10">
            <v>7397.11</v>
          </cell>
          <cell r="AC10">
            <v>9355.44</v>
          </cell>
          <cell r="AD10">
            <v>13547.81</v>
          </cell>
          <cell r="AE10">
            <v>17944.419999999998</v>
          </cell>
          <cell r="AF10">
            <v>22651.94</v>
          </cell>
          <cell r="AG10">
            <v>23610.959999999999</v>
          </cell>
          <cell r="AH10">
            <v>30401.29</v>
          </cell>
          <cell r="AI10">
            <v>38817.870000000003</v>
          </cell>
          <cell r="AJ10">
            <v>43244.62</v>
          </cell>
          <cell r="AK10">
            <v>55655.26</v>
          </cell>
          <cell r="AL10">
            <v>62943.14</v>
          </cell>
          <cell r="AM10">
            <v>44506.26</v>
          </cell>
          <cell r="AN10">
            <v>44630.73</v>
          </cell>
          <cell r="AO10">
            <v>30401.29</v>
          </cell>
          <cell r="AP10">
            <v>27663.279999999999</v>
          </cell>
          <cell r="AQ10">
            <v>23681.58</v>
          </cell>
          <cell r="AR10">
            <v>18907.84</v>
          </cell>
          <cell r="AS10">
            <v>13547.81</v>
          </cell>
          <cell r="AT10">
            <v>15579.98</v>
          </cell>
          <cell r="AU10">
            <v>14902.59</v>
          </cell>
          <cell r="AV10">
            <v>14225.2</v>
          </cell>
          <cell r="AW10">
            <v>14902.59</v>
          </cell>
          <cell r="AX10">
            <v>20987.59</v>
          </cell>
          <cell r="AY10">
            <v>22651.94</v>
          </cell>
          <cell r="AZ10">
            <v>30095.279999999999</v>
          </cell>
          <cell r="BA10">
            <v>30365.73</v>
          </cell>
          <cell r="BB10">
            <v>45303.89</v>
          </cell>
          <cell r="BC10">
            <v>51999.040000000001</v>
          </cell>
          <cell r="BD10">
            <v>57469.82</v>
          </cell>
          <cell r="BE10">
            <v>49517.25</v>
          </cell>
          <cell r="BF10">
            <v>47363.15</v>
          </cell>
          <cell r="BG10">
            <v>35416.519999999997</v>
          </cell>
          <cell r="BH10">
            <v>30401.29</v>
          </cell>
          <cell r="BI10">
            <v>24972.34</v>
          </cell>
          <cell r="BJ10">
            <v>21622.31</v>
          </cell>
          <cell r="BK10">
            <v>16894.29</v>
          </cell>
          <cell r="BL10">
            <v>14140.53</v>
          </cell>
        </row>
        <row r="11">
          <cell r="A11" t="str">
            <v xml:space="preserve">        SEG 4-1 T/L PROCUREMENT (14mi SINGLE CIR 500KV, 4mi SINGLE CIR 230KV, 2mi SINGLE CIR 500KV TO LOOP</v>
          </cell>
          <cell r="C11">
            <v>9670213.9299999997</v>
          </cell>
          <cell r="E11" t="str">
            <v>01-Jun-09 A</v>
          </cell>
          <cell r="F11">
            <v>41225</v>
          </cell>
          <cell r="G11">
            <v>867</v>
          </cell>
          <cell r="I11">
            <v>0</v>
          </cell>
          <cell r="K11" t="str">
            <v>Budgeted Total Cost</v>
          </cell>
          <cell r="AM11">
            <v>47153.2</v>
          </cell>
          <cell r="AN11">
            <v>49398.59</v>
          </cell>
          <cell r="AO11">
            <v>49398.59</v>
          </cell>
          <cell r="AP11">
            <v>47153.2</v>
          </cell>
          <cell r="AQ11">
            <v>51643.98</v>
          </cell>
          <cell r="AR11">
            <v>47153.2</v>
          </cell>
          <cell r="AS11">
            <v>44907.81</v>
          </cell>
          <cell r="AT11">
            <v>51643.98</v>
          </cell>
          <cell r="AU11">
            <v>3912885.04</v>
          </cell>
          <cell r="AV11">
            <v>778.76</v>
          </cell>
          <cell r="AY11">
            <v>884232.86</v>
          </cell>
          <cell r="AZ11">
            <v>131700.14000000001</v>
          </cell>
          <cell r="BX11">
            <v>1357329.49</v>
          </cell>
          <cell r="BY11">
            <v>2221962.86</v>
          </cell>
          <cell r="BZ11">
            <v>772856.65</v>
          </cell>
        </row>
        <row r="12">
          <cell r="A12" t="str">
            <v xml:space="preserve">          SEG 4-1 T/L TOWER STEEL-COMPETITIVE BID</v>
          </cell>
          <cell r="C12">
            <v>4352149</v>
          </cell>
          <cell r="E12" t="str">
            <v>01-Jun-09 A</v>
          </cell>
          <cell r="F12">
            <v>41225</v>
          </cell>
          <cell r="G12">
            <v>867</v>
          </cell>
          <cell r="I12">
            <v>0</v>
          </cell>
          <cell r="K12" t="str">
            <v>Budgeted Total Cost</v>
          </cell>
          <cell r="BX12">
            <v>1357329.49</v>
          </cell>
          <cell r="BY12">
            <v>2221962.86</v>
          </cell>
          <cell r="BZ12">
            <v>772856.65</v>
          </cell>
        </row>
        <row r="13">
          <cell r="A13" t="str">
            <v xml:space="preserve">            WS01.04.03.01</v>
          </cell>
          <cell r="B13" t="str">
            <v>SEG 4.1 PROC .TOWER STEEL</v>
          </cell>
          <cell r="C13">
            <v>4352149</v>
          </cell>
          <cell r="D13" t="str">
            <v>WBS Summary</v>
          </cell>
          <cell r="E13" t="str">
            <v>01-Jun-09 A</v>
          </cell>
          <cell r="F13">
            <v>41225</v>
          </cell>
          <cell r="G13">
            <v>901</v>
          </cell>
          <cell r="H13" t="str">
            <v>B PRO 4-11</v>
          </cell>
          <cell r="I13">
            <v>0</v>
          </cell>
          <cell r="J13" t="str">
            <v>Fixed Duration &amp; Units</v>
          </cell>
          <cell r="K13" t="str">
            <v>Budgeted Total Cost</v>
          </cell>
          <cell r="BX13">
            <v>1357329.49</v>
          </cell>
          <cell r="BY13">
            <v>2221962.86</v>
          </cell>
          <cell r="BZ13">
            <v>772856.65</v>
          </cell>
        </row>
        <row r="14">
          <cell r="A14" t="str">
            <v xml:space="preserve">          SEG 4-1  T/L CONDUCTORS-COMPETITIVE BID</v>
          </cell>
          <cell r="C14">
            <v>3719640.19</v>
          </cell>
          <cell r="E14" t="str">
            <v>15-Jul-09 A</v>
          </cell>
          <cell r="F14">
            <v>40301</v>
          </cell>
          <cell r="G14">
            <v>200</v>
          </cell>
          <cell r="I14">
            <v>0</v>
          </cell>
          <cell r="K14" t="str">
            <v>Budgeted Total Cost</v>
          </cell>
          <cell r="AU14">
            <v>3718880.17</v>
          </cell>
          <cell r="AV14">
            <v>745.11</v>
          </cell>
        </row>
        <row r="15">
          <cell r="A15" t="str">
            <v xml:space="preserve">            WS01.04.03.02</v>
          </cell>
          <cell r="B15" t="str">
            <v>SEG 4.1 PROC .CONDUCTORS</v>
          </cell>
          <cell r="C15">
            <v>3719640.19</v>
          </cell>
          <cell r="D15" t="str">
            <v>WBS Summary</v>
          </cell>
          <cell r="E15" t="str">
            <v>15-Jul-09 A</v>
          </cell>
          <cell r="F15">
            <v>40301</v>
          </cell>
          <cell r="G15">
            <v>208</v>
          </cell>
          <cell r="H15" t="str">
            <v>B PRO 4-11</v>
          </cell>
          <cell r="I15">
            <v>0</v>
          </cell>
          <cell r="J15" t="str">
            <v>Fixed Duration &amp; Units</v>
          </cell>
          <cell r="K15" t="str">
            <v>Budgeted Total Cost</v>
          </cell>
          <cell r="AU15">
            <v>3718880.17</v>
          </cell>
          <cell r="AV15">
            <v>745.11</v>
          </cell>
        </row>
        <row r="16">
          <cell r="A16" t="str">
            <v xml:space="preserve">          SEG 4-1 T/L FIBER OPTIC CABLE-COMPETITIVE BID</v>
          </cell>
          <cell r="C16">
            <v>109919</v>
          </cell>
          <cell r="E16" t="str">
            <v>15-Jul-09 A</v>
          </cell>
          <cell r="F16">
            <v>40301</v>
          </cell>
          <cell r="G16">
            <v>200</v>
          </cell>
          <cell r="I16">
            <v>0</v>
          </cell>
          <cell r="K16" t="str">
            <v>Budgeted Total Cost</v>
          </cell>
          <cell r="AU16">
            <v>109896.54</v>
          </cell>
          <cell r="AV16">
            <v>22.02</v>
          </cell>
        </row>
        <row r="17">
          <cell r="A17" t="str">
            <v xml:space="preserve">            WS01.04.03.03</v>
          </cell>
          <cell r="B17" t="str">
            <v>SEG 4.1 PROC .FIBER OPTIC CABLE</v>
          </cell>
          <cell r="C17">
            <v>109919</v>
          </cell>
          <cell r="D17" t="str">
            <v>WBS Summary</v>
          </cell>
          <cell r="E17" t="str">
            <v>15-Jul-09 A</v>
          </cell>
          <cell r="F17">
            <v>40301</v>
          </cell>
          <cell r="G17">
            <v>208</v>
          </cell>
          <cell r="H17" t="str">
            <v>B PRO 4-11</v>
          </cell>
          <cell r="I17">
            <v>0</v>
          </cell>
          <cell r="J17" t="str">
            <v>Fixed Duration &amp; Units</v>
          </cell>
          <cell r="K17" t="str">
            <v>Budgeted Total Cost</v>
          </cell>
          <cell r="AU17">
            <v>109896.54</v>
          </cell>
          <cell r="AV17">
            <v>22.02</v>
          </cell>
        </row>
        <row r="18">
          <cell r="A18" t="str">
            <v xml:space="preserve">          SEG 4-1 T/L SHIELD/GROUND CABLE-COMPETITIVE BID</v>
          </cell>
          <cell r="C18">
            <v>34716.83</v>
          </cell>
          <cell r="E18" t="str">
            <v>15-Jul-09 A</v>
          </cell>
          <cell r="F18">
            <v>40301</v>
          </cell>
          <cell r="G18">
            <v>200</v>
          </cell>
          <cell r="I18">
            <v>0</v>
          </cell>
          <cell r="K18" t="str">
            <v>Budgeted Total Cost</v>
          </cell>
          <cell r="AU18">
            <v>34709.74</v>
          </cell>
          <cell r="AV18">
            <v>6.95</v>
          </cell>
        </row>
        <row r="19">
          <cell r="A19" t="str">
            <v xml:space="preserve">            WS01.04.03.04</v>
          </cell>
          <cell r="B19" t="str">
            <v>SEG 4.1 PROC .SHIELD/GROUND CABLE</v>
          </cell>
          <cell r="C19">
            <v>34716.83</v>
          </cell>
          <cell r="D19" t="str">
            <v>WBS Summary</v>
          </cell>
          <cell r="E19" t="str">
            <v>15-Jul-09 A</v>
          </cell>
          <cell r="F19">
            <v>40301</v>
          </cell>
          <cell r="G19">
            <v>208</v>
          </cell>
          <cell r="H19" t="str">
            <v>B PRO 4-11</v>
          </cell>
          <cell r="I19">
            <v>0</v>
          </cell>
          <cell r="J19" t="str">
            <v>Fixed Duration &amp; Units</v>
          </cell>
          <cell r="K19" t="str">
            <v>Budgeted Total Cost</v>
          </cell>
          <cell r="AU19">
            <v>34709.74</v>
          </cell>
          <cell r="AV19">
            <v>6.95</v>
          </cell>
        </row>
        <row r="20">
          <cell r="A20" t="str">
            <v xml:space="preserve">          SEG 4-1 T/L MISC HARDWARE-COMPETITIVE BID</v>
          </cell>
          <cell r="C20">
            <v>682264</v>
          </cell>
          <cell r="E20" t="str">
            <v>15-Jul-09 A</v>
          </cell>
          <cell r="F20">
            <v>40424</v>
          </cell>
          <cell r="G20">
            <v>288</v>
          </cell>
          <cell r="I20">
            <v>0</v>
          </cell>
          <cell r="K20" t="str">
            <v>Budgeted Total Cost</v>
          </cell>
          <cell r="AY20">
            <v>550563.86</v>
          </cell>
          <cell r="AZ20">
            <v>131700.14000000001</v>
          </cell>
        </row>
        <row r="21">
          <cell r="A21" t="str">
            <v xml:space="preserve">            WS01.04.03.05</v>
          </cell>
          <cell r="B21" t="str">
            <v>SEG 4.1 PROC .MISC HARDWARE</v>
          </cell>
          <cell r="C21">
            <v>682264</v>
          </cell>
          <cell r="D21" t="str">
            <v>WBS Summary</v>
          </cell>
          <cell r="E21" t="str">
            <v>15-Jul-09 A</v>
          </cell>
          <cell r="F21">
            <v>40424</v>
          </cell>
          <cell r="G21">
            <v>298</v>
          </cell>
          <cell r="H21" t="str">
            <v>B PRO 4-11</v>
          </cell>
          <cell r="I21">
            <v>0</v>
          </cell>
          <cell r="J21" t="str">
            <v>Fixed Duration &amp; Units</v>
          </cell>
          <cell r="K21" t="str">
            <v>Budgeted Total Cost</v>
          </cell>
          <cell r="AY21">
            <v>550563.86</v>
          </cell>
          <cell r="AZ21">
            <v>131700.14000000001</v>
          </cell>
        </row>
        <row r="22">
          <cell r="A22" t="str">
            <v xml:space="preserve">          SEG 4-1 T/L MATERIAL PAMM &amp; SUPPLY EXPENSE</v>
          </cell>
          <cell r="C22">
            <v>333669</v>
          </cell>
          <cell r="E22" t="str">
            <v>01-Jun-09 A</v>
          </cell>
          <cell r="F22">
            <v>40513</v>
          </cell>
          <cell r="G22">
            <v>315</v>
          </cell>
          <cell r="I22">
            <v>0</v>
          </cell>
          <cell r="K22" t="str">
            <v>Budgeted Total Cost</v>
          </cell>
          <cell r="AY22">
            <v>333669</v>
          </cell>
        </row>
        <row r="23">
          <cell r="A23" t="str">
            <v xml:space="preserve">            WS01.04.03.33</v>
          </cell>
          <cell r="B23" t="str">
            <v>SEG 4.1 PROC .MATERIAL PAMM &amp; SUPPLY EXP</v>
          </cell>
          <cell r="C23">
            <v>333669</v>
          </cell>
          <cell r="D23" t="str">
            <v>WBS Summary</v>
          </cell>
          <cell r="E23" t="str">
            <v>01-Jun-09 A</v>
          </cell>
          <cell r="F23">
            <v>40513</v>
          </cell>
          <cell r="G23">
            <v>326</v>
          </cell>
          <cell r="H23" t="str">
            <v>B PRO 4-11</v>
          </cell>
          <cell r="I23">
            <v>0</v>
          </cell>
          <cell r="J23" t="str">
            <v>Fixed Duration &amp; Units</v>
          </cell>
          <cell r="K23" t="str">
            <v>Budgeted Total Cost</v>
          </cell>
          <cell r="AY23">
            <v>333669</v>
          </cell>
        </row>
        <row r="24">
          <cell r="A24" t="str">
            <v xml:space="preserve">          SEG 4-1 T/L CIVIL MATERIAL</v>
          </cell>
          <cell r="C24">
            <v>437855.91</v>
          </cell>
          <cell r="E24">
            <v>40028</v>
          </cell>
          <cell r="F24">
            <v>40301</v>
          </cell>
          <cell r="G24">
            <v>187</v>
          </cell>
          <cell r="I24">
            <v>0</v>
          </cell>
          <cell r="K24" t="str">
            <v>Budgeted Total Cost</v>
          </cell>
          <cell r="AM24">
            <v>47153.2</v>
          </cell>
          <cell r="AN24">
            <v>49398.59</v>
          </cell>
          <cell r="AO24">
            <v>49398.59</v>
          </cell>
          <cell r="AP24">
            <v>47153.2</v>
          </cell>
          <cell r="AQ24">
            <v>51643.98</v>
          </cell>
          <cell r="AR24">
            <v>47153.2</v>
          </cell>
          <cell r="AS24">
            <v>44907.81</v>
          </cell>
          <cell r="AT24">
            <v>51643.98</v>
          </cell>
          <cell r="AU24">
            <v>49398.59</v>
          </cell>
          <cell r="AV24">
            <v>4.68</v>
          </cell>
        </row>
        <row r="25">
          <cell r="A25" t="str">
            <v xml:space="preserve">            WS01.04.03.253</v>
          </cell>
          <cell r="B25" t="str">
            <v>SEG 4.1 PROC .CIVIL MATERIAL</v>
          </cell>
          <cell r="C25">
            <v>437855.91</v>
          </cell>
          <cell r="D25" t="str">
            <v>WBS Summary</v>
          </cell>
          <cell r="E25">
            <v>40028</v>
          </cell>
          <cell r="F25">
            <v>40301</v>
          </cell>
          <cell r="G25">
            <v>195</v>
          </cell>
          <cell r="H25" t="str">
            <v>B PRO 4-11</v>
          </cell>
          <cell r="I25">
            <v>0</v>
          </cell>
          <cell r="J25" t="str">
            <v>Fixed Duration &amp; Units</v>
          </cell>
          <cell r="K25" t="str">
            <v>Budgeted Total Cost</v>
          </cell>
          <cell r="AM25">
            <v>47153.2</v>
          </cell>
          <cell r="AN25">
            <v>49398.59</v>
          </cell>
          <cell r="AO25">
            <v>49398.59</v>
          </cell>
          <cell r="AP25">
            <v>47153.2</v>
          </cell>
          <cell r="AQ25">
            <v>51643.98</v>
          </cell>
          <cell r="AR25">
            <v>47153.2</v>
          </cell>
          <cell r="AS25">
            <v>44907.81</v>
          </cell>
          <cell r="AT25">
            <v>51643.98</v>
          </cell>
          <cell r="AU25">
            <v>49398.59</v>
          </cell>
          <cell r="AV25">
            <v>4.68</v>
          </cell>
        </row>
        <row r="26">
          <cell r="A26" t="str">
            <v xml:space="preserve">        SEG 4-1 T/L CONSTRUCTION</v>
          </cell>
          <cell r="C26">
            <v>12736614</v>
          </cell>
          <cell r="E26">
            <v>40026</v>
          </cell>
          <cell r="F26">
            <v>40961</v>
          </cell>
          <cell r="G26">
            <v>639</v>
          </cell>
          <cell r="I26">
            <v>0</v>
          </cell>
          <cell r="K26" t="str">
            <v>Budgeted Total Cost</v>
          </cell>
          <cell r="AM26">
            <v>18729.21</v>
          </cell>
          <cell r="AN26">
            <v>18132.59</v>
          </cell>
          <cell r="AO26">
            <v>23606.81</v>
          </cell>
          <cell r="AP26">
            <v>60062.65</v>
          </cell>
          <cell r="AQ26">
            <v>74304.850000000006</v>
          </cell>
          <cell r="AR26">
            <v>74978.36</v>
          </cell>
          <cell r="AS26">
            <v>79960.52</v>
          </cell>
          <cell r="AT26">
            <v>91954.6</v>
          </cell>
          <cell r="AU26">
            <v>82051.789999999994</v>
          </cell>
          <cell r="AV26">
            <v>71041.84</v>
          </cell>
          <cell r="AW26">
            <v>67751.16</v>
          </cell>
          <cell r="AX26">
            <v>65296.99</v>
          </cell>
          <cell r="AY26">
            <v>76300.98</v>
          </cell>
          <cell r="AZ26">
            <v>418961.75</v>
          </cell>
          <cell r="BA26">
            <v>930588.82</v>
          </cell>
          <cell r="BB26">
            <v>1847362.71</v>
          </cell>
          <cell r="BC26">
            <v>1996575.88</v>
          </cell>
          <cell r="BD26">
            <v>1224029.98</v>
          </cell>
          <cell r="BE26">
            <v>921770.44</v>
          </cell>
          <cell r="BF26">
            <v>1058470.17</v>
          </cell>
          <cell r="BG26">
            <v>1116555.68</v>
          </cell>
          <cell r="BH26">
            <v>1549556.07</v>
          </cell>
          <cell r="BI26">
            <v>868568.18</v>
          </cell>
        </row>
        <row r="27">
          <cell r="A27" t="str">
            <v xml:space="preserve">          SEG 4-1 T/L CONSTRUCTION CONTRACT</v>
          </cell>
          <cell r="C27">
            <v>12736614</v>
          </cell>
          <cell r="E27">
            <v>40026</v>
          </cell>
          <cell r="F27">
            <v>40961</v>
          </cell>
          <cell r="G27">
            <v>639</v>
          </cell>
          <cell r="I27">
            <v>0</v>
          </cell>
          <cell r="K27" t="str">
            <v>Budgeted Total Cost</v>
          </cell>
          <cell r="AM27">
            <v>18729.21</v>
          </cell>
          <cell r="AN27">
            <v>18132.59</v>
          </cell>
          <cell r="AO27">
            <v>23606.81</v>
          </cell>
          <cell r="AP27">
            <v>60062.65</v>
          </cell>
          <cell r="AQ27">
            <v>74304.850000000006</v>
          </cell>
          <cell r="AR27">
            <v>74978.36</v>
          </cell>
          <cell r="AS27">
            <v>79960.52</v>
          </cell>
          <cell r="AT27">
            <v>91954.6</v>
          </cell>
          <cell r="AU27">
            <v>82051.789999999994</v>
          </cell>
          <cell r="AV27">
            <v>71041.84</v>
          </cell>
          <cell r="AW27">
            <v>67751.16</v>
          </cell>
          <cell r="AX27">
            <v>65296.99</v>
          </cell>
          <cell r="AY27">
            <v>76300.98</v>
          </cell>
          <cell r="AZ27">
            <v>418961.75</v>
          </cell>
          <cell r="BA27">
            <v>930588.82</v>
          </cell>
          <cell r="BB27">
            <v>1847362.71</v>
          </cell>
          <cell r="BC27">
            <v>1996575.88</v>
          </cell>
          <cell r="BD27">
            <v>1224029.98</v>
          </cell>
          <cell r="BE27">
            <v>921770.44</v>
          </cell>
          <cell r="BF27">
            <v>1058470.17</v>
          </cell>
          <cell r="BG27">
            <v>1116555.68</v>
          </cell>
          <cell r="BH27">
            <v>1549556.07</v>
          </cell>
          <cell r="BI27">
            <v>868568.18</v>
          </cell>
        </row>
        <row r="28">
          <cell r="A28" t="str">
            <v xml:space="preserve">            LOE01.04.12.991</v>
          </cell>
          <cell r="B28" t="str">
            <v>SEG 4.1 CONSTRUCTION (Permitting)</v>
          </cell>
          <cell r="C28">
            <v>950300</v>
          </cell>
          <cell r="D28" t="str">
            <v>WBS Summary</v>
          </cell>
          <cell r="E28">
            <v>40026</v>
          </cell>
          <cell r="F28">
            <v>40961</v>
          </cell>
          <cell r="G28">
            <v>667</v>
          </cell>
          <cell r="H28" t="str">
            <v>B CON 4-11</v>
          </cell>
          <cell r="I28">
            <v>0</v>
          </cell>
          <cell r="J28" t="str">
            <v>Fixed Duration &amp; Units</v>
          </cell>
          <cell r="K28" t="str">
            <v>Budgeted Total Cost</v>
          </cell>
          <cell r="AM28">
            <v>18729.21</v>
          </cell>
          <cell r="AN28">
            <v>18132.59</v>
          </cell>
          <cell r="AO28">
            <v>23606.81</v>
          </cell>
          <cell r="AP28">
            <v>60062.65</v>
          </cell>
          <cell r="AQ28">
            <v>74304.850000000006</v>
          </cell>
          <cell r="AR28">
            <v>74978.36</v>
          </cell>
          <cell r="AS28">
            <v>79960.52</v>
          </cell>
          <cell r="AT28">
            <v>91954.6</v>
          </cell>
          <cell r="AU28">
            <v>82051.789999999994</v>
          </cell>
          <cell r="AV28">
            <v>71041.84</v>
          </cell>
          <cell r="AW28">
            <v>67751.16</v>
          </cell>
          <cell r="AX28">
            <v>65296.99</v>
          </cell>
          <cell r="AY28">
            <v>59761.26</v>
          </cell>
          <cell r="AZ28">
            <v>41948.52</v>
          </cell>
          <cell r="BA28">
            <v>34136.99</v>
          </cell>
          <cell r="BB28">
            <v>32519.33</v>
          </cell>
          <cell r="BC28">
            <v>31123.09</v>
          </cell>
          <cell r="BD28">
            <v>9158.5499999999993</v>
          </cell>
          <cell r="BE28">
            <v>7138.01</v>
          </cell>
          <cell r="BF28">
            <v>6642.87</v>
          </cell>
        </row>
        <row r="29">
          <cell r="A29" t="str">
            <v xml:space="preserve">            LOE01.04.12.1141</v>
          </cell>
          <cell r="B29" t="str">
            <v>SEG 4.1 CONSTRUCTION (Access Roads)</v>
          </cell>
          <cell r="C29">
            <v>102532</v>
          </cell>
          <cell r="D29" t="str">
            <v>Level of Effort</v>
          </cell>
          <cell r="E29">
            <v>40414</v>
          </cell>
          <cell r="F29">
            <v>40487</v>
          </cell>
          <cell r="G29">
            <v>53</v>
          </cell>
          <cell r="H29" t="str">
            <v>B CON 4-11</v>
          </cell>
          <cell r="I29">
            <v>0</v>
          </cell>
          <cell r="J29" t="str">
            <v>Fixed Duration &amp; Units</v>
          </cell>
          <cell r="K29" t="str">
            <v>Budgeted Total Cost</v>
          </cell>
          <cell r="AY29">
            <v>1397.97</v>
          </cell>
          <cell r="AZ29">
            <v>55373.64</v>
          </cell>
          <cell r="BA29">
            <v>44897.89</v>
          </cell>
          <cell r="BB29">
            <v>862.49</v>
          </cell>
        </row>
        <row r="30">
          <cell r="A30" t="str">
            <v xml:space="preserve">            LOE01.04.12.1161</v>
          </cell>
          <cell r="B30" t="str">
            <v>SEG 4.1 CONSTRUCTION (Civil PAMM, Supply, &amp; OH)</v>
          </cell>
          <cell r="C30">
            <v>252450</v>
          </cell>
          <cell r="D30" t="str">
            <v>Level of Effort</v>
          </cell>
          <cell r="E30">
            <v>40414</v>
          </cell>
          <cell r="F30">
            <v>40554</v>
          </cell>
          <cell r="G30">
            <v>100</v>
          </cell>
          <cell r="H30" t="str">
            <v>B CON 4-11</v>
          </cell>
          <cell r="I30">
            <v>0</v>
          </cell>
          <cell r="J30" t="str">
            <v>Fixed Duration &amp; Units</v>
          </cell>
          <cell r="K30" t="str">
            <v>Budgeted Total Cost</v>
          </cell>
          <cell r="AY30">
            <v>15141.74</v>
          </cell>
          <cell r="AZ30">
            <v>55539</v>
          </cell>
          <cell r="BA30">
            <v>53014.5</v>
          </cell>
          <cell r="BB30">
            <v>55539</v>
          </cell>
          <cell r="BC30">
            <v>58063.5</v>
          </cell>
          <cell r="BD30">
            <v>15152.26</v>
          </cell>
        </row>
        <row r="31">
          <cell r="A31" t="str">
            <v xml:space="preserve">            LOE01.04.12.3061</v>
          </cell>
          <cell r="B31" t="str">
            <v>SEG 4.1 CONSTRUCTION (Mobilzation/Demobilization)</v>
          </cell>
          <cell r="C31">
            <v>224000</v>
          </cell>
          <cell r="D31" t="str">
            <v>Level of Effort</v>
          </cell>
          <cell r="E31">
            <v>40414</v>
          </cell>
          <cell r="F31">
            <v>40487</v>
          </cell>
          <cell r="G31">
            <v>53</v>
          </cell>
          <cell r="H31" t="str">
            <v>B CON 4-11</v>
          </cell>
          <cell r="I31">
            <v>0</v>
          </cell>
          <cell r="J31" t="str">
            <v>Fixed Duration &amp; Units</v>
          </cell>
          <cell r="K31" t="str">
            <v>Budgeted Total Cost</v>
          </cell>
          <cell r="BB31">
            <v>224000</v>
          </cell>
        </row>
        <row r="32">
          <cell r="A32" t="str">
            <v xml:space="preserve">            LOE01.04.12.1101</v>
          </cell>
          <cell r="B32" t="str">
            <v>SEG 4.1 CONSTRUCTION (Towers)</v>
          </cell>
          <cell r="C32">
            <v>6602210</v>
          </cell>
          <cell r="D32" t="str">
            <v>Level of Effort</v>
          </cell>
          <cell r="E32">
            <v>40443</v>
          </cell>
          <cell r="F32">
            <v>40686</v>
          </cell>
          <cell r="G32">
            <v>174</v>
          </cell>
          <cell r="H32" t="str">
            <v>B CON 4-11</v>
          </cell>
          <cell r="I32">
            <v>0</v>
          </cell>
          <cell r="J32" t="str">
            <v>Fixed Duration &amp; Units</v>
          </cell>
          <cell r="K32" t="str">
            <v>Budgeted Total Cost</v>
          </cell>
          <cell r="AZ32">
            <v>266100.59000000003</v>
          </cell>
          <cell r="BA32">
            <v>798539.44</v>
          </cell>
          <cell r="BB32">
            <v>836565.13</v>
          </cell>
          <cell r="BC32">
            <v>874590.81</v>
          </cell>
          <cell r="BD32">
            <v>798539.44</v>
          </cell>
          <cell r="BE32">
            <v>760513.75</v>
          </cell>
          <cell r="BF32">
            <v>874590.81</v>
          </cell>
          <cell r="BG32">
            <v>798539.44</v>
          </cell>
          <cell r="BH32">
            <v>594230.59</v>
          </cell>
        </row>
        <row r="33">
          <cell r="A33" t="str">
            <v xml:space="preserve">            LOE01.04.12.1131</v>
          </cell>
          <cell r="B33" t="str">
            <v>SEG 4.1 CONSTRUCTION (Foundations)</v>
          </cell>
          <cell r="C33">
            <v>1854443</v>
          </cell>
          <cell r="D33" t="str">
            <v>Level of Effort</v>
          </cell>
          <cell r="E33">
            <v>40487</v>
          </cell>
          <cell r="F33">
            <v>40554</v>
          </cell>
          <cell r="G33">
            <v>47</v>
          </cell>
          <cell r="H33" t="str">
            <v>B CON 4-11</v>
          </cell>
          <cell r="I33">
            <v>0</v>
          </cell>
          <cell r="J33" t="str">
            <v>Fixed Duration &amp; Units</v>
          </cell>
          <cell r="K33" t="str">
            <v>Budgeted Total Cost</v>
          </cell>
          <cell r="BB33">
            <v>697876.76</v>
          </cell>
          <cell r="BC33">
            <v>917209.46</v>
          </cell>
          <cell r="BD33">
            <v>239355.11</v>
          </cell>
        </row>
        <row r="34">
          <cell r="A34" t="str">
            <v xml:space="preserve">            LOE01.04.12.1151</v>
          </cell>
          <cell r="B34" t="str">
            <v>SEG 4.1 CONSTRUCTION (Electrical PAMM, Supply, &amp; OH)</v>
          </cell>
          <cell r="C34">
            <v>1094259</v>
          </cell>
          <cell r="D34" t="str">
            <v>Level of Effort</v>
          </cell>
          <cell r="E34">
            <v>40525</v>
          </cell>
          <cell r="F34">
            <v>40723</v>
          </cell>
          <cell r="G34">
            <v>142</v>
          </cell>
          <cell r="H34" t="str">
            <v>B CON 4-11</v>
          </cell>
          <cell r="I34">
            <v>0</v>
          </cell>
          <cell r="J34" t="str">
            <v>Fixed Duration &amp; Units</v>
          </cell>
          <cell r="K34" t="str">
            <v>Budgeted Total Cost</v>
          </cell>
          <cell r="BC34">
            <v>115589.01</v>
          </cell>
          <cell r="BD34">
            <v>161824.60999999999</v>
          </cell>
          <cell r="BE34">
            <v>154118.68</v>
          </cell>
          <cell r="BF34">
            <v>177236.48000000001</v>
          </cell>
          <cell r="BG34">
            <v>161824.60999999999</v>
          </cell>
          <cell r="BH34">
            <v>169530.55</v>
          </cell>
          <cell r="BI34">
            <v>154134.73000000001</v>
          </cell>
        </row>
        <row r="35">
          <cell r="A35" t="str">
            <v xml:space="preserve">            LOE01.04.12.1111</v>
          </cell>
          <cell r="B35" t="str">
            <v>SEG 4.1 CONSTRUCTION (Wires)</v>
          </cell>
          <cell r="C35">
            <v>1656420</v>
          </cell>
          <cell r="D35" t="str">
            <v>Level of Effort</v>
          </cell>
          <cell r="E35">
            <v>40658</v>
          </cell>
          <cell r="F35">
            <v>40723</v>
          </cell>
          <cell r="G35">
            <v>46</v>
          </cell>
          <cell r="H35" t="str">
            <v>B CON 4-11</v>
          </cell>
          <cell r="I35">
            <v>0</v>
          </cell>
          <cell r="J35" t="str">
            <v>Fixed Duration &amp; Units</v>
          </cell>
          <cell r="K35" t="str">
            <v>Budgeted Total Cost</v>
          </cell>
          <cell r="BG35">
            <v>156191.63</v>
          </cell>
          <cell r="BH35">
            <v>785794.93</v>
          </cell>
          <cell r="BI35">
            <v>714433.44</v>
          </cell>
        </row>
        <row r="36">
          <cell r="A36" t="str">
            <v xml:space="preserve">        SEG 4-1 - T/L ENVIRONMENTAL</v>
          </cell>
          <cell r="C36">
            <v>800000</v>
          </cell>
          <cell r="E36" t="str">
            <v>01-May-07 A</v>
          </cell>
          <cell r="F36">
            <v>40961</v>
          </cell>
          <cell r="G36">
            <v>712</v>
          </cell>
          <cell r="I36">
            <v>0</v>
          </cell>
          <cell r="K36" t="str">
            <v>Budgeted Total Cost</v>
          </cell>
          <cell r="L36">
            <v>2493.2199999999998</v>
          </cell>
          <cell r="M36">
            <v>2276.42</v>
          </cell>
          <cell r="N36">
            <v>2384.8200000000002</v>
          </cell>
          <cell r="O36">
            <v>5788.62</v>
          </cell>
          <cell r="P36">
            <v>6504.07</v>
          </cell>
          <cell r="Q36">
            <v>7479.67</v>
          </cell>
          <cell r="R36">
            <v>10623.31</v>
          </cell>
          <cell r="S36">
            <v>18211.38</v>
          </cell>
          <cell r="T36">
            <v>19945.8</v>
          </cell>
          <cell r="U36">
            <v>18211.38</v>
          </cell>
          <cell r="V36">
            <v>32325.200000000001</v>
          </cell>
          <cell r="W36">
            <v>35772.36</v>
          </cell>
          <cell r="X36">
            <v>35772.36</v>
          </cell>
          <cell r="Y36">
            <v>42644.99</v>
          </cell>
          <cell r="Z36">
            <v>57344.17</v>
          </cell>
          <cell r="AA36">
            <v>52357.72</v>
          </cell>
          <cell r="AB36">
            <v>54850.95</v>
          </cell>
          <cell r="AC36">
            <v>57344.17</v>
          </cell>
          <cell r="AD36">
            <v>49864.5</v>
          </cell>
          <cell r="AE36">
            <v>57344.17</v>
          </cell>
          <cell r="AF36">
            <v>40802.17</v>
          </cell>
          <cell r="AG36">
            <v>32520.33</v>
          </cell>
          <cell r="AH36">
            <v>35772.36</v>
          </cell>
          <cell r="AI36">
            <v>30915.99</v>
          </cell>
          <cell r="AJ36">
            <v>18211.38</v>
          </cell>
          <cell r="AK36">
            <v>19078.59</v>
          </cell>
          <cell r="AL36">
            <v>19945.8</v>
          </cell>
          <cell r="AM36">
            <v>7588.08</v>
          </cell>
          <cell r="AN36">
            <v>7154.47</v>
          </cell>
          <cell r="AO36">
            <v>7154.47</v>
          </cell>
          <cell r="AP36">
            <v>4487.8</v>
          </cell>
          <cell r="AQ36">
            <v>2493.2199999999998</v>
          </cell>
          <cell r="AR36">
            <v>2276.42</v>
          </cell>
          <cell r="AS36">
            <v>2059.62</v>
          </cell>
        </row>
        <row r="37">
          <cell r="A37" t="str">
            <v xml:space="preserve">          WS01.04.08.01</v>
          </cell>
          <cell r="B37" t="str">
            <v>SEG 4.1 ENVIRONMENTAL COST LOADING</v>
          </cell>
          <cell r="C37">
            <v>800000</v>
          </cell>
          <cell r="D37" t="str">
            <v>Level of Effort</v>
          </cell>
          <cell r="E37" t="str">
            <v>01-May-07 A</v>
          </cell>
          <cell r="F37">
            <v>40961</v>
          </cell>
          <cell r="G37">
            <v>738</v>
          </cell>
          <cell r="H37" t="str">
            <v>B HO 4-11</v>
          </cell>
          <cell r="I37">
            <v>0</v>
          </cell>
          <cell r="J37" t="str">
            <v>Fixed Duration &amp; Units</v>
          </cell>
          <cell r="K37" t="str">
            <v>Budgeted Total Cost</v>
          </cell>
          <cell r="L37">
            <v>2493.2199999999998</v>
          </cell>
          <cell r="M37">
            <v>2276.42</v>
          </cell>
          <cell r="N37">
            <v>2384.8200000000002</v>
          </cell>
          <cell r="O37">
            <v>5788.62</v>
          </cell>
          <cell r="P37">
            <v>6504.07</v>
          </cell>
          <cell r="Q37">
            <v>7479.67</v>
          </cell>
          <cell r="R37">
            <v>10623.31</v>
          </cell>
          <cell r="S37">
            <v>18211.38</v>
          </cell>
          <cell r="T37">
            <v>19945.8</v>
          </cell>
          <cell r="U37">
            <v>18211.38</v>
          </cell>
          <cell r="V37">
            <v>32325.200000000001</v>
          </cell>
          <cell r="W37">
            <v>35772.36</v>
          </cell>
          <cell r="X37">
            <v>35772.36</v>
          </cell>
          <cell r="Y37">
            <v>42644.99</v>
          </cell>
          <cell r="Z37">
            <v>57344.17</v>
          </cell>
          <cell r="AA37">
            <v>52357.72</v>
          </cell>
          <cell r="AB37">
            <v>54850.95</v>
          </cell>
          <cell r="AC37">
            <v>57344.17</v>
          </cell>
          <cell r="AD37">
            <v>49864.5</v>
          </cell>
          <cell r="AE37">
            <v>57344.17</v>
          </cell>
          <cell r="AF37">
            <v>40802.17</v>
          </cell>
          <cell r="AG37">
            <v>32520.33</v>
          </cell>
          <cell r="AH37">
            <v>35772.36</v>
          </cell>
          <cell r="AI37">
            <v>30915.99</v>
          </cell>
          <cell r="AJ37">
            <v>18211.38</v>
          </cell>
          <cell r="AK37">
            <v>19078.59</v>
          </cell>
          <cell r="AL37">
            <v>19945.8</v>
          </cell>
          <cell r="AM37">
            <v>7588.08</v>
          </cell>
          <cell r="AN37">
            <v>7154.47</v>
          </cell>
          <cell r="AO37">
            <v>7154.47</v>
          </cell>
          <cell r="AP37">
            <v>4487.8</v>
          </cell>
          <cell r="AQ37">
            <v>2493.2199999999998</v>
          </cell>
          <cell r="AR37">
            <v>2276.42</v>
          </cell>
          <cell r="AS37">
            <v>2059.62</v>
          </cell>
        </row>
        <row r="38">
          <cell r="A38" t="str">
            <v xml:space="preserve">        SEG 4-1 T/L CONTINGENCY</v>
          </cell>
          <cell r="C38">
            <v>7713089</v>
          </cell>
          <cell r="E38" t="str">
            <v>01-May-07 A</v>
          </cell>
          <cell r="F38">
            <v>40961</v>
          </cell>
          <cell r="G38">
            <v>609</v>
          </cell>
          <cell r="I38">
            <v>0</v>
          </cell>
          <cell r="K38" t="str">
            <v>Budgeted Total Cost</v>
          </cell>
          <cell r="L38">
            <v>308183.99</v>
          </cell>
          <cell r="M38">
            <v>641702.35</v>
          </cell>
          <cell r="N38">
            <v>1306736.99</v>
          </cell>
          <cell r="O38">
            <v>1043449.42</v>
          </cell>
          <cell r="P38">
            <v>456622.93</v>
          </cell>
          <cell r="Q38">
            <v>395582.56</v>
          </cell>
          <cell r="R38">
            <v>626241.06999999995</v>
          </cell>
          <cell r="S38">
            <v>1164517.98</v>
          </cell>
          <cell r="T38">
            <v>1150575.42</v>
          </cell>
          <cell r="U38">
            <v>529535.35</v>
          </cell>
          <cell r="V38">
            <v>89940.93</v>
          </cell>
        </row>
        <row r="39">
          <cell r="A39" t="str">
            <v xml:space="preserve">          SEG 4-1 CONTINGENCY</v>
          </cell>
          <cell r="C39">
            <v>7713089</v>
          </cell>
          <cell r="E39" t="str">
            <v>01-May-07 A</v>
          </cell>
          <cell r="F39">
            <v>40961</v>
          </cell>
          <cell r="G39">
            <v>609</v>
          </cell>
          <cell r="I39">
            <v>0</v>
          </cell>
          <cell r="K39" t="str">
            <v>Budgeted Total Cost</v>
          </cell>
          <cell r="L39">
            <v>308183.99</v>
          </cell>
          <cell r="M39">
            <v>641702.35</v>
          </cell>
          <cell r="N39">
            <v>1306736.99</v>
          </cell>
          <cell r="O39">
            <v>1043449.42</v>
          </cell>
          <cell r="P39">
            <v>456622.93</v>
          </cell>
          <cell r="Q39">
            <v>395582.56</v>
          </cell>
          <cell r="R39">
            <v>626241.06999999995</v>
          </cell>
          <cell r="S39">
            <v>1164517.98</v>
          </cell>
          <cell r="T39">
            <v>1150575.42</v>
          </cell>
          <cell r="U39">
            <v>529535.35</v>
          </cell>
          <cell r="V39">
            <v>89940.93</v>
          </cell>
        </row>
        <row r="40">
          <cell r="A40" t="str">
            <v xml:space="preserve">            WS01.04.11.01</v>
          </cell>
          <cell r="B40" t="str">
            <v>SEG 4.1 CONTINGENCY .CONTINGENCY</v>
          </cell>
          <cell r="C40">
            <v>7713089</v>
          </cell>
          <cell r="D40" t="str">
            <v>Level of Effort</v>
          </cell>
          <cell r="E40" t="str">
            <v>01-May-07 A</v>
          </cell>
          <cell r="F40">
            <v>40961</v>
          </cell>
          <cell r="G40">
            <v>628</v>
          </cell>
          <cell r="H40" t="str">
            <v>B CONT 4-11</v>
          </cell>
          <cell r="I40">
            <v>0</v>
          </cell>
          <cell r="J40" t="str">
            <v>Fixed Duration &amp; Units</v>
          </cell>
          <cell r="K40" t="str">
            <v>Budgeted Total Cost</v>
          </cell>
          <cell r="L40">
            <v>308183.99</v>
          </cell>
          <cell r="M40">
            <v>641702.35</v>
          </cell>
          <cell r="N40">
            <v>1306736.99</v>
          </cell>
          <cell r="O40">
            <v>1043449.42</v>
          </cell>
          <cell r="P40">
            <v>456622.93</v>
          </cell>
          <cell r="Q40">
            <v>395582.56</v>
          </cell>
          <cell r="R40">
            <v>626241.06999999995</v>
          </cell>
          <cell r="S40">
            <v>1164517.98</v>
          </cell>
          <cell r="T40">
            <v>1150575.42</v>
          </cell>
          <cell r="U40">
            <v>529535.35</v>
          </cell>
          <cell r="V40">
            <v>89940.93</v>
          </cell>
        </row>
        <row r="41">
          <cell r="A41" t="str">
            <v xml:space="preserve">        SEG 4-1 T/L HOME OFFICE</v>
          </cell>
          <cell r="C41">
            <v>3585804</v>
          </cell>
          <cell r="E41" t="str">
            <v>01-May-07 A</v>
          </cell>
          <cell r="F41">
            <v>41043</v>
          </cell>
          <cell r="G41">
            <v>1210</v>
          </cell>
          <cell r="I41">
            <v>0</v>
          </cell>
          <cell r="K41" t="str">
            <v>Budgeted Total Cost</v>
          </cell>
          <cell r="L41">
            <v>10601.16</v>
          </cell>
          <cell r="M41">
            <v>9679.32</v>
          </cell>
          <cell r="N41">
            <v>10140.24</v>
          </cell>
          <cell r="O41">
            <v>23646.66</v>
          </cell>
          <cell r="P41">
            <v>22102.85</v>
          </cell>
          <cell r="Q41">
            <v>25418.27</v>
          </cell>
          <cell r="R41">
            <v>50887.3</v>
          </cell>
          <cell r="S41">
            <v>57029.66</v>
          </cell>
          <cell r="T41">
            <v>62461.05</v>
          </cell>
          <cell r="U41">
            <v>85778.07</v>
          </cell>
          <cell r="V41">
            <v>102978.02</v>
          </cell>
          <cell r="W41">
            <v>107823.57</v>
          </cell>
          <cell r="X41">
            <v>131015.57</v>
          </cell>
          <cell r="Y41">
            <v>157037.17000000001</v>
          </cell>
          <cell r="Z41">
            <v>171701.59</v>
          </cell>
          <cell r="AA41">
            <v>156599.92000000001</v>
          </cell>
          <cell r="AB41">
            <v>164057.06</v>
          </cell>
          <cell r="AC41">
            <v>171514.2</v>
          </cell>
          <cell r="AD41">
            <v>145277.45000000001</v>
          </cell>
          <cell r="AE41">
            <v>112245.75</v>
          </cell>
          <cell r="AF41">
            <v>106692.28</v>
          </cell>
          <cell r="AG41">
            <v>96799.91</v>
          </cell>
          <cell r="AH41">
            <v>61764.81</v>
          </cell>
          <cell r="AI41">
            <v>56691.56</v>
          </cell>
          <cell r="AJ41">
            <v>54114.67</v>
          </cell>
          <cell r="AK41">
            <v>30922.67</v>
          </cell>
          <cell r="AL41">
            <v>22225.67</v>
          </cell>
          <cell r="AM41">
            <v>20293</v>
          </cell>
          <cell r="AN41">
            <v>12723.39</v>
          </cell>
          <cell r="AO41">
            <v>7086.44</v>
          </cell>
          <cell r="AP41">
            <v>6764.33</v>
          </cell>
          <cell r="AQ41">
            <v>4026.39</v>
          </cell>
          <cell r="AY41">
            <v>2036.69</v>
          </cell>
          <cell r="AZ41">
            <v>7470.46</v>
          </cell>
          <cell r="BA41">
            <v>13852.89</v>
          </cell>
          <cell r="BB41">
            <v>22411.37</v>
          </cell>
          <cell r="BC41">
            <v>50252.27</v>
          </cell>
          <cell r="BD41">
            <v>57047.13</v>
          </cell>
          <cell r="BE41">
            <v>96397.9</v>
          </cell>
          <cell r="BF41">
            <v>121491.14</v>
          </cell>
          <cell r="BG41">
            <v>164010.49</v>
          </cell>
          <cell r="BH41">
            <v>171820.52</v>
          </cell>
          <cell r="BI41">
            <v>171820.52</v>
          </cell>
          <cell r="BJ41">
            <v>138480.76999999999</v>
          </cell>
          <cell r="BK41">
            <v>117150.35</v>
          </cell>
          <cell r="BL41">
            <v>75694.27</v>
          </cell>
          <cell r="BM41">
            <v>57047.13</v>
          </cell>
          <cell r="BN41">
            <v>27168.84</v>
          </cell>
          <cell r="BO41">
            <v>20986.61</v>
          </cell>
          <cell r="BP41">
            <v>7470.46</v>
          </cell>
          <cell r="BQ41">
            <v>5094.2</v>
          </cell>
        </row>
        <row r="42">
          <cell r="A42" t="str">
            <v xml:space="preserve">          SEG 4-1 HOME OFFICE</v>
          </cell>
          <cell r="C42">
            <v>3585804</v>
          </cell>
          <cell r="E42" t="str">
            <v>01-May-07 A</v>
          </cell>
          <cell r="F42">
            <v>41043</v>
          </cell>
          <cell r="G42">
            <v>1210</v>
          </cell>
          <cell r="I42">
            <v>0</v>
          </cell>
          <cell r="K42" t="str">
            <v>Budgeted Total Cost</v>
          </cell>
          <cell r="L42">
            <v>10601.16</v>
          </cell>
          <cell r="M42">
            <v>9679.32</v>
          </cell>
          <cell r="N42">
            <v>10140.24</v>
          </cell>
          <cell r="O42">
            <v>23646.66</v>
          </cell>
          <cell r="P42">
            <v>22102.85</v>
          </cell>
          <cell r="Q42">
            <v>25418.27</v>
          </cell>
          <cell r="R42">
            <v>50887.3</v>
          </cell>
          <cell r="S42">
            <v>57029.66</v>
          </cell>
          <cell r="T42">
            <v>62461.05</v>
          </cell>
          <cell r="U42">
            <v>85778.07</v>
          </cell>
          <cell r="V42">
            <v>102978.02</v>
          </cell>
          <cell r="W42">
            <v>107823.57</v>
          </cell>
          <cell r="X42">
            <v>131015.57</v>
          </cell>
          <cell r="Y42">
            <v>157037.17000000001</v>
          </cell>
          <cell r="Z42">
            <v>171701.59</v>
          </cell>
          <cell r="AA42">
            <v>156599.92000000001</v>
          </cell>
          <cell r="AB42">
            <v>164057.06</v>
          </cell>
          <cell r="AC42">
            <v>171514.2</v>
          </cell>
          <cell r="AD42">
            <v>145277.45000000001</v>
          </cell>
          <cell r="AE42">
            <v>112245.75</v>
          </cell>
          <cell r="AF42">
            <v>106692.28</v>
          </cell>
          <cell r="AG42">
            <v>96799.91</v>
          </cell>
          <cell r="AH42">
            <v>61764.81</v>
          </cell>
          <cell r="AI42">
            <v>56691.56</v>
          </cell>
          <cell r="AJ42">
            <v>54114.67</v>
          </cell>
          <cell r="AK42">
            <v>30922.67</v>
          </cell>
          <cell r="AL42">
            <v>22225.67</v>
          </cell>
          <cell r="AM42">
            <v>20293</v>
          </cell>
          <cell r="AN42">
            <v>12723.39</v>
          </cell>
          <cell r="AO42">
            <v>7086.44</v>
          </cell>
          <cell r="AP42">
            <v>6764.33</v>
          </cell>
          <cell r="AQ42">
            <v>4026.39</v>
          </cell>
          <cell r="AY42">
            <v>2036.69</v>
          </cell>
          <cell r="AZ42">
            <v>7470.46</v>
          </cell>
          <cell r="BA42">
            <v>13852.89</v>
          </cell>
          <cell r="BB42">
            <v>22411.37</v>
          </cell>
          <cell r="BC42">
            <v>50252.27</v>
          </cell>
          <cell r="BD42">
            <v>57047.13</v>
          </cell>
          <cell r="BE42">
            <v>96397.9</v>
          </cell>
          <cell r="BF42">
            <v>121491.14</v>
          </cell>
          <cell r="BG42">
            <v>164010.49</v>
          </cell>
          <cell r="BH42">
            <v>171820.52</v>
          </cell>
          <cell r="BI42">
            <v>171820.52</v>
          </cell>
          <cell r="BJ42">
            <v>138480.76999999999</v>
          </cell>
          <cell r="BK42">
            <v>117150.35</v>
          </cell>
          <cell r="BL42">
            <v>75694.27</v>
          </cell>
          <cell r="BM42">
            <v>57047.13</v>
          </cell>
          <cell r="BN42">
            <v>27168.84</v>
          </cell>
          <cell r="BO42">
            <v>20986.61</v>
          </cell>
          <cell r="BP42">
            <v>7470.46</v>
          </cell>
          <cell r="BQ42">
            <v>5094.2</v>
          </cell>
        </row>
        <row r="43">
          <cell r="A43" t="str">
            <v xml:space="preserve">            LOE01.04.12.01</v>
          </cell>
          <cell r="B43" t="str">
            <v>SEG 4.1 HOME OFFICE (Owner's Agent, Proj. Mgr., Proj. Admin., B&amp;A, Cost Sched., Non-TDBU Support, Other)</v>
          </cell>
          <cell r="C43">
            <v>2214514</v>
          </cell>
          <cell r="D43" t="str">
            <v>Level of Effort</v>
          </cell>
          <cell r="E43" t="str">
            <v>01-May-07 A</v>
          </cell>
          <cell r="F43">
            <v>41043</v>
          </cell>
          <cell r="G43">
            <v>688</v>
          </cell>
          <cell r="H43" t="str">
            <v>B HO 4-11</v>
          </cell>
          <cell r="I43">
            <v>0</v>
          </cell>
          <cell r="J43" t="str">
            <v>Fixed Duration &amp; Units</v>
          </cell>
          <cell r="K43" t="str">
            <v>Budgeted Total Cost</v>
          </cell>
          <cell r="L43">
            <v>7408.56</v>
          </cell>
          <cell r="M43">
            <v>6764.33</v>
          </cell>
          <cell r="N43">
            <v>7086.44</v>
          </cell>
          <cell r="O43">
            <v>20454.060000000001</v>
          </cell>
          <cell r="P43">
            <v>19326.669999999998</v>
          </cell>
          <cell r="Q43">
            <v>22225.67</v>
          </cell>
          <cell r="R43">
            <v>47833.5</v>
          </cell>
          <cell r="S43">
            <v>54114.67</v>
          </cell>
          <cell r="T43">
            <v>59268.45</v>
          </cell>
          <cell r="U43">
            <v>82863.09</v>
          </cell>
          <cell r="V43">
            <v>101465.01</v>
          </cell>
          <cell r="W43">
            <v>106296.67</v>
          </cell>
          <cell r="X43">
            <v>129488.67</v>
          </cell>
          <cell r="Y43">
            <v>155579.67000000001</v>
          </cell>
          <cell r="Z43">
            <v>170396.79</v>
          </cell>
          <cell r="AA43">
            <v>155579.67000000001</v>
          </cell>
          <cell r="AB43">
            <v>162988.23000000001</v>
          </cell>
          <cell r="AC43">
            <v>170396.79</v>
          </cell>
          <cell r="AD43">
            <v>144305.79</v>
          </cell>
          <cell r="AE43">
            <v>111128.34</v>
          </cell>
          <cell r="AF43">
            <v>106296.67</v>
          </cell>
          <cell r="AG43">
            <v>96633.34</v>
          </cell>
          <cell r="AH43">
            <v>61764.81</v>
          </cell>
          <cell r="AI43">
            <v>56691.56</v>
          </cell>
          <cell r="AJ43">
            <v>54114.67</v>
          </cell>
          <cell r="AK43">
            <v>30922.67</v>
          </cell>
          <cell r="AL43">
            <v>22225.67</v>
          </cell>
          <cell r="AM43">
            <v>20293</v>
          </cell>
          <cell r="AN43">
            <v>12723.39</v>
          </cell>
          <cell r="AO43">
            <v>7086.44</v>
          </cell>
          <cell r="AP43">
            <v>6764.33</v>
          </cell>
          <cell r="AQ43">
            <v>4026.39</v>
          </cell>
        </row>
        <row r="44">
          <cell r="A44" t="str">
            <v xml:space="preserve">            LOE01.04.12.451</v>
          </cell>
          <cell r="B44" t="str">
            <v>SEG 4.1 HOME OFFICE (Estimating, Protection Studies)</v>
          </cell>
          <cell r="C44">
            <v>43586</v>
          </cell>
          <cell r="D44" t="str">
            <v>Level of Effort</v>
          </cell>
          <cell r="E44" t="str">
            <v>01-May-07 A</v>
          </cell>
          <cell r="F44">
            <v>40961</v>
          </cell>
          <cell r="G44">
            <v>628</v>
          </cell>
          <cell r="H44" t="str">
            <v>B HO 4-11</v>
          </cell>
          <cell r="I44">
            <v>0</v>
          </cell>
          <cell r="J44" t="str">
            <v>Fixed Duration &amp; Units</v>
          </cell>
          <cell r="K44" t="str">
            <v>Budgeted Total Cost</v>
          </cell>
          <cell r="L44">
            <v>3192.61</v>
          </cell>
          <cell r="M44">
            <v>2914.99</v>
          </cell>
          <cell r="N44">
            <v>3053.8</v>
          </cell>
          <cell r="O44">
            <v>3192.61</v>
          </cell>
          <cell r="P44">
            <v>2776.18</v>
          </cell>
          <cell r="Q44">
            <v>3192.61</v>
          </cell>
          <cell r="R44">
            <v>3053.8</v>
          </cell>
          <cell r="S44">
            <v>2914.99</v>
          </cell>
          <cell r="T44">
            <v>3192.61</v>
          </cell>
          <cell r="U44">
            <v>2914.99</v>
          </cell>
          <cell r="V44">
            <v>1513.02</v>
          </cell>
          <cell r="W44">
            <v>1526.9</v>
          </cell>
          <cell r="X44">
            <v>1526.9</v>
          </cell>
          <cell r="Y44">
            <v>1457.49</v>
          </cell>
          <cell r="Z44">
            <v>1304.8</v>
          </cell>
          <cell r="AA44">
            <v>1020.25</v>
          </cell>
          <cell r="AB44">
            <v>1068.83</v>
          </cell>
          <cell r="AC44">
            <v>1117.4100000000001</v>
          </cell>
          <cell r="AD44">
            <v>971.66</v>
          </cell>
          <cell r="AE44">
            <v>1117.4100000000001</v>
          </cell>
          <cell r="AF44">
            <v>395.61</v>
          </cell>
          <cell r="AG44">
            <v>166.57</v>
          </cell>
        </row>
        <row r="45">
          <cell r="A45" t="str">
            <v xml:space="preserve">            LOE01.04.12.441</v>
          </cell>
          <cell r="B45" t="str">
            <v>HOME OFFICE (Proj. Mgmt. &amp; Inspection)</v>
          </cell>
          <cell r="C45">
            <v>1327704</v>
          </cell>
          <cell r="D45" t="str">
            <v>Level of Effort</v>
          </cell>
          <cell r="E45">
            <v>40414</v>
          </cell>
          <cell r="F45">
            <v>40961</v>
          </cell>
          <cell r="G45">
            <v>391</v>
          </cell>
          <cell r="H45" t="str">
            <v>B HO 4-11</v>
          </cell>
          <cell r="I45">
            <v>0</v>
          </cell>
          <cell r="J45" t="str">
            <v>Fixed Duration &amp; Units</v>
          </cell>
          <cell r="K45" t="str">
            <v>Budgeted Total Cost</v>
          </cell>
          <cell r="AY45">
            <v>2036.69</v>
          </cell>
          <cell r="AZ45">
            <v>7470.46</v>
          </cell>
          <cell r="BA45">
            <v>13852.89</v>
          </cell>
          <cell r="BB45">
            <v>22411.37</v>
          </cell>
          <cell r="BC45">
            <v>50252.27</v>
          </cell>
          <cell r="BD45">
            <v>57047.13</v>
          </cell>
          <cell r="BE45">
            <v>96397.9</v>
          </cell>
          <cell r="BF45">
            <v>121491.14</v>
          </cell>
          <cell r="BG45">
            <v>164010.49</v>
          </cell>
          <cell r="BH45">
            <v>171820.52</v>
          </cell>
          <cell r="BI45">
            <v>171820.52</v>
          </cell>
          <cell r="BJ45">
            <v>138480.76999999999</v>
          </cell>
          <cell r="BK45">
            <v>117150.35</v>
          </cell>
          <cell r="BL45">
            <v>75694.27</v>
          </cell>
          <cell r="BM45">
            <v>57047.13</v>
          </cell>
          <cell r="BN45">
            <v>27168.84</v>
          </cell>
          <cell r="BO45">
            <v>20986.61</v>
          </cell>
          <cell r="BP45">
            <v>7470.46</v>
          </cell>
          <cell r="BQ45">
            <v>5094.2</v>
          </cell>
        </row>
        <row r="46">
          <cell r="A46" t="str">
            <v xml:space="preserve">      SEG 4-2 - DRYCREEK-WHIRLWIND 230kV</v>
          </cell>
          <cell r="C46">
            <v>24819124.760000002</v>
          </cell>
          <cell r="E46" t="str">
            <v>01-May-07 A</v>
          </cell>
          <cell r="F46">
            <v>41022</v>
          </cell>
          <cell r="G46">
            <v>1114</v>
          </cell>
          <cell r="I46">
            <v>0</v>
          </cell>
          <cell r="K46" t="str">
            <v>Budgeted Total Cost</v>
          </cell>
          <cell r="L46">
            <v>67312.210000000006</v>
          </cell>
          <cell r="M46">
            <v>100755.85</v>
          </cell>
          <cell r="N46">
            <v>147429.34</v>
          </cell>
          <cell r="O46">
            <v>212377.47</v>
          </cell>
          <cell r="P46">
            <v>220562.57</v>
          </cell>
          <cell r="Q46">
            <v>374041.96</v>
          </cell>
          <cell r="R46">
            <v>470096.49</v>
          </cell>
          <cell r="S46">
            <v>407330.45</v>
          </cell>
          <cell r="T46">
            <v>382986.55</v>
          </cell>
          <cell r="U46">
            <v>303017.55</v>
          </cell>
          <cell r="V46">
            <v>253594.31</v>
          </cell>
          <cell r="W46">
            <v>250904.43</v>
          </cell>
          <cell r="X46">
            <v>264535.98</v>
          </cell>
          <cell r="Y46">
            <v>252511.62</v>
          </cell>
          <cell r="Z46">
            <v>281928.55</v>
          </cell>
          <cell r="AA46">
            <v>305283.07</v>
          </cell>
          <cell r="AB46">
            <v>371861.7</v>
          </cell>
          <cell r="AC46">
            <v>428578.63</v>
          </cell>
          <cell r="AD46">
            <v>443543.95</v>
          </cell>
          <cell r="AE46">
            <v>575749.88</v>
          </cell>
          <cell r="AF46">
            <v>426957.37</v>
          </cell>
          <cell r="AG46">
            <v>311523.55</v>
          </cell>
          <cell r="AH46">
            <v>305137</v>
          </cell>
          <cell r="AI46">
            <v>238891</v>
          </cell>
          <cell r="AJ46">
            <v>188226.54</v>
          </cell>
          <cell r="AK46">
            <v>108348.25</v>
          </cell>
          <cell r="AL46">
            <v>98075.42</v>
          </cell>
          <cell r="AM46">
            <v>75814.759999999995</v>
          </cell>
          <cell r="AN46">
            <v>71402.94</v>
          </cell>
          <cell r="AO46">
            <v>57585.3</v>
          </cell>
          <cell r="AP46">
            <v>53070.55</v>
          </cell>
          <cell r="AQ46">
            <v>47738.1</v>
          </cell>
          <cell r="AR46">
            <v>36846.89</v>
          </cell>
          <cell r="AS46">
            <v>30283.58</v>
          </cell>
          <cell r="AT46">
            <v>32465.85</v>
          </cell>
          <cell r="AU46">
            <v>1963857.63</v>
          </cell>
          <cell r="AV46">
            <v>27727.33</v>
          </cell>
          <cell r="AW46">
            <v>24127.71</v>
          </cell>
          <cell r="AX46">
            <v>379537.35</v>
          </cell>
          <cell r="AY46">
            <v>171789.18</v>
          </cell>
          <cell r="AZ46">
            <v>243299.01</v>
          </cell>
          <cell r="BA46">
            <v>498906.31</v>
          </cell>
          <cell r="BB46">
            <v>2595557</v>
          </cell>
          <cell r="BC46">
            <v>1309215.53</v>
          </cell>
          <cell r="BD46">
            <v>2262891.9300000002</v>
          </cell>
          <cell r="BE46">
            <v>2689719.14</v>
          </cell>
          <cell r="BF46">
            <v>2462988.17</v>
          </cell>
          <cell r="BG46">
            <v>1717420.4</v>
          </cell>
          <cell r="BH46">
            <v>158465.78</v>
          </cell>
          <cell r="BI46">
            <v>58601.63</v>
          </cell>
          <cell r="BJ46">
            <v>31930.92</v>
          </cell>
          <cell r="BK46">
            <v>17142.04</v>
          </cell>
          <cell r="BL46">
            <v>9161.5499999999993</v>
          </cell>
        </row>
        <row r="47">
          <cell r="A47" t="str">
            <v xml:space="preserve">        SEG 4-2 T/L ENGINEERING</v>
          </cell>
          <cell r="C47">
            <v>1176108</v>
          </cell>
          <cell r="E47" t="str">
            <v>02-Sep-08 A</v>
          </cell>
          <cell r="F47">
            <v>41022</v>
          </cell>
          <cell r="G47">
            <v>777</v>
          </cell>
          <cell r="I47">
            <v>0</v>
          </cell>
          <cell r="K47" t="str">
            <v>Budgeted Total Cost</v>
          </cell>
          <cell r="AB47">
            <v>7347.02</v>
          </cell>
          <cell r="AC47">
            <v>14940.95</v>
          </cell>
          <cell r="AD47">
            <v>21832.27</v>
          </cell>
          <cell r="AE47">
            <v>32675.53</v>
          </cell>
          <cell r="AF47">
            <v>43107.96</v>
          </cell>
          <cell r="AG47">
            <v>51258.38</v>
          </cell>
          <cell r="AH47">
            <v>66997.3</v>
          </cell>
          <cell r="AI47">
            <v>72450.34</v>
          </cell>
          <cell r="AJ47">
            <v>71549.47</v>
          </cell>
          <cell r="AK47">
            <v>75691.850000000006</v>
          </cell>
          <cell r="AL47">
            <v>75824.73</v>
          </cell>
          <cell r="AM47">
            <v>55498.9</v>
          </cell>
          <cell r="AN47">
            <v>52332.03</v>
          </cell>
          <cell r="AO47">
            <v>43112.88</v>
          </cell>
          <cell r="AP47">
            <v>39255.97</v>
          </cell>
          <cell r="AQ47">
            <v>32607.84</v>
          </cell>
          <cell r="AR47">
            <v>23032.3</v>
          </cell>
          <cell r="AS47">
            <v>17126.830000000002</v>
          </cell>
          <cell r="AT47">
            <v>17335.59</v>
          </cell>
          <cell r="AU47">
            <v>15598.58</v>
          </cell>
          <cell r="AV47">
            <v>13447.27</v>
          </cell>
          <cell r="AW47">
            <v>9655.2800000000007</v>
          </cell>
          <cell r="AX47">
            <v>13597.71</v>
          </cell>
          <cell r="AY47">
            <v>14676.03</v>
          </cell>
          <cell r="AZ47">
            <v>19498.52</v>
          </cell>
          <cell r="BA47">
            <v>19673.740000000002</v>
          </cell>
          <cell r="BB47">
            <v>29352.06</v>
          </cell>
          <cell r="BC47">
            <v>33689.81</v>
          </cell>
          <cell r="BD47">
            <v>37234.29</v>
          </cell>
          <cell r="BE47">
            <v>32081.87</v>
          </cell>
          <cell r="BF47">
            <v>30686.25</v>
          </cell>
          <cell r="BG47">
            <v>22946.11</v>
          </cell>
          <cell r="BH47">
            <v>19696.78</v>
          </cell>
          <cell r="BI47">
            <v>16179.4</v>
          </cell>
          <cell r="BJ47">
            <v>14008.94</v>
          </cell>
          <cell r="BK47">
            <v>10945.69</v>
          </cell>
          <cell r="BL47">
            <v>9161.5499999999993</v>
          </cell>
        </row>
        <row r="48">
          <cell r="A48" t="str">
            <v xml:space="preserve">          SEG 4-2 T/L VENDOR ENGG</v>
          </cell>
          <cell r="C48">
            <v>471382</v>
          </cell>
          <cell r="E48" t="str">
            <v>17-Sep-08 A</v>
          </cell>
          <cell r="F48">
            <v>40308</v>
          </cell>
          <cell r="G48">
            <v>430</v>
          </cell>
          <cell r="I48">
            <v>0</v>
          </cell>
          <cell r="K48" t="str">
            <v>Budgeted Total Cost</v>
          </cell>
          <cell r="AB48">
            <v>2554.48</v>
          </cell>
          <cell r="AC48">
            <v>8879.6200000000008</v>
          </cell>
          <cell r="AD48">
            <v>13054.74</v>
          </cell>
          <cell r="AE48">
            <v>21049.47</v>
          </cell>
          <cell r="AF48">
            <v>28431.93</v>
          </cell>
          <cell r="AG48">
            <v>35961.01</v>
          </cell>
          <cell r="AH48">
            <v>47300.52</v>
          </cell>
          <cell r="AI48">
            <v>47300.52</v>
          </cell>
          <cell r="AJ48">
            <v>43531.59</v>
          </cell>
          <cell r="AK48">
            <v>39633.21</v>
          </cell>
          <cell r="AL48">
            <v>35044.32</v>
          </cell>
          <cell r="AM48">
            <v>26663.62</v>
          </cell>
          <cell r="AN48">
            <v>23416.1</v>
          </cell>
          <cell r="AO48">
            <v>23416.1</v>
          </cell>
          <cell r="AP48">
            <v>21333.13</v>
          </cell>
          <cell r="AQ48">
            <v>17264.71</v>
          </cell>
          <cell r="AR48">
            <v>10782.05</v>
          </cell>
          <cell r="AS48">
            <v>8349.2999999999993</v>
          </cell>
          <cell r="AT48">
            <v>7241.43</v>
          </cell>
          <cell r="AU48">
            <v>5943.3</v>
          </cell>
          <cell r="AV48">
            <v>4230.8599999999997</v>
          </cell>
        </row>
        <row r="49">
          <cell r="A49" t="str">
            <v xml:space="preserve">            WS01.04.02.11</v>
          </cell>
          <cell r="B49" t="str">
            <v>LOE Cost Loading Seg 4-2 Engineering - Vendor Engg</v>
          </cell>
          <cell r="C49">
            <v>471382</v>
          </cell>
          <cell r="D49" t="str">
            <v>Level of Effort</v>
          </cell>
          <cell r="E49" t="str">
            <v>17-Sep-08 A</v>
          </cell>
          <cell r="F49">
            <v>40308</v>
          </cell>
          <cell r="G49">
            <v>443</v>
          </cell>
          <cell r="H49" t="str">
            <v>B HO 4-11</v>
          </cell>
          <cell r="I49">
            <v>0</v>
          </cell>
          <cell r="J49" t="str">
            <v>Fixed Duration &amp; Units</v>
          </cell>
          <cell r="K49" t="str">
            <v>Budgeted Total Cost</v>
          </cell>
          <cell r="AB49">
            <v>2554.48</v>
          </cell>
          <cell r="AC49">
            <v>8879.6200000000008</v>
          </cell>
          <cell r="AD49">
            <v>13054.74</v>
          </cell>
          <cell r="AE49">
            <v>21049.47</v>
          </cell>
          <cell r="AF49">
            <v>28431.93</v>
          </cell>
          <cell r="AG49">
            <v>35961.01</v>
          </cell>
          <cell r="AH49">
            <v>47300.52</v>
          </cell>
          <cell r="AI49">
            <v>47300.52</v>
          </cell>
          <cell r="AJ49">
            <v>43531.59</v>
          </cell>
          <cell r="AK49">
            <v>39633.21</v>
          </cell>
          <cell r="AL49">
            <v>35044.32</v>
          </cell>
          <cell r="AM49">
            <v>26663.62</v>
          </cell>
          <cell r="AN49">
            <v>23416.1</v>
          </cell>
          <cell r="AO49">
            <v>23416.1</v>
          </cell>
          <cell r="AP49">
            <v>21333.13</v>
          </cell>
          <cell r="AQ49">
            <v>17264.71</v>
          </cell>
          <cell r="AR49">
            <v>10782.05</v>
          </cell>
          <cell r="AS49">
            <v>8349.2999999999993</v>
          </cell>
          <cell r="AT49">
            <v>7241.43</v>
          </cell>
          <cell r="AU49">
            <v>5943.3</v>
          </cell>
          <cell r="AV49">
            <v>4230.8599999999997</v>
          </cell>
        </row>
        <row r="50">
          <cell r="A50" t="str">
            <v xml:space="preserve">          SEG 4-2 T/L EDISON ENGG</v>
          </cell>
          <cell r="C50">
            <v>704726</v>
          </cell>
          <cell r="E50" t="str">
            <v>02-Sep-08 A</v>
          </cell>
          <cell r="F50">
            <v>41022</v>
          </cell>
          <cell r="G50">
            <v>777</v>
          </cell>
          <cell r="I50">
            <v>0</v>
          </cell>
          <cell r="K50" t="str">
            <v>Budgeted Total Cost</v>
          </cell>
          <cell r="AB50">
            <v>4792.53</v>
          </cell>
          <cell r="AC50">
            <v>6061.32</v>
          </cell>
          <cell r="AD50">
            <v>8777.5300000000007</v>
          </cell>
          <cell r="AE50">
            <v>11626.06</v>
          </cell>
          <cell r="AF50">
            <v>14676.03</v>
          </cell>
          <cell r="AG50">
            <v>15297.37</v>
          </cell>
          <cell r="AH50">
            <v>19696.78</v>
          </cell>
          <cell r="AI50">
            <v>25149.82</v>
          </cell>
          <cell r="AJ50">
            <v>28017.88</v>
          </cell>
          <cell r="AK50">
            <v>36058.639999999999</v>
          </cell>
          <cell r="AL50">
            <v>40780.410000000003</v>
          </cell>
          <cell r="AM50">
            <v>28835.29</v>
          </cell>
          <cell r="AN50">
            <v>28915.93</v>
          </cell>
          <cell r="AO50">
            <v>19696.78</v>
          </cell>
          <cell r="AP50">
            <v>17922.84</v>
          </cell>
          <cell r="AQ50">
            <v>15343.12</v>
          </cell>
          <cell r="AR50">
            <v>12250.25</v>
          </cell>
          <cell r="AS50">
            <v>8777.5300000000007</v>
          </cell>
          <cell r="AT50">
            <v>10094.16</v>
          </cell>
          <cell r="AU50">
            <v>9655.2800000000007</v>
          </cell>
          <cell r="AV50">
            <v>9216.41</v>
          </cell>
          <cell r="AW50">
            <v>9655.2800000000007</v>
          </cell>
          <cell r="AX50">
            <v>13597.71</v>
          </cell>
          <cell r="AY50">
            <v>14676.03</v>
          </cell>
          <cell r="AZ50">
            <v>19498.52</v>
          </cell>
          <cell r="BA50">
            <v>19673.740000000002</v>
          </cell>
          <cell r="BB50">
            <v>29352.06</v>
          </cell>
          <cell r="BC50">
            <v>33689.81</v>
          </cell>
          <cell r="BD50">
            <v>37234.29</v>
          </cell>
          <cell r="BE50">
            <v>32081.87</v>
          </cell>
          <cell r="BF50">
            <v>30686.25</v>
          </cell>
          <cell r="BG50">
            <v>22946.11</v>
          </cell>
          <cell r="BH50">
            <v>19696.78</v>
          </cell>
          <cell r="BI50">
            <v>16179.4</v>
          </cell>
          <cell r="BJ50">
            <v>14008.94</v>
          </cell>
          <cell r="BK50">
            <v>10945.69</v>
          </cell>
          <cell r="BL50">
            <v>9161.5499999999993</v>
          </cell>
        </row>
        <row r="51">
          <cell r="A51" t="str">
            <v xml:space="preserve">            WS01.04.02.22</v>
          </cell>
          <cell r="B51" t="str">
            <v>SEG 4.2 T/L ENG .EDISON ENGG</v>
          </cell>
          <cell r="C51">
            <v>704726</v>
          </cell>
          <cell r="D51" t="str">
            <v>Level of Effort</v>
          </cell>
          <cell r="E51" t="str">
            <v>02-Sep-08 A</v>
          </cell>
          <cell r="F51">
            <v>41022</v>
          </cell>
          <cell r="G51">
            <v>803</v>
          </cell>
          <cell r="H51" t="str">
            <v>B HO 4-11</v>
          </cell>
          <cell r="I51">
            <v>0</v>
          </cell>
          <cell r="J51" t="str">
            <v>Fixed Duration &amp; Units</v>
          </cell>
          <cell r="K51" t="str">
            <v>Budgeted Total Cost</v>
          </cell>
          <cell r="AB51">
            <v>4792.53</v>
          </cell>
          <cell r="AC51">
            <v>6061.32</v>
          </cell>
          <cell r="AD51">
            <v>8777.5300000000007</v>
          </cell>
          <cell r="AE51">
            <v>11626.06</v>
          </cell>
          <cell r="AF51">
            <v>14676.03</v>
          </cell>
          <cell r="AG51">
            <v>15297.37</v>
          </cell>
          <cell r="AH51">
            <v>19696.78</v>
          </cell>
          <cell r="AI51">
            <v>25149.82</v>
          </cell>
          <cell r="AJ51">
            <v>28017.88</v>
          </cell>
          <cell r="AK51">
            <v>36058.639999999999</v>
          </cell>
          <cell r="AL51">
            <v>40780.410000000003</v>
          </cell>
          <cell r="AM51">
            <v>28835.29</v>
          </cell>
          <cell r="AN51">
            <v>28915.93</v>
          </cell>
          <cell r="AO51">
            <v>19696.78</v>
          </cell>
          <cell r="AP51">
            <v>17922.84</v>
          </cell>
          <cell r="AQ51">
            <v>15343.12</v>
          </cell>
          <cell r="AR51">
            <v>12250.25</v>
          </cell>
          <cell r="AS51">
            <v>8777.5300000000007</v>
          </cell>
          <cell r="AT51">
            <v>10094.16</v>
          </cell>
          <cell r="AU51">
            <v>9655.2800000000007</v>
          </cell>
          <cell r="AV51">
            <v>9216.41</v>
          </cell>
          <cell r="AW51">
            <v>9655.2800000000007</v>
          </cell>
          <cell r="AX51">
            <v>13597.71</v>
          </cell>
          <cell r="AY51">
            <v>14676.03</v>
          </cell>
          <cell r="AZ51">
            <v>19498.52</v>
          </cell>
          <cell r="BA51">
            <v>19673.740000000002</v>
          </cell>
          <cell r="BB51">
            <v>29352.06</v>
          </cell>
          <cell r="BC51">
            <v>33689.81</v>
          </cell>
          <cell r="BD51">
            <v>37234.29</v>
          </cell>
          <cell r="BE51">
            <v>32081.87</v>
          </cell>
          <cell r="BF51">
            <v>30686.25</v>
          </cell>
          <cell r="BG51">
            <v>22946.11</v>
          </cell>
          <cell r="BH51">
            <v>19696.78</v>
          </cell>
          <cell r="BI51">
            <v>16179.4</v>
          </cell>
          <cell r="BJ51">
            <v>14008.94</v>
          </cell>
          <cell r="BK51">
            <v>10945.69</v>
          </cell>
          <cell r="BL51">
            <v>9161.5499999999993</v>
          </cell>
        </row>
        <row r="52">
          <cell r="A52" t="str">
            <v xml:space="preserve">        SEG 4-2 T/L PROCUREMENT</v>
          </cell>
          <cell r="C52">
            <v>5289851.76</v>
          </cell>
          <cell r="E52" t="str">
            <v>01-Jun-09 A</v>
          </cell>
          <cell r="F52">
            <v>40588</v>
          </cell>
          <cell r="G52">
            <v>428</v>
          </cell>
          <cell r="I52">
            <v>0</v>
          </cell>
          <cell r="K52" t="str">
            <v>Budgeted Total Cost</v>
          </cell>
          <cell r="AK52">
            <v>14472.42</v>
          </cell>
          <cell r="AL52">
            <v>15130.26</v>
          </cell>
          <cell r="AM52">
            <v>13814.59</v>
          </cell>
          <cell r="AN52">
            <v>14472.42</v>
          </cell>
          <cell r="AO52">
            <v>14472.42</v>
          </cell>
          <cell r="AP52">
            <v>13814.59</v>
          </cell>
          <cell r="AQ52">
            <v>15130.26</v>
          </cell>
          <cell r="AR52">
            <v>13814.59</v>
          </cell>
          <cell r="AS52">
            <v>13156.75</v>
          </cell>
          <cell r="AT52">
            <v>15130.26</v>
          </cell>
          <cell r="AU52">
            <v>1948259.05</v>
          </cell>
          <cell r="AV52">
            <v>14280.06</v>
          </cell>
          <cell r="AW52">
            <v>14472.42</v>
          </cell>
          <cell r="AX52">
            <v>365939.64</v>
          </cell>
          <cell r="AY52">
            <v>123947.37</v>
          </cell>
          <cell r="BB52">
            <v>2224879.17</v>
          </cell>
          <cell r="BC52">
            <v>153373.82999999999</v>
          </cell>
          <cell r="BE52">
            <v>301277.21000000002</v>
          </cell>
        </row>
        <row r="53">
          <cell r="A53" t="str">
            <v xml:space="preserve">          SEG 4-2 SEG 4-2 T/L TOWER STEEL</v>
          </cell>
          <cell r="C53">
            <v>2378253</v>
          </cell>
          <cell r="E53">
            <v>40079</v>
          </cell>
          <cell r="F53">
            <v>40513</v>
          </cell>
          <cell r="G53">
            <v>296</v>
          </cell>
          <cell r="I53">
            <v>0</v>
          </cell>
          <cell r="K53" t="str">
            <v>Budgeted Total Cost</v>
          </cell>
          <cell r="BB53">
            <v>2224879.17</v>
          </cell>
          <cell r="BC53">
            <v>153373.82999999999</v>
          </cell>
        </row>
        <row r="54">
          <cell r="A54" t="str">
            <v xml:space="preserve">            WS01.04.03.21</v>
          </cell>
          <cell r="B54" t="str">
            <v>SEG 4.2 PROC .TOWER STEEL</v>
          </cell>
          <cell r="C54">
            <v>2378253</v>
          </cell>
          <cell r="D54" t="str">
            <v>WBS Summary</v>
          </cell>
          <cell r="E54">
            <v>40079</v>
          </cell>
          <cell r="F54">
            <v>40513</v>
          </cell>
          <cell r="G54">
            <v>310</v>
          </cell>
          <cell r="H54" t="str">
            <v>B PRO 4-11</v>
          </cell>
          <cell r="I54">
            <v>0</v>
          </cell>
          <cell r="J54" t="str">
            <v>Fixed Duration &amp; Units</v>
          </cell>
          <cell r="K54" t="str">
            <v>Budgeted Total Cost</v>
          </cell>
          <cell r="BB54">
            <v>2224879.17</v>
          </cell>
          <cell r="BC54">
            <v>153373.82999999999</v>
          </cell>
        </row>
        <row r="55">
          <cell r="A55" t="str">
            <v xml:space="preserve">          SEG 4-2 T/L CONDUCTORS</v>
          </cell>
          <cell r="C55">
            <v>1835559.16</v>
          </cell>
          <cell r="E55">
            <v>40058</v>
          </cell>
          <cell r="F55">
            <v>40301</v>
          </cell>
          <cell r="G55">
            <v>165</v>
          </cell>
          <cell r="I55">
            <v>0</v>
          </cell>
          <cell r="K55" t="str">
            <v>Budgeted Total Cost</v>
          </cell>
          <cell r="AU55">
            <v>1835108.23</v>
          </cell>
          <cell r="AV55">
            <v>442.08</v>
          </cell>
        </row>
        <row r="56">
          <cell r="A56" t="str">
            <v xml:space="preserve">            WS01.04.03.32</v>
          </cell>
          <cell r="B56" t="str">
            <v>SEG 4.2 PROC .CONDUCTORS</v>
          </cell>
          <cell r="C56">
            <v>1835559.16</v>
          </cell>
          <cell r="D56" t="str">
            <v>WBS Summary</v>
          </cell>
          <cell r="E56">
            <v>40058</v>
          </cell>
          <cell r="F56">
            <v>40301</v>
          </cell>
          <cell r="G56">
            <v>173</v>
          </cell>
          <cell r="H56" t="str">
            <v>B PRO 4-11</v>
          </cell>
          <cell r="I56">
            <v>0</v>
          </cell>
          <cell r="J56" t="str">
            <v>Fixed Duration &amp; Units</v>
          </cell>
          <cell r="K56" t="str">
            <v>Budgeted Total Cost</v>
          </cell>
          <cell r="AU56">
            <v>1835108.23</v>
          </cell>
          <cell r="AV56">
            <v>442.08</v>
          </cell>
        </row>
        <row r="57">
          <cell r="A57" t="str">
            <v xml:space="preserve">          SEG 4-2 T/L FIBER OPTIC CABLE</v>
          </cell>
          <cell r="C57">
            <v>77724</v>
          </cell>
          <cell r="E57">
            <v>40046</v>
          </cell>
          <cell r="F57">
            <v>40301</v>
          </cell>
          <cell r="G57">
            <v>173</v>
          </cell>
          <cell r="I57">
            <v>0</v>
          </cell>
          <cell r="K57" t="str">
            <v>Budgeted Total Cost</v>
          </cell>
          <cell r="AU57">
            <v>77706.11</v>
          </cell>
          <cell r="AV57">
            <v>17.89</v>
          </cell>
        </row>
        <row r="58">
          <cell r="A58" t="str">
            <v xml:space="preserve">            WS01.04.03.473</v>
          </cell>
          <cell r="B58" t="str">
            <v>SEG 4.2 PROC .FIBER OPTIC CABLE</v>
          </cell>
          <cell r="C58">
            <v>77724</v>
          </cell>
          <cell r="D58" t="str">
            <v>WBS Summary</v>
          </cell>
          <cell r="E58">
            <v>40046</v>
          </cell>
          <cell r="F58">
            <v>40301</v>
          </cell>
          <cell r="G58">
            <v>181</v>
          </cell>
          <cell r="H58" t="str">
            <v>B PRO 4-11</v>
          </cell>
          <cell r="I58">
            <v>0</v>
          </cell>
          <cell r="J58" t="str">
            <v>Fixed Duration &amp; Units</v>
          </cell>
          <cell r="K58" t="str">
            <v>Budgeted Total Cost</v>
          </cell>
          <cell r="AU58">
            <v>77706.11</v>
          </cell>
          <cell r="AV58">
            <v>17.89</v>
          </cell>
        </row>
        <row r="59">
          <cell r="A59" t="str">
            <v xml:space="preserve">          SEG 4-2 T/L SHIELD/GROUND CABLE</v>
          </cell>
          <cell r="C59">
            <v>20977.89</v>
          </cell>
          <cell r="E59">
            <v>40078</v>
          </cell>
          <cell r="F59">
            <v>40301</v>
          </cell>
          <cell r="G59">
            <v>152</v>
          </cell>
          <cell r="I59">
            <v>0</v>
          </cell>
          <cell r="K59" t="str">
            <v>Budgeted Total Cost</v>
          </cell>
          <cell r="AU59">
            <v>20972.28</v>
          </cell>
          <cell r="AV59">
            <v>5.5</v>
          </cell>
        </row>
        <row r="60">
          <cell r="A60" t="str">
            <v xml:space="preserve">            WS01.04.03.34</v>
          </cell>
          <cell r="B60" t="str">
            <v>SEG 4.2 PROC .SHIELD/GROUND CABLE</v>
          </cell>
          <cell r="C60">
            <v>20977.89</v>
          </cell>
          <cell r="D60" t="str">
            <v>WBS Summary</v>
          </cell>
          <cell r="E60">
            <v>40078</v>
          </cell>
          <cell r="F60">
            <v>40301</v>
          </cell>
          <cell r="G60">
            <v>159</v>
          </cell>
          <cell r="H60" t="str">
            <v>B PRO 4-11</v>
          </cell>
          <cell r="I60">
            <v>0</v>
          </cell>
          <cell r="J60" t="str">
            <v>Fixed Duration &amp; Units</v>
          </cell>
          <cell r="K60" t="str">
            <v>Budgeted Total Cost</v>
          </cell>
          <cell r="AU60">
            <v>20972.28</v>
          </cell>
          <cell r="AV60">
            <v>5.5</v>
          </cell>
        </row>
        <row r="61">
          <cell r="A61" t="str">
            <v xml:space="preserve">          SEG 4-2 T/L MISC HARDWARE</v>
          </cell>
          <cell r="C61">
            <v>461600</v>
          </cell>
          <cell r="E61">
            <v>40057</v>
          </cell>
          <cell r="F61">
            <v>40394</v>
          </cell>
          <cell r="G61">
            <v>231</v>
          </cell>
          <cell r="I61">
            <v>0</v>
          </cell>
          <cell r="K61" t="str">
            <v>Budgeted Total Cost</v>
          </cell>
          <cell r="AX61">
            <v>351467.22</v>
          </cell>
          <cell r="AY61">
            <v>110132.78</v>
          </cell>
        </row>
        <row r="62">
          <cell r="A62" t="str">
            <v xml:space="preserve">            WS01.04.03.15</v>
          </cell>
          <cell r="B62" t="str">
            <v>SEG 4.2 PROC .MISC HARDWARE</v>
          </cell>
          <cell r="C62">
            <v>461600</v>
          </cell>
          <cell r="D62" t="str">
            <v>WBS Summary</v>
          </cell>
          <cell r="E62">
            <v>40057</v>
          </cell>
          <cell r="F62">
            <v>40394</v>
          </cell>
          <cell r="G62">
            <v>241</v>
          </cell>
          <cell r="H62" t="str">
            <v>B PRO 4-11</v>
          </cell>
          <cell r="I62">
            <v>0</v>
          </cell>
          <cell r="J62" t="str">
            <v>Fixed Duration &amp; Units</v>
          </cell>
          <cell r="K62" t="str">
            <v>Budgeted Total Cost</v>
          </cell>
          <cell r="AX62">
            <v>351467.22</v>
          </cell>
          <cell r="AY62">
            <v>110132.78</v>
          </cell>
        </row>
        <row r="63">
          <cell r="A63" t="str">
            <v xml:space="preserve">          SEG 4-2 T/L MATERIAL PAMM &amp; SUPPLY EXPENSE</v>
          </cell>
          <cell r="C63">
            <v>214455</v>
          </cell>
          <cell r="E63" t="str">
            <v>01-Jun-09 A</v>
          </cell>
          <cell r="F63">
            <v>40513</v>
          </cell>
          <cell r="G63">
            <v>315</v>
          </cell>
          <cell r="I63">
            <v>0</v>
          </cell>
          <cell r="K63" t="str">
            <v>Budgeted Total Cost</v>
          </cell>
          <cell r="AK63">
            <v>14472.42</v>
          </cell>
          <cell r="AL63">
            <v>15130.26</v>
          </cell>
          <cell r="AM63">
            <v>13814.59</v>
          </cell>
          <cell r="AN63">
            <v>14472.42</v>
          </cell>
          <cell r="AO63">
            <v>14472.42</v>
          </cell>
          <cell r="AP63">
            <v>13814.59</v>
          </cell>
          <cell r="AQ63">
            <v>15130.26</v>
          </cell>
          <cell r="AR63">
            <v>13814.59</v>
          </cell>
          <cell r="AS63">
            <v>13156.75</v>
          </cell>
          <cell r="AT63">
            <v>15130.26</v>
          </cell>
          <cell r="AU63">
            <v>14472.42</v>
          </cell>
          <cell r="AV63">
            <v>13814.59</v>
          </cell>
          <cell r="AW63">
            <v>14472.42</v>
          </cell>
          <cell r="AX63">
            <v>14472.42</v>
          </cell>
          <cell r="AY63">
            <v>13814.59</v>
          </cell>
        </row>
        <row r="64">
          <cell r="A64" t="str">
            <v xml:space="preserve">            WS01.04.03.493</v>
          </cell>
          <cell r="B64" t="str">
            <v>SEG 4.2 PROC .MATERIAL PAMM &amp; SUPPLY EXP</v>
          </cell>
          <cell r="C64">
            <v>214455</v>
          </cell>
          <cell r="D64" t="str">
            <v>WBS Summary</v>
          </cell>
          <cell r="E64" t="str">
            <v>01-Jun-09 A</v>
          </cell>
          <cell r="F64">
            <v>40513</v>
          </cell>
          <cell r="G64">
            <v>326</v>
          </cell>
          <cell r="H64" t="str">
            <v>B PRO 4-11</v>
          </cell>
          <cell r="I64">
            <v>0</v>
          </cell>
          <cell r="J64" t="str">
            <v>Fixed Duration &amp; Units</v>
          </cell>
          <cell r="K64" t="str">
            <v>Budgeted Total Cost</v>
          </cell>
          <cell r="AK64">
            <v>14472.42</v>
          </cell>
          <cell r="AL64">
            <v>15130.26</v>
          </cell>
          <cell r="AM64">
            <v>13814.59</v>
          </cell>
          <cell r="AN64">
            <v>14472.42</v>
          </cell>
          <cell r="AO64">
            <v>14472.42</v>
          </cell>
          <cell r="AP64">
            <v>13814.59</v>
          </cell>
          <cell r="AQ64">
            <v>15130.26</v>
          </cell>
          <cell r="AR64">
            <v>13814.59</v>
          </cell>
          <cell r="AS64">
            <v>13156.75</v>
          </cell>
          <cell r="AT64">
            <v>15130.26</v>
          </cell>
          <cell r="AU64">
            <v>14472.42</v>
          </cell>
          <cell r="AV64">
            <v>13814.59</v>
          </cell>
          <cell r="AW64">
            <v>14472.42</v>
          </cell>
          <cell r="AX64">
            <v>14472.42</v>
          </cell>
          <cell r="AY64">
            <v>13814.59</v>
          </cell>
        </row>
        <row r="65">
          <cell r="A65" t="str">
            <v xml:space="preserve">          SEG 4-2 T/L CIVIL MATERIAL</v>
          </cell>
          <cell r="C65">
            <v>301282.71000000002</v>
          </cell>
          <cell r="E65">
            <v>40525</v>
          </cell>
          <cell r="F65">
            <v>40588</v>
          </cell>
          <cell r="G65">
            <v>44</v>
          </cell>
          <cell r="I65">
            <v>0</v>
          </cell>
          <cell r="K65" t="str">
            <v>Budgeted Total Cost</v>
          </cell>
          <cell r="BE65">
            <v>301277.21000000002</v>
          </cell>
        </row>
        <row r="66">
          <cell r="A66" t="str">
            <v xml:space="preserve">            WS01.04.03.513</v>
          </cell>
          <cell r="B66" t="str">
            <v>SEG 4.2 PROC .CIVIL MATERIAL</v>
          </cell>
          <cell r="C66">
            <v>301282.71000000002</v>
          </cell>
          <cell r="D66" t="str">
            <v>WBS Summary</v>
          </cell>
          <cell r="E66">
            <v>40525</v>
          </cell>
          <cell r="F66">
            <v>40588</v>
          </cell>
          <cell r="G66">
            <v>46</v>
          </cell>
          <cell r="H66" t="str">
            <v>B PRO 4-11</v>
          </cell>
          <cell r="I66">
            <v>0</v>
          </cell>
          <cell r="J66" t="str">
            <v>Fixed Duration &amp; Units</v>
          </cell>
          <cell r="K66" t="str">
            <v>Budgeted Total Cost</v>
          </cell>
          <cell r="BE66">
            <v>301277.21000000002</v>
          </cell>
        </row>
        <row r="67">
          <cell r="A67" t="str">
            <v xml:space="preserve">        SEG 4-2 T/L CONSTRUCTION</v>
          </cell>
          <cell r="C67">
            <v>9888817</v>
          </cell>
          <cell r="E67">
            <v>40414</v>
          </cell>
          <cell r="F67">
            <v>40772</v>
          </cell>
          <cell r="G67">
            <v>247</v>
          </cell>
          <cell r="I67">
            <v>0</v>
          </cell>
          <cell r="K67" t="str">
            <v>Budgeted Total Cost</v>
          </cell>
          <cell r="AY67">
            <v>30306.91</v>
          </cell>
          <cell r="AZ67">
            <v>211123.55</v>
          </cell>
          <cell r="BA67">
            <v>449203.18</v>
          </cell>
          <cell r="BB67">
            <v>263159.81</v>
          </cell>
          <cell r="BC67">
            <v>978067.32</v>
          </cell>
          <cell r="BD67">
            <v>2029000.04</v>
          </cell>
          <cell r="BE67">
            <v>2137103.81</v>
          </cell>
          <cell r="BF67">
            <v>2194646.31</v>
          </cell>
          <cell r="BG67">
            <v>1544329.25</v>
          </cell>
          <cell r="BH67">
            <v>51874.81</v>
          </cell>
        </row>
        <row r="68">
          <cell r="A68" t="str">
            <v xml:space="preserve">          SEG 4-2 T/L CONSTRUCTION CONTRACT</v>
          </cell>
          <cell r="C68">
            <v>9888817</v>
          </cell>
          <cell r="E68">
            <v>40414</v>
          </cell>
          <cell r="F68">
            <v>40772</v>
          </cell>
          <cell r="G68">
            <v>247</v>
          </cell>
          <cell r="I68">
            <v>0</v>
          </cell>
          <cell r="K68" t="str">
            <v>Budgeted Total Cost</v>
          </cell>
          <cell r="AY68">
            <v>30306.91</v>
          </cell>
          <cell r="AZ68">
            <v>211123.55</v>
          </cell>
          <cell r="BA68">
            <v>449203.18</v>
          </cell>
          <cell r="BB68">
            <v>263159.81</v>
          </cell>
          <cell r="BC68">
            <v>978067.32</v>
          </cell>
          <cell r="BD68">
            <v>2029000.04</v>
          </cell>
          <cell r="BE68">
            <v>2137103.81</v>
          </cell>
          <cell r="BF68">
            <v>2194646.31</v>
          </cell>
          <cell r="BG68">
            <v>1544329.25</v>
          </cell>
          <cell r="BH68">
            <v>51874.81</v>
          </cell>
        </row>
        <row r="69">
          <cell r="A69" t="str">
            <v xml:space="preserve">            LOE01.04.12.1001</v>
          </cell>
          <cell r="B69" t="str">
            <v>SEG 4.2 CONSTRUCTION (Permitting)</v>
          </cell>
          <cell r="C69">
            <v>955850</v>
          </cell>
          <cell r="D69" t="str">
            <v>WBS Summary</v>
          </cell>
          <cell r="E69">
            <v>40414</v>
          </cell>
          <cell r="F69">
            <v>40772</v>
          </cell>
          <cell r="G69">
            <v>257</v>
          </cell>
          <cell r="H69" t="str">
            <v>B CON 4-11</v>
          </cell>
          <cell r="I69">
            <v>0</v>
          </cell>
          <cell r="J69" t="str">
            <v>Fixed Duration &amp; Units</v>
          </cell>
          <cell r="K69" t="str">
            <v>Budgeted Total Cost</v>
          </cell>
          <cell r="AY69">
            <v>12938.63</v>
          </cell>
          <cell r="AZ69">
            <v>54575.53</v>
          </cell>
          <cell r="BA69">
            <v>158488.38</v>
          </cell>
          <cell r="BB69">
            <v>209169.47</v>
          </cell>
          <cell r="BC69">
            <v>194262.12</v>
          </cell>
          <cell r="BD69">
            <v>150763.71</v>
          </cell>
          <cell r="BE69">
            <v>87988.86</v>
          </cell>
          <cell r="BF69">
            <v>69351.320000000007</v>
          </cell>
          <cell r="BG69">
            <v>17642.060000000001</v>
          </cell>
          <cell r="BH69">
            <v>669.93</v>
          </cell>
        </row>
        <row r="70">
          <cell r="A70" t="str">
            <v xml:space="preserve">            LOE01.04.12.1211</v>
          </cell>
          <cell r="B70" t="str">
            <v>SEG 4.2 CONSTRUCTION (Access Roads)</v>
          </cell>
          <cell r="C70">
            <v>158385</v>
          </cell>
          <cell r="D70" t="str">
            <v>Level of Effort</v>
          </cell>
          <cell r="E70">
            <v>40414</v>
          </cell>
          <cell r="F70">
            <v>40480</v>
          </cell>
          <cell r="G70">
            <v>49</v>
          </cell>
          <cell r="H70" t="str">
            <v>B CON 4-11</v>
          </cell>
          <cell r="I70">
            <v>0</v>
          </cell>
          <cell r="J70" t="str">
            <v>Fixed Duration &amp; Units</v>
          </cell>
          <cell r="K70" t="str">
            <v>Budgeted Total Cost</v>
          </cell>
          <cell r="AY70">
            <v>2648.76</v>
          </cell>
          <cell r="AZ70">
            <v>102557.68</v>
          </cell>
          <cell r="BA70">
            <v>53178.57</v>
          </cell>
        </row>
        <row r="71">
          <cell r="A71" t="str">
            <v xml:space="preserve">            LOE01.04.12.1231</v>
          </cell>
          <cell r="B71" t="str">
            <v>SEG 4.2 CONSTRUCTION (Civil PAMM, Supply, &amp; OH)</v>
          </cell>
          <cell r="C71">
            <v>305843</v>
          </cell>
          <cell r="D71" t="str">
            <v>Level of Effort</v>
          </cell>
          <cell r="E71">
            <v>40414</v>
          </cell>
          <cell r="F71">
            <v>40588</v>
          </cell>
          <cell r="G71">
            <v>125</v>
          </cell>
          <cell r="H71" t="str">
            <v>B CON 4-11</v>
          </cell>
          <cell r="I71">
            <v>0</v>
          </cell>
          <cell r="J71" t="str">
            <v>Fixed Duration &amp; Units</v>
          </cell>
          <cell r="K71" t="str">
            <v>Budgeted Total Cost</v>
          </cell>
          <cell r="AY71">
            <v>14719.53</v>
          </cell>
          <cell r="AZ71">
            <v>53990.34</v>
          </cell>
          <cell r="BA71">
            <v>51536.23</v>
          </cell>
          <cell r="BB71">
            <v>53990.34</v>
          </cell>
          <cell r="BC71">
            <v>56444.45</v>
          </cell>
          <cell r="BD71">
            <v>51536.23</v>
          </cell>
          <cell r="BE71">
            <v>23625.89</v>
          </cell>
        </row>
        <row r="72">
          <cell r="A72" t="str">
            <v xml:space="preserve">            LOE01.04.12.3071</v>
          </cell>
          <cell r="B72" t="str">
            <v>SEG 4.2 CONSTRUCTION (Mobilization/Demobilization)</v>
          </cell>
          <cell r="C72">
            <v>186000</v>
          </cell>
          <cell r="D72" t="str">
            <v>Level of Effort</v>
          </cell>
          <cell r="E72">
            <v>40414</v>
          </cell>
          <cell r="F72">
            <v>40480</v>
          </cell>
          <cell r="G72">
            <v>49</v>
          </cell>
          <cell r="H72" t="str">
            <v>B CON 4-11</v>
          </cell>
          <cell r="I72">
            <v>0</v>
          </cell>
          <cell r="J72" t="str">
            <v>Fixed Duration &amp; Units</v>
          </cell>
          <cell r="K72" t="str">
            <v>Budgeted Total Cost</v>
          </cell>
          <cell r="BA72">
            <v>186000</v>
          </cell>
        </row>
        <row r="73">
          <cell r="A73" t="str">
            <v xml:space="preserve">            LOE01.04.12.1201</v>
          </cell>
          <cell r="B73" t="str">
            <v>SEG 4.2 CONSTRUCTION (Foundations)</v>
          </cell>
          <cell r="C73">
            <v>2212492</v>
          </cell>
          <cell r="D73" t="str">
            <v>Level of Effort</v>
          </cell>
          <cell r="E73">
            <v>40525</v>
          </cell>
          <cell r="F73">
            <v>40588</v>
          </cell>
          <cell r="G73">
            <v>46</v>
          </cell>
          <cell r="H73" t="str">
            <v>B CON 4-11</v>
          </cell>
          <cell r="I73">
            <v>0</v>
          </cell>
          <cell r="J73" t="str">
            <v>Fixed Duration &amp; Units</v>
          </cell>
          <cell r="K73" t="str">
            <v>Budgeted Total Cost</v>
          </cell>
          <cell r="BC73">
            <v>727360.75</v>
          </cell>
          <cell r="BD73">
            <v>1018305.05</v>
          </cell>
          <cell r="BE73">
            <v>466824.17</v>
          </cell>
        </row>
        <row r="74">
          <cell r="A74" t="str">
            <v xml:space="preserve">            LOE01.04.12.1171</v>
          </cell>
          <cell r="B74" t="str">
            <v>SEG 4.2 CONSTRUCTION (Towers)</v>
          </cell>
          <cell r="C74">
            <v>4106967</v>
          </cell>
          <cell r="D74" t="str">
            <v>Level of Effort</v>
          </cell>
          <cell r="E74">
            <v>40560</v>
          </cell>
          <cell r="F74">
            <v>40644</v>
          </cell>
          <cell r="G74">
            <v>60</v>
          </cell>
          <cell r="H74" t="str">
            <v>B CON 4-11</v>
          </cell>
          <cell r="I74">
            <v>0</v>
          </cell>
          <cell r="J74" t="str">
            <v>Fixed Duration &amp; Units</v>
          </cell>
          <cell r="K74" t="str">
            <v>Budgeted Total Cost</v>
          </cell>
          <cell r="BD74">
            <v>710020.44</v>
          </cell>
          <cell r="BE74">
            <v>1368989</v>
          </cell>
          <cell r="BF74">
            <v>1574337.35</v>
          </cell>
          <cell r="BG74">
            <v>453620.21</v>
          </cell>
        </row>
        <row r="75">
          <cell r="A75" t="str">
            <v xml:space="preserve">            LOE01.04.12.1221</v>
          </cell>
          <cell r="B75" t="str">
            <v>SEG 4.2 CONSTRUCTION (Electrical PAMM, Supply, &amp; OH)</v>
          </cell>
          <cell r="C75">
            <v>714841</v>
          </cell>
          <cell r="D75" t="str">
            <v>Level of Effort</v>
          </cell>
          <cell r="E75">
            <v>40560</v>
          </cell>
          <cell r="F75">
            <v>40666</v>
          </cell>
          <cell r="G75">
            <v>75</v>
          </cell>
          <cell r="H75" t="str">
            <v>B CON 4-11</v>
          </cell>
          <cell r="I75">
            <v>0</v>
          </cell>
          <cell r="J75" t="str">
            <v>Fixed Duration &amp; Units</v>
          </cell>
          <cell r="K75" t="str">
            <v>Budgeted Total Cost</v>
          </cell>
          <cell r="BD75">
            <v>98374.61</v>
          </cell>
          <cell r="BE75">
            <v>189675.89</v>
          </cell>
          <cell r="BF75">
            <v>218127.27</v>
          </cell>
          <cell r="BG75">
            <v>199159.67999999999</v>
          </cell>
          <cell r="BH75">
            <v>9503.5499999999993</v>
          </cell>
        </row>
        <row r="76">
          <cell r="A76" t="str">
            <v xml:space="preserve">            LOE01.04.12.1181</v>
          </cell>
          <cell r="B76" t="str">
            <v>SEG 4.2 CONSTRUCTION (Wires)</v>
          </cell>
          <cell r="C76">
            <v>1248439</v>
          </cell>
          <cell r="D76" t="str">
            <v>Level of Effort</v>
          </cell>
          <cell r="E76">
            <v>40624</v>
          </cell>
          <cell r="F76">
            <v>40666</v>
          </cell>
          <cell r="G76">
            <v>30</v>
          </cell>
          <cell r="H76" t="str">
            <v>B CON 4-11</v>
          </cell>
          <cell r="I76">
            <v>0</v>
          </cell>
          <cell r="J76" t="str">
            <v>Fixed Duration &amp; Units</v>
          </cell>
          <cell r="K76" t="str">
            <v>Budgeted Total Cost</v>
          </cell>
          <cell r="BF76">
            <v>332830.37</v>
          </cell>
          <cell r="BG76">
            <v>873907.3</v>
          </cell>
          <cell r="BH76">
            <v>41701.33</v>
          </cell>
        </row>
        <row r="77">
          <cell r="A77" t="str">
            <v xml:space="preserve">        SEG 4-2 T/L ENVIRONMENTAL</v>
          </cell>
          <cell r="C77">
            <v>500000</v>
          </cell>
          <cell r="E77" t="str">
            <v>01-May-07 A</v>
          </cell>
          <cell r="F77">
            <v>40772</v>
          </cell>
          <cell r="G77">
            <v>597</v>
          </cell>
          <cell r="I77">
            <v>0</v>
          </cell>
          <cell r="K77" t="str">
            <v>Budgeted Total Cost</v>
          </cell>
          <cell r="L77">
            <v>1866.88</v>
          </cell>
          <cell r="M77">
            <v>1704.55</v>
          </cell>
          <cell r="N77">
            <v>2500</v>
          </cell>
          <cell r="O77">
            <v>5600.65</v>
          </cell>
          <cell r="P77">
            <v>4870.13</v>
          </cell>
          <cell r="Q77">
            <v>9172.08</v>
          </cell>
          <cell r="R77">
            <v>14285.71</v>
          </cell>
          <cell r="S77">
            <v>13636.36</v>
          </cell>
          <cell r="T77">
            <v>22435.06</v>
          </cell>
          <cell r="U77">
            <v>25568.18</v>
          </cell>
          <cell r="V77">
            <v>25568.18</v>
          </cell>
          <cell r="W77">
            <v>36915.58</v>
          </cell>
          <cell r="X77">
            <v>41071.43</v>
          </cell>
          <cell r="Y77">
            <v>39204.550000000003</v>
          </cell>
          <cell r="Z77">
            <v>42938.31</v>
          </cell>
          <cell r="AA77">
            <v>39204.550000000003</v>
          </cell>
          <cell r="AB77">
            <v>40162.339999999997</v>
          </cell>
          <cell r="AC77">
            <v>28003.25</v>
          </cell>
          <cell r="AD77">
            <v>24350.65</v>
          </cell>
          <cell r="AE77">
            <v>24707.79</v>
          </cell>
          <cell r="AF77">
            <v>14285.71</v>
          </cell>
          <cell r="AG77">
            <v>12987.01</v>
          </cell>
          <cell r="AH77">
            <v>10957.79</v>
          </cell>
          <cell r="AI77">
            <v>5357.14</v>
          </cell>
          <cell r="AJ77">
            <v>5113.6400000000003</v>
          </cell>
          <cell r="AK77">
            <v>3474.03</v>
          </cell>
          <cell r="AL77">
            <v>1866.88</v>
          </cell>
          <cell r="AM77">
            <v>1704.55</v>
          </cell>
          <cell r="AN77">
            <v>487.01</v>
          </cell>
        </row>
        <row r="78">
          <cell r="A78" t="str">
            <v xml:space="preserve">          WS01.04.08.11</v>
          </cell>
          <cell r="B78" t="str">
            <v>SEG 4.2 ENVIRONMENTAL COST LOADING</v>
          </cell>
          <cell r="C78">
            <v>500000</v>
          </cell>
          <cell r="D78" t="str">
            <v>Level of Effort</v>
          </cell>
          <cell r="E78" t="str">
            <v>01-May-07 A</v>
          </cell>
          <cell r="F78">
            <v>40772</v>
          </cell>
          <cell r="G78">
            <v>616</v>
          </cell>
          <cell r="H78" t="str">
            <v>B HO 4-11</v>
          </cell>
          <cell r="I78">
            <v>0</v>
          </cell>
          <cell r="J78" t="str">
            <v>Fixed Duration &amp; Units</v>
          </cell>
          <cell r="K78" t="str">
            <v>Budgeted Total Cost</v>
          </cell>
          <cell r="L78">
            <v>1866.88</v>
          </cell>
          <cell r="M78">
            <v>1704.55</v>
          </cell>
          <cell r="N78">
            <v>2500</v>
          </cell>
          <cell r="O78">
            <v>5600.65</v>
          </cell>
          <cell r="P78">
            <v>4870.13</v>
          </cell>
          <cell r="Q78">
            <v>9172.08</v>
          </cell>
          <cell r="R78">
            <v>14285.71</v>
          </cell>
          <cell r="S78">
            <v>13636.36</v>
          </cell>
          <cell r="T78">
            <v>22435.06</v>
          </cell>
          <cell r="U78">
            <v>25568.18</v>
          </cell>
          <cell r="V78">
            <v>25568.18</v>
          </cell>
          <cell r="W78">
            <v>36915.58</v>
          </cell>
          <cell r="X78">
            <v>41071.43</v>
          </cell>
          <cell r="Y78">
            <v>39204.550000000003</v>
          </cell>
          <cell r="Z78">
            <v>42938.31</v>
          </cell>
          <cell r="AA78">
            <v>39204.550000000003</v>
          </cell>
          <cell r="AB78">
            <v>40162.339999999997</v>
          </cell>
          <cell r="AC78">
            <v>28003.25</v>
          </cell>
          <cell r="AD78">
            <v>24350.65</v>
          </cell>
          <cell r="AE78">
            <v>24707.79</v>
          </cell>
          <cell r="AF78">
            <v>14285.71</v>
          </cell>
          <cell r="AG78">
            <v>12987.01</v>
          </cell>
          <cell r="AH78">
            <v>10957.79</v>
          </cell>
          <cell r="AI78">
            <v>5357.14</v>
          </cell>
          <cell r="AJ78">
            <v>5113.6400000000003</v>
          </cell>
          <cell r="AK78">
            <v>3474.03</v>
          </cell>
          <cell r="AL78">
            <v>1866.88</v>
          </cell>
          <cell r="AM78">
            <v>1704.55</v>
          </cell>
          <cell r="AN78">
            <v>487.01</v>
          </cell>
        </row>
        <row r="79">
          <cell r="A79" t="str">
            <v xml:space="preserve">        SEG 4-2 T/L CONTINGENCY</v>
          </cell>
          <cell r="C79">
            <v>5276509</v>
          </cell>
          <cell r="E79" t="str">
            <v>01-May-07 A</v>
          </cell>
          <cell r="F79">
            <v>40961</v>
          </cell>
          <cell r="G79">
            <v>609</v>
          </cell>
          <cell r="I79">
            <v>0</v>
          </cell>
          <cell r="K79" t="str">
            <v>Budgeted Total Cost</v>
          </cell>
          <cell r="L79">
            <v>58109.62</v>
          </cell>
          <cell r="M79">
            <v>92353.48</v>
          </cell>
          <cell r="N79">
            <v>136450.72</v>
          </cell>
          <cell r="O79">
            <v>188934</v>
          </cell>
          <cell r="P79">
            <v>200176.95</v>
          </cell>
          <cell r="Q79">
            <v>339717.78</v>
          </cell>
          <cell r="R79">
            <v>413618.06</v>
          </cell>
          <cell r="S79">
            <v>353419.21</v>
          </cell>
          <cell r="T79">
            <v>301091.40000000002</v>
          </cell>
          <cell r="U79">
            <v>203597.45</v>
          </cell>
          <cell r="V79">
            <v>155088.54999999999</v>
          </cell>
          <cell r="W79">
            <v>117880.9</v>
          </cell>
          <cell r="X79">
            <v>106890.61</v>
          </cell>
          <cell r="Y79">
            <v>102031.94</v>
          </cell>
          <cell r="Z79">
            <v>117307.58</v>
          </cell>
          <cell r="AA79">
            <v>155088.54999999999</v>
          </cell>
          <cell r="AB79">
            <v>208077.14</v>
          </cell>
          <cell r="AC79">
            <v>295503.94</v>
          </cell>
          <cell r="AD79">
            <v>328202.75</v>
          </cell>
          <cell r="AE79">
            <v>438834.52</v>
          </cell>
          <cell r="AF79">
            <v>324947.44</v>
          </cell>
          <cell r="AG79">
            <v>210623.08</v>
          </cell>
          <cell r="AH79">
            <v>186980.82</v>
          </cell>
          <cell r="AI79">
            <v>144409.21</v>
          </cell>
          <cell r="AJ79">
            <v>97173.28</v>
          </cell>
        </row>
        <row r="80">
          <cell r="A80" t="str">
            <v xml:space="preserve">          SEG 4-2 CONTINGENCY</v>
          </cell>
          <cell r="C80">
            <v>5276509</v>
          </cell>
          <cell r="E80" t="str">
            <v>01-May-07 A</v>
          </cell>
          <cell r="F80">
            <v>40961</v>
          </cell>
          <cell r="G80">
            <v>609</v>
          </cell>
          <cell r="I80">
            <v>0</v>
          </cell>
          <cell r="K80" t="str">
            <v>Budgeted Total Cost</v>
          </cell>
          <cell r="L80">
            <v>58109.62</v>
          </cell>
          <cell r="M80">
            <v>92353.48</v>
          </cell>
          <cell r="N80">
            <v>136450.72</v>
          </cell>
          <cell r="O80">
            <v>188934</v>
          </cell>
          <cell r="P80">
            <v>200176.95</v>
          </cell>
          <cell r="Q80">
            <v>339717.78</v>
          </cell>
          <cell r="R80">
            <v>413618.06</v>
          </cell>
          <cell r="S80">
            <v>353419.21</v>
          </cell>
          <cell r="T80">
            <v>301091.40000000002</v>
          </cell>
          <cell r="U80">
            <v>203597.45</v>
          </cell>
          <cell r="V80">
            <v>155088.54999999999</v>
          </cell>
          <cell r="W80">
            <v>117880.9</v>
          </cell>
          <cell r="X80">
            <v>106890.61</v>
          </cell>
          <cell r="Y80">
            <v>102031.94</v>
          </cell>
          <cell r="Z80">
            <v>117307.58</v>
          </cell>
          <cell r="AA80">
            <v>155088.54999999999</v>
          </cell>
          <cell r="AB80">
            <v>208077.14</v>
          </cell>
          <cell r="AC80">
            <v>295503.94</v>
          </cell>
          <cell r="AD80">
            <v>328202.75</v>
          </cell>
          <cell r="AE80">
            <v>438834.52</v>
          </cell>
          <cell r="AF80">
            <v>324947.44</v>
          </cell>
          <cell r="AG80">
            <v>210623.08</v>
          </cell>
          <cell r="AH80">
            <v>186980.82</v>
          </cell>
          <cell r="AI80">
            <v>144409.21</v>
          </cell>
          <cell r="AJ80">
            <v>97173.28</v>
          </cell>
        </row>
        <row r="81">
          <cell r="A81" t="str">
            <v xml:space="preserve">            LOE01.04.11.31</v>
          </cell>
          <cell r="B81" t="str">
            <v>SEG 4.2 CONTINGENCY</v>
          </cell>
          <cell r="C81">
            <v>5276509</v>
          </cell>
          <cell r="D81" t="str">
            <v>Level of Effort</v>
          </cell>
          <cell r="E81" t="str">
            <v>01-May-07 A</v>
          </cell>
          <cell r="F81">
            <v>40961</v>
          </cell>
          <cell r="G81">
            <v>628</v>
          </cell>
          <cell r="H81" t="str">
            <v>B CONT 4-11</v>
          </cell>
          <cell r="I81">
            <v>0</v>
          </cell>
          <cell r="J81" t="str">
            <v>Fixed Duration &amp; Units</v>
          </cell>
          <cell r="K81" t="str">
            <v>Budgeted Total Cost</v>
          </cell>
          <cell r="L81">
            <v>58109.62</v>
          </cell>
          <cell r="M81">
            <v>92353.48</v>
          </cell>
          <cell r="N81">
            <v>136450.72</v>
          </cell>
          <cell r="O81">
            <v>188934</v>
          </cell>
          <cell r="P81">
            <v>200176.95</v>
          </cell>
          <cell r="Q81">
            <v>339717.78</v>
          </cell>
          <cell r="R81">
            <v>413618.06</v>
          </cell>
          <cell r="S81">
            <v>353419.21</v>
          </cell>
          <cell r="T81">
            <v>301091.40000000002</v>
          </cell>
          <cell r="U81">
            <v>203597.45</v>
          </cell>
          <cell r="V81">
            <v>155088.54999999999</v>
          </cell>
          <cell r="W81">
            <v>117880.9</v>
          </cell>
          <cell r="X81">
            <v>106890.61</v>
          </cell>
          <cell r="Y81">
            <v>102031.94</v>
          </cell>
          <cell r="Z81">
            <v>117307.58</v>
          </cell>
          <cell r="AA81">
            <v>155088.54999999999</v>
          </cell>
          <cell r="AB81">
            <v>208077.14</v>
          </cell>
          <cell r="AC81">
            <v>295503.94</v>
          </cell>
          <cell r="AD81">
            <v>328202.75</v>
          </cell>
          <cell r="AE81">
            <v>438834.52</v>
          </cell>
          <cell r="AF81">
            <v>324947.44</v>
          </cell>
          <cell r="AG81">
            <v>210623.08</v>
          </cell>
          <cell r="AH81">
            <v>186980.82</v>
          </cell>
          <cell r="AI81">
            <v>144409.21</v>
          </cell>
          <cell r="AJ81">
            <v>97173.28</v>
          </cell>
        </row>
        <row r="82">
          <cell r="A82" t="str">
            <v xml:space="preserve">        SEG 4-2 T/L HOME OFFICE</v>
          </cell>
          <cell r="C82">
            <v>2687839</v>
          </cell>
          <cell r="E82" t="str">
            <v>01-May-07 A</v>
          </cell>
          <cell r="F82">
            <v>40961</v>
          </cell>
          <cell r="G82">
            <v>1084</v>
          </cell>
          <cell r="I82">
            <v>0</v>
          </cell>
          <cell r="K82" t="str">
            <v>Budgeted Total Cost</v>
          </cell>
          <cell r="L82">
            <v>7335.71</v>
          </cell>
          <cell r="M82">
            <v>6697.82</v>
          </cell>
          <cell r="N82">
            <v>8478.6200000000008</v>
          </cell>
          <cell r="O82">
            <v>17842.810000000001</v>
          </cell>
          <cell r="P82">
            <v>15515.49</v>
          </cell>
          <cell r="Q82">
            <v>25152.1</v>
          </cell>
          <cell r="R82">
            <v>42192.72</v>
          </cell>
          <cell r="S82">
            <v>40274.870000000003</v>
          </cell>
          <cell r="T82">
            <v>59460.08</v>
          </cell>
          <cell r="U82">
            <v>73851.92</v>
          </cell>
          <cell r="V82">
            <v>72937.58</v>
          </cell>
          <cell r="W82">
            <v>96107.94</v>
          </cell>
          <cell r="X82">
            <v>116573.95</v>
          </cell>
          <cell r="Y82">
            <v>111275.13</v>
          </cell>
          <cell r="Z82">
            <v>121682.66</v>
          </cell>
          <cell r="AA82">
            <v>110989.97</v>
          </cell>
          <cell r="AB82">
            <v>116275.21</v>
          </cell>
          <cell r="AC82">
            <v>90130.5</v>
          </cell>
          <cell r="AD82">
            <v>69158.289999999994</v>
          </cell>
          <cell r="AE82">
            <v>79532.03</v>
          </cell>
          <cell r="AF82">
            <v>44616.26</v>
          </cell>
          <cell r="AG82">
            <v>36655.08</v>
          </cell>
          <cell r="AH82">
            <v>40201.089999999997</v>
          </cell>
          <cell r="AI82">
            <v>16674.32</v>
          </cell>
          <cell r="AJ82">
            <v>14390.16</v>
          </cell>
          <cell r="AK82">
            <v>14709.94</v>
          </cell>
          <cell r="AL82">
            <v>5253.55</v>
          </cell>
          <cell r="AM82">
            <v>4796.72</v>
          </cell>
          <cell r="AN82">
            <v>4111.4799999999996</v>
          </cell>
          <cell r="AY82">
            <v>2858.87</v>
          </cell>
          <cell r="AZ82">
            <v>12676.95</v>
          </cell>
          <cell r="BA82">
            <v>30029.4</v>
          </cell>
          <cell r="BB82">
            <v>78165.960000000006</v>
          </cell>
          <cell r="BC82">
            <v>144084.57</v>
          </cell>
          <cell r="BD82">
            <v>196657.6</v>
          </cell>
          <cell r="BE82">
            <v>219256.25</v>
          </cell>
          <cell r="BF82">
            <v>237655.62</v>
          </cell>
          <cell r="BG82">
            <v>150145.04</v>
          </cell>
          <cell r="BH82">
            <v>86894.19</v>
          </cell>
          <cell r="BI82">
            <v>42422.23</v>
          </cell>
          <cell r="BJ82">
            <v>17921.98</v>
          </cell>
          <cell r="BK82">
            <v>6196.35</v>
          </cell>
        </row>
        <row r="83">
          <cell r="A83" t="str">
            <v xml:space="preserve">          SEG 4-2 HOME OFFICE</v>
          </cell>
          <cell r="C83">
            <v>2687839</v>
          </cell>
          <cell r="E83" t="str">
            <v>01-May-07 A</v>
          </cell>
          <cell r="F83">
            <v>40961</v>
          </cell>
          <cell r="G83">
            <v>1084</v>
          </cell>
          <cell r="I83">
            <v>0</v>
          </cell>
          <cell r="K83" t="str">
            <v>Budgeted Total Cost</v>
          </cell>
          <cell r="L83">
            <v>7335.71</v>
          </cell>
          <cell r="M83">
            <v>6697.82</v>
          </cell>
          <cell r="N83">
            <v>8478.6200000000008</v>
          </cell>
          <cell r="O83">
            <v>17842.810000000001</v>
          </cell>
          <cell r="P83">
            <v>15515.49</v>
          </cell>
          <cell r="Q83">
            <v>25152.1</v>
          </cell>
          <cell r="R83">
            <v>42192.72</v>
          </cell>
          <cell r="S83">
            <v>40274.870000000003</v>
          </cell>
          <cell r="T83">
            <v>59460.08</v>
          </cell>
          <cell r="U83">
            <v>73851.92</v>
          </cell>
          <cell r="V83">
            <v>72937.58</v>
          </cell>
          <cell r="W83">
            <v>96107.94</v>
          </cell>
          <cell r="X83">
            <v>116573.95</v>
          </cell>
          <cell r="Y83">
            <v>111275.13</v>
          </cell>
          <cell r="Z83">
            <v>121682.66</v>
          </cell>
          <cell r="AA83">
            <v>110989.97</v>
          </cell>
          <cell r="AB83">
            <v>116275.21</v>
          </cell>
          <cell r="AC83">
            <v>90130.5</v>
          </cell>
          <cell r="AD83">
            <v>69158.289999999994</v>
          </cell>
          <cell r="AE83">
            <v>79532.03</v>
          </cell>
          <cell r="AF83">
            <v>44616.26</v>
          </cell>
          <cell r="AG83">
            <v>36655.08</v>
          </cell>
          <cell r="AH83">
            <v>40201.089999999997</v>
          </cell>
          <cell r="AI83">
            <v>16674.32</v>
          </cell>
          <cell r="AJ83">
            <v>14390.16</v>
          </cell>
          <cell r="AK83">
            <v>14709.94</v>
          </cell>
          <cell r="AL83">
            <v>5253.55</v>
          </cell>
          <cell r="AM83">
            <v>4796.72</v>
          </cell>
          <cell r="AN83">
            <v>4111.4799999999996</v>
          </cell>
          <cell r="AY83">
            <v>2858.87</v>
          </cell>
          <cell r="AZ83">
            <v>12676.95</v>
          </cell>
          <cell r="BA83">
            <v>30029.4</v>
          </cell>
          <cell r="BB83">
            <v>78165.960000000006</v>
          </cell>
          <cell r="BC83">
            <v>144084.57</v>
          </cell>
          <cell r="BD83">
            <v>196657.6</v>
          </cell>
          <cell r="BE83">
            <v>219256.25</v>
          </cell>
          <cell r="BF83">
            <v>237655.62</v>
          </cell>
          <cell r="BG83">
            <v>150145.04</v>
          </cell>
          <cell r="BH83">
            <v>86894.19</v>
          </cell>
          <cell r="BI83">
            <v>42422.23</v>
          </cell>
          <cell r="BJ83">
            <v>17921.98</v>
          </cell>
          <cell r="BK83">
            <v>6196.35</v>
          </cell>
        </row>
        <row r="84">
          <cell r="A84" t="str">
            <v xml:space="preserve">            LOE01.04.12.31</v>
          </cell>
          <cell r="B84" t="str">
            <v>SEG 4.2 HOME OFFICE (Owner's Agent, Proj. Mgr., Proj. Admin., B&amp;A, Cost Sched., Non-TDBU Support, Other)</v>
          </cell>
          <cell r="C84">
            <v>1434448</v>
          </cell>
          <cell r="D84" t="str">
            <v>Level of Effort</v>
          </cell>
          <cell r="E84" t="str">
            <v>01-May-07 A</v>
          </cell>
          <cell r="F84">
            <v>40961</v>
          </cell>
          <cell r="G84">
            <v>628</v>
          </cell>
          <cell r="H84" t="str">
            <v>B HO 4-11</v>
          </cell>
          <cell r="I84">
            <v>0</v>
          </cell>
          <cell r="J84" t="str">
            <v>Fixed Duration &amp; Units</v>
          </cell>
          <cell r="K84" t="str">
            <v>Budgeted Total Cost</v>
          </cell>
          <cell r="L84">
            <v>5253.55</v>
          </cell>
          <cell r="M84">
            <v>4796.72</v>
          </cell>
          <cell r="N84">
            <v>6486.99</v>
          </cell>
          <cell r="O84">
            <v>15760.65</v>
          </cell>
          <cell r="P84">
            <v>13704.92</v>
          </cell>
          <cell r="Q84">
            <v>23069.94</v>
          </cell>
          <cell r="R84">
            <v>40201.089999999997</v>
          </cell>
          <cell r="S84">
            <v>38373.769999999997</v>
          </cell>
          <cell r="T84">
            <v>57377.919999999998</v>
          </cell>
          <cell r="U84">
            <v>71950.820000000007</v>
          </cell>
          <cell r="V84">
            <v>71950.820000000007</v>
          </cell>
          <cell r="W84">
            <v>95112.13</v>
          </cell>
          <cell r="X84">
            <v>115578.14</v>
          </cell>
          <cell r="Y84">
            <v>110324.58</v>
          </cell>
          <cell r="Z84">
            <v>120831.69</v>
          </cell>
          <cell r="AA84">
            <v>110324.58</v>
          </cell>
          <cell r="AB84">
            <v>115578.14</v>
          </cell>
          <cell r="AC84">
            <v>89401.74</v>
          </cell>
          <cell r="AD84">
            <v>68524.59</v>
          </cell>
          <cell r="AE84">
            <v>78803.27</v>
          </cell>
          <cell r="AF84">
            <v>44358.25</v>
          </cell>
          <cell r="AG84">
            <v>36546.449999999997</v>
          </cell>
          <cell r="AH84">
            <v>40201.089999999997</v>
          </cell>
          <cell r="AI84">
            <v>16674.32</v>
          </cell>
          <cell r="AJ84">
            <v>14390.16</v>
          </cell>
          <cell r="AK84">
            <v>14709.94</v>
          </cell>
          <cell r="AL84">
            <v>5253.55</v>
          </cell>
          <cell r="AM84">
            <v>4796.72</v>
          </cell>
          <cell r="AN84">
            <v>4111.4799999999996</v>
          </cell>
        </row>
        <row r="85">
          <cell r="A85" t="str">
            <v xml:space="preserve">            LOE01.04.12.471</v>
          </cell>
          <cell r="B85" t="str">
            <v>SEG 4.2 HOME OFFICE (Estimating, Protection Studies)</v>
          </cell>
          <cell r="C85">
            <v>28426</v>
          </cell>
          <cell r="D85" t="str">
            <v>Level of Effort</v>
          </cell>
          <cell r="E85" t="str">
            <v>01-May-07 A</v>
          </cell>
          <cell r="F85">
            <v>40961</v>
          </cell>
          <cell r="G85">
            <v>628</v>
          </cell>
          <cell r="H85" t="str">
            <v>B HO 4-11</v>
          </cell>
          <cell r="I85">
            <v>0</v>
          </cell>
          <cell r="J85" t="str">
            <v>Fixed Duration &amp; Units</v>
          </cell>
          <cell r="K85" t="str">
            <v>Budgeted Total Cost</v>
          </cell>
          <cell r="L85">
            <v>2082.16</v>
          </cell>
          <cell r="M85">
            <v>1901.1</v>
          </cell>
          <cell r="N85">
            <v>1991.63</v>
          </cell>
          <cell r="O85">
            <v>2082.16</v>
          </cell>
          <cell r="P85">
            <v>1810.57</v>
          </cell>
          <cell r="Q85">
            <v>2082.16</v>
          </cell>
          <cell r="R85">
            <v>1991.63</v>
          </cell>
          <cell r="S85">
            <v>1901.1</v>
          </cell>
          <cell r="T85">
            <v>2082.16</v>
          </cell>
          <cell r="U85">
            <v>1901.1</v>
          </cell>
          <cell r="V85">
            <v>986.76</v>
          </cell>
          <cell r="W85">
            <v>995.82</v>
          </cell>
          <cell r="X85">
            <v>995.82</v>
          </cell>
          <cell r="Y85">
            <v>950.55</v>
          </cell>
          <cell r="Z85">
            <v>850.97</v>
          </cell>
          <cell r="AA85">
            <v>665.39</v>
          </cell>
          <cell r="AB85">
            <v>697.07</v>
          </cell>
          <cell r="AC85">
            <v>728.76</v>
          </cell>
          <cell r="AD85">
            <v>633.70000000000005</v>
          </cell>
          <cell r="AE85">
            <v>728.76</v>
          </cell>
          <cell r="AF85">
            <v>258.01</v>
          </cell>
          <cell r="AG85">
            <v>108.63</v>
          </cell>
        </row>
        <row r="86">
          <cell r="A86" t="str">
            <v xml:space="preserve">            LOE01.04.12.461</v>
          </cell>
          <cell r="B86" t="str">
            <v>HOME OFFICE (Proj. Mgmt. &amp; Inspection)</v>
          </cell>
          <cell r="C86">
            <v>1224965</v>
          </cell>
          <cell r="D86" t="str">
            <v>Level of Effort</v>
          </cell>
          <cell r="E86">
            <v>40414</v>
          </cell>
          <cell r="F86">
            <v>40772</v>
          </cell>
          <cell r="G86">
            <v>257</v>
          </cell>
          <cell r="H86" t="str">
            <v>B HO 4-11</v>
          </cell>
          <cell r="I86">
            <v>0</v>
          </cell>
          <cell r="J86" t="str">
            <v>Fixed Duration &amp; Units</v>
          </cell>
          <cell r="K86" t="str">
            <v>Budgeted Total Cost</v>
          </cell>
          <cell r="AY86">
            <v>2858.87</v>
          </cell>
          <cell r="AZ86">
            <v>12676.95</v>
          </cell>
          <cell r="BA86">
            <v>30029.4</v>
          </cell>
          <cell r="BB86">
            <v>78165.960000000006</v>
          </cell>
          <cell r="BC86">
            <v>144084.57</v>
          </cell>
          <cell r="BD86">
            <v>196657.6</v>
          </cell>
          <cell r="BE86">
            <v>219256.25</v>
          </cell>
          <cell r="BF86">
            <v>237655.62</v>
          </cell>
          <cell r="BG86">
            <v>150145.04</v>
          </cell>
          <cell r="BH86">
            <v>86894.19</v>
          </cell>
          <cell r="BI86">
            <v>42422.23</v>
          </cell>
          <cell r="BJ86">
            <v>17921.98</v>
          </cell>
          <cell r="BK86">
            <v>6196.35</v>
          </cell>
        </row>
        <row r="87">
          <cell r="A87" t="str">
            <v xml:space="preserve">      SEG 4-3 - PATH 26 LOOP 500kV</v>
          </cell>
          <cell r="C87">
            <v>9913069.1099999994</v>
          </cell>
          <cell r="E87" t="str">
            <v>01-May-07 A</v>
          </cell>
          <cell r="F87">
            <v>41022</v>
          </cell>
          <cell r="G87">
            <v>1114</v>
          </cell>
          <cell r="I87">
            <v>0</v>
          </cell>
          <cell r="K87" t="str">
            <v>Budgeted Total Cost</v>
          </cell>
          <cell r="L87">
            <v>859218.89</v>
          </cell>
          <cell r="M87">
            <v>540203.30000000005</v>
          </cell>
          <cell r="N87">
            <v>720809.31</v>
          </cell>
          <cell r="O87">
            <v>9538.5499999999993</v>
          </cell>
          <cell r="P87">
            <v>10624.74</v>
          </cell>
          <cell r="Q87">
            <v>16957.59</v>
          </cell>
          <cell r="R87">
            <v>25105.66</v>
          </cell>
          <cell r="S87">
            <v>27917.119999999999</v>
          </cell>
          <cell r="T87">
            <v>37162.28</v>
          </cell>
          <cell r="U87">
            <v>47236.49</v>
          </cell>
          <cell r="V87">
            <v>46852.63</v>
          </cell>
          <cell r="W87">
            <v>56377.04</v>
          </cell>
          <cell r="X87">
            <v>63957.02</v>
          </cell>
          <cell r="Y87">
            <v>57075.49</v>
          </cell>
          <cell r="Z87">
            <v>59245.29</v>
          </cell>
          <cell r="AA87">
            <v>51949.37</v>
          </cell>
          <cell r="AB87">
            <v>55945.78</v>
          </cell>
          <cell r="AC87">
            <v>64708.39</v>
          </cell>
          <cell r="AD87">
            <v>69652.91</v>
          </cell>
          <cell r="AE87">
            <v>106977.26</v>
          </cell>
          <cell r="AF87">
            <v>85805.42</v>
          </cell>
          <cell r="AG87">
            <v>62385.53</v>
          </cell>
          <cell r="AH87">
            <v>56877.57</v>
          </cell>
          <cell r="AI87">
            <v>45449.85</v>
          </cell>
          <cell r="AJ87">
            <v>31191.33</v>
          </cell>
          <cell r="AK87">
            <v>29710.92</v>
          </cell>
          <cell r="AL87">
            <v>21956.23</v>
          </cell>
          <cell r="AM87">
            <v>128046.39999999999</v>
          </cell>
          <cell r="AN87">
            <v>17370.38</v>
          </cell>
          <cell r="AO87">
            <v>17966.45</v>
          </cell>
          <cell r="AP87">
            <v>21439.69</v>
          </cell>
          <cell r="AQ87">
            <v>24003.94</v>
          </cell>
          <cell r="AR87">
            <v>23247.95</v>
          </cell>
          <cell r="AS87">
            <v>20935.07</v>
          </cell>
          <cell r="AT87">
            <v>21622.39</v>
          </cell>
          <cell r="AU87">
            <v>278552.81</v>
          </cell>
          <cell r="AV87">
            <v>17462.57</v>
          </cell>
          <cell r="AW87">
            <v>16450.63</v>
          </cell>
          <cell r="AX87">
            <v>236220.23</v>
          </cell>
          <cell r="AY87">
            <v>196491.7</v>
          </cell>
          <cell r="AZ87">
            <v>47067.39</v>
          </cell>
          <cell r="BA87">
            <v>49664.95</v>
          </cell>
          <cell r="BB87">
            <v>2060878.57</v>
          </cell>
          <cell r="BC87">
            <v>2467061.04</v>
          </cell>
          <cell r="BD87">
            <v>695225.42</v>
          </cell>
          <cell r="BE87">
            <v>100914.53</v>
          </cell>
          <cell r="BF87">
            <v>91352.42</v>
          </cell>
          <cell r="BG87">
            <v>54046.18</v>
          </cell>
          <cell r="BH87">
            <v>32480.27</v>
          </cell>
          <cell r="BI87">
            <v>16346.83</v>
          </cell>
          <cell r="BJ87">
            <v>8914.56</v>
          </cell>
          <cell r="BK87">
            <v>4567.99</v>
          </cell>
          <cell r="BL87">
            <v>3823.41</v>
          </cell>
        </row>
        <row r="88">
          <cell r="A88" t="str">
            <v xml:space="preserve">        SEG 4-3 T/L ENGINEERING</v>
          </cell>
          <cell r="C88">
            <v>619572</v>
          </cell>
          <cell r="E88" t="str">
            <v>02-Sep-08 A</v>
          </cell>
          <cell r="F88">
            <v>41022</v>
          </cell>
          <cell r="G88">
            <v>777</v>
          </cell>
          <cell r="I88">
            <v>0</v>
          </cell>
          <cell r="K88" t="str">
            <v>Budgeted Total Cost</v>
          </cell>
          <cell r="AB88">
            <v>5635.31</v>
          </cell>
          <cell r="AC88">
            <v>24468.79</v>
          </cell>
          <cell r="AD88">
            <v>41549.1</v>
          </cell>
          <cell r="AE88">
            <v>74657.88</v>
          </cell>
          <cell r="AF88">
            <v>68177.27</v>
          </cell>
          <cell r="AG88">
            <v>47984.79</v>
          </cell>
          <cell r="AH88">
            <v>41614.46</v>
          </cell>
          <cell r="AI88">
            <v>39274.199999999997</v>
          </cell>
          <cell r="AJ88">
            <v>25861.66</v>
          </cell>
          <cell r="AK88">
            <v>24262.81</v>
          </cell>
          <cell r="AL88">
            <v>20010.48</v>
          </cell>
          <cell r="AM88">
            <v>12033.9</v>
          </cell>
          <cell r="AN88">
            <v>12067.55</v>
          </cell>
          <cell r="AO88">
            <v>8220.1</v>
          </cell>
          <cell r="AP88">
            <v>7479.78</v>
          </cell>
          <cell r="AQ88">
            <v>6403.18</v>
          </cell>
          <cell r="AR88">
            <v>5112.43</v>
          </cell>
          <cell r="AS88">
            <v>3663.15</v>
          </cell>
          <cell r="AT88">
            <v>4212.62</v>
          </cell>
          <cell r="AU88">
            <v>4029.46</v>
          </cell>
          <cell r="AV88">
            <v>3846.31</v>
          </cell>
          <cell r="AW88">
            <v>4029.46</v>
          </cell>
          <cell r="AX88">
            <v>5674.77</v>
          </cell>
          <cell r="AY88">
            <v>6124.78</v>
          </cell>
          <cell r="AZ88">
            <v>8137.36</v>
          </cell>
          <cell r="BA88">
            <v>8210.49</v>
          </cell>
          <cell r="BB88">
            <v>12249.57</v>
          </cell>
          <cell r="BC88">
            <v>14059.85</v>
          </cell>
          <cell r="BD88">
            <v>15539.07</v>
          </cell>
          <cell r="BE88">
            <v>13388.81</v>
          </cell>
          <cell r="BF88">
            <v>12806.37</v>
          </cell>
          <cell r="BG88">
            <v>9576.16</v>
          </cell>
          <cell r="BH88">
            <v>8220.1</v>
          </cell>
          <cell r="BI88">
            <v>6752.19</v>
          </cell>
          <cell r="BJ88">
            <v>5846.38</v>
          </cell>
          <cell r="BK88">
            <v>4567.99</v>
          </cell>
          <cell r="BL88">
            <v>3823.41</v>
          </cell>
        </row>
        <row r="89">
          <cell r="A89" t="str">
            <v xml:space="preserve">          SEG 4-3 T/L VENDOR ENGG</v>
          </cell>
          <cell r="C89">
            <v>325467</v>
          </cell>
          <cell r="E89" t="str">
            <v>17-Sep-08 A</v>
          </cell>
          <cell r="F89">
            <v>40308</v>
          </cell>
          <cell r="G89">
            <v>210</v>
          </cell>
          <cell r="I89">
            <v>0</v>
          </cell>
          <cell r="K89" t="str">
            <v>Budgeted Total Cost</v>
          </cell>
          <cell r="AB89">
            <v>3635.23</v>
          </cell>
          <cell r="AC89">
            <v>21939.200000000001</v>
          </cell>
          <cell r="AD89">
            <v>37885.949999999997</v>
          </cell>
          <cell r="AE89">
            <v>69805.95</v>
          </cell>
          <cell r="AF89">
            <v>62052.49</v>
          </cell>
          <cell r="AG89">
            <v>41600.699999999997</v>
          </cell>
          <cell r="AH89">
            <v>33394.35</v>
          </cell>
          <cell r="AI89">
            <v>28778.36</v>
          </cell>
          <cell r="AJ89">
            <v>14168.89</v>
          </cell>
          <cell r="AK89">
            <v>9214.3700000000008</v>
          </cell>
          <cell r="AL89">
            <v>2991.49</v>
          </cell>
        </row>
        <row r="90">
          <cell r="A90" t="str">
            <v xml:space="preserve">            WS01.04.02.21</v>
          </cell>
          <cell r="B90" t="str">
            <v>SEG 4.3 T/L ENG .VENDOR ENGG</v>
          </cell>
          <cell r="C90">
            <v>325467</v>
          </cell>
          <cell r="D90" t="str">
            <v>Level of Effort</v>
          </cell>
          <cell r="E90" t="str">
            <v>17-Sep-08 A</v>
          </cell>
          <cell r="F90">
            <v>40308</v>
          </cell>
          <cell r="G90">
            <v>215</v>
          </cell>
          <cell r="H90" t="str">
            <v>B HO 4-11</v>
          </cell>
          <cell r="I90">
            <v>0</v>
          </cell>
          <cell r="J90" t="str">
            <v>Fixed Duration &amp; Units</v>
          </cell>
          <cell r="K90" t="str">
            <v>Budgeted Total Cost</v>
          </cell>
          <cell r="AB90">
            <v>3635.23</v>
          </cell>
          <cell r="AC90">
            <v>21939.200000000001</v>
          </cell>
          <cell r="AD90">
            <v>37885.949999999997</v>
          </cell>
          <cell r="AE90">
            <v>69805.95</v>
          </cell>
          <cell r="AF90">
            <v>62052.49</v>
          </cell>
          <cell r="AG90">
            <v>41600.699999999997</v>
          </cell>
          <cell r="AH90">
            <v>33394.35</v>
          </cell>
          <cell r="AI90">
            <v>28778.36</v>
          </cell>
          <cell r="AJ90">
            <v>14168.89</v>
          </cell>
          <cell r="AK90">
            <v>9214.3700000000008</v>
          </cell>
          <cell r="AL90">
            <v>2991.49</v>
          </cell>
        </row>
        <row r="91">
          <cell r="A91" t="str">
            <v xml:space="preserve">          SEG 4-3 T/L EDISON ENGG</v>
          </cell>
          <cell r="C91">
            <v>294105</v>
          </cell>
          <cell r="E91" t="str">
            <v>02-Sep-08 A</v>
          </cell>
          <cell r="F91">
            <v>41022</v>
          </cell>
          <cell r="G91">
            <v>777</v>
          </cell>
          <cell r="I91">
            <v>0</v>
          </cell>
          <cell r="K91" t="str">
            <v>Budgeted Total Cost</v>
          </cell>
          <cell r="AB91">
            <v>2000.08</v>
          </cell>
          <cell r="AC91">
            <v>2529.59</v>
          </cell>
          <cell r="AD91">
            <v>3663.15</v>
          </cell>
          <cell r="AE91">
            <v>4851.93</v>
          </cell>
          <cell r="AF91">
            <v>6124.78</v>
          </cell>
          <cell r="AG91">
            <v>6384.09</v>
          </cell>
          <cell r="AH91">
            <v>8220.1</v>
          </cell>
          <cell r="AI91">
            <v>10495.83</v>
          </cell>
          <cell r="AJ91">
            <v>11692.77</v>
          </cell>
          <cell r="AK91">
            <v>15048.44</v>
          </cell>
          <cell r="AL91">
            <v>17018.990000000002</v>
          </cell>
          <cell r="AM91">
            <v>12033.9</v>
          </cell>
          <cell r="AN91">
            <v>12067.55</v>
          </cell>
          <cell r="AO91">
            <v>8220.1</v>
          </cell>
          <cell r="AP91">
            <v>7479.78</v>
          </cell>
          <cell r="AQ91">
            <v>6403.18</v>
          </cell>
          <cell r="AR91">
            <v>5112.43</v>
          </cell>
          <cell r="AS91">
            <v>3663.15</v>
          </cell>
          <cell r="AT91">
            <v>4212.62</v>
          </cell>
          <cell r="AU91">
            <v>4029.46</v>
          </cell>
          <cell r="AV91">
            <v>3846.31</v>
          </cell>
          <cell r="AW91">
            <v>4029.46</v>
          </cell>
          <cell r="AX91">
            <v>5674.77</v>
          </cell>
          <cell r="AY91">
            <v>6124.78</v>
          </cell>
          <cell r="AZ91">
            <v>8137.36</v>
          </cell>
          <cell r="BA91">
            <v>8210.49</v>
          </cell>
          <cell r="BB91">
            <v>12249.57</v>
          </cell>
          <cell r="BC91">
            <v>14059.85</v>
          </cell>
          <cell r="BD91">
            <v>15539.07</v>
          </cell>
          <cell r="BE91">
            <v>13388.81</v>
          </cell>
          <cell r="BF91">
            <v>12806.37</v>
          </cell>
          <cell r="BG91">
            <v>9576.16</v>
          </cell>
          <cell r="BH91">
            <v>8220.1</v>
          </cell>
          <cell r="BI91">
            <v>6752.19</v>
          </cell>
          <cell r="BJ91">
            <v>5846.38</v>
          </cell>
          <cell r="BK91">
            <v>4567.99</v>
          </cell>
          <cell r="BL91">
            <v>3823.41</v>
          </cell>
        </row>
        <row r="92">
          <cell r="A92" t="str">
            <v xml:space="preserve">            WS01.04.02.42</v>
          </cell>
          <cell r="B92" t="str">
            <v>SEG 4.3 T/L ENG .EDISON ENGG</v>
          </cell>
          <cell r="C92">
            <v>294105</v>
          </cell>
          <cell r="D92" t="str">
            <v>Level of Effort</v>
          </cell>
          <cell r="E92" t="str">
            <v>02-Sep-08 A</v>
          </cell>
          <cell r="F92">
            <v>41022</v>
          </cell>
          <cell r="G92">
            <v>803</v>
          </cell>
          <cell r="H92" t="str">
            <v>B HO 4-11</v>
          </cell>
          <cell r="I92">
            <v>0</v>
          </cell>
          <cell r="J92" t="str">
            <v>Fixed Duration &amp; Units</v>
          </cell>
          <cell r="K92" t="str">
            <v>Budgeted Total Cost</v>
          </cell>
          <cell r="AB92">
            <v>2000.08</v>
          </cell>
          <cell r="AC92">
            <v>2529.59</v>
          </cell>
          <cell r="AD92">
            <v>3663.15</v>
          </cell>
          <cell r="AE92">
            <v>4851.93</v>
          </cell>
          <cell r="AF92">
            <v>6124.78</v>
          </cell>
          <cell r="AG92">
            <v>6384.09</v>
          </cell>
          <cell r="AH92">
            <v>8220.1</v>
          </cell>
          <cell r="AI92">
            <v>10495.83</v>
          </cell>
          <cell r="AJ92">
            <v>11692.77</v>
          </cell>
          <cell r="AK92">
            <v>15048.44</v>
          </cell>
          <cell r="AL92">
            <v>17018.990000000002</v>
          </cell>
          <cell r="AM92">
            <v>12033.9</v>
          </cell>
          <cell r="AN92">
            <v>12067.55</v>
          </cell>
          <cell r="AO92">
            <v>8220.1</v>
          </cell>
          <cell r="AP92">
            <v>7479.78</v>
          </cell>
          <cell r="AQ92">
            <v>6403.18</v>
          </cell>
          <cell r="AR92">
            <v>5112.43</v>
          </cell>
          <cell r="AS92">
            <v>3663.15</v>
          </cell>
          <cell r="AT92">
            <v>4212.62</v>
          </cell>
          <cell r="AU92">
            <v>4029.46</v>
          </cell>
          <cell r="AV92">
            <v>3846.31</v>
          </cell>
          <cell r="AW92">
            <v>4029.46</v>
          </cell>
          <cell r="AX92">
            <v>5674.77</v>
          </cell>
          <cell r="AY92">
            <v>6124.78</v>
          </cell>
          <cell r="AZ92">
            <v>8137.36</v>
          </cell>
          <cell r="BA92">
            <v>8210.49</v>
          </cell>
          <cell r="BB92">
            <v>12249.57</v>
          </cell>
          <cell r="BC92">
            <v>14059.85</v>
          </cell>
          <cell r="BD92">
            <v>15539.07</v>
          </cell>
          <cell r="BE92">
            <v>13388.81</v>
          </cell>
          <cell r="BF92">
            <v>12806.37</v>
          </cell>
          <cell r="BG92">
            <v>9576.16</v>
          </cell>
          <cell r="BH92">
            <v>8220.1</v>
          </cell>
          <cell r="BI92">
            <v>6752.19</v>
          </cell>
          <cell r="BJ92">
            <v>5846.38</v>
          </cell>
          <cell r="BK92">
            <v>4567.99</v>
          </cell>
          <cell r="BL92">
            <v>3823.41</v>
          </cell>
        </row>
        <row r="93">
          <cell r="A93" t="str">
            <v xml:space="preserve">        SEG 4-3 T/L PROCUREMENT</v>
          </cell>
          <cell r="C93">
            <v>2089407.79</v>
          </cell>
          <cell r="E93" t="str">
            <v>01-Jun-09 A</v>
          </cell>
          <cell r="F93">
            <v>40522</v>
          </cell>
          <cell r="G93">
            <v>384</v>
          </cell>
          <cell r="I93">
            <v>0</v>
          </cell>
          <cell r="K93" t="str">
            <v>Budgeted Total Cost</v>
          </cell>
          <cell r="AU93">
            <v>259424.11</v>
          </cell>
          <cell r="AV93">
            <v>62.46</v>
          </cell>
          <cell r="AX93">
            <v>221678.66</v>
          </cell>
          <cell r="AY93">
            <v>174637.34</v>
          </cell>
          <cell r="BB93">
            <v>1304230.22</v>
          </cell>
          <cell r="BC93">
            <v>129373.78</v>
          </cell>
        </row>
        <row r="94">
          <cell r="A94" t="str">
            <v xml:space="preserve">          SEG 4-3 T/L TOWER STEEL</v>
          </cell>
          <cell r="C94">
            <v>1285469</v>
          </cell>
          <cell r="E94">
            <v>40079</v>
          </cell>
          <cell r="F94">
            <v>40513</v>
          </cell>
          <cell r="G94">
            <v>296</v>
          </cell>
          <cell r="I94">
            <v>0</v>
          </cell>
          <cell r="K94" t="str">
            <v>Budgeted Total Cost</v>
          </cell>
          <cell r="BB94">
            <v>1202568.94</v>
          </cell>
          <cell r="BC94">
            <v>82900.06</v>
          </cell>
        </row>
        <row r="95">
          <cell r="A95" t="str">
            <v xml:space="preserve">            WS01.04.03.41</v>
          </cell>
          <cell r="B95" t="str">
            <v>SEG 4.3 PROC .TOWER STEEL</v>
          </cell>
          <cell r="C95">
            <v>1285469</v>
          </cell>
          <cell r="D95" t="str">
            <v>WBS Summary</v>
          </cell>
          <cell r="E95">
            <v>40079</v>
          </cell>
          <cell r="F95">
            <v>40513</v>
          </cell>
          <cell r="G95">
            <v>310</v>
          </cell>
          <cell r="H95" t="str">
            <v>B PRO 4-11</v>
          </cell>
          <cell r="I95">
            <v>0</v>
          </cell>
          <cell r="J95" t="str">
            <v>Fixed Duration &amp; Units</v>
          </cell>
          <cell r="K95" t="str">
            <v>Budgeted Total Cost</v>
          </cell>
          <cell r="BB95">
            <v>1202568.94</v>
          </cell>
          <cell r="BC95">
            <v>82900.06</v>
          </cell>
        </row>
        <row r="96">
          <cell r="A96" t="str">
            <v xml:space="preserve">          SEG 4-3 - T/L CONDUCTORS</v>
          </cell>
          <cell r="C96">
            <v>249650.8</v>
          </cell>
          <cell r="E96">
            <v>40058</v>
          </cell>
          <cell r="F96">
            <v>40301</v>
          </cell>
          <cell r="G96">
            <v>165</v>
          </cell>
          <cell r="I96">
            <v>0</v>
          </cell>
          <cell r="K96" t="str">
            <v>Budgeted Total Cost</v>
          </cell>
          <cell r="AU96">
            <v>249589.47</v>
          </cell>
          <cell r="AV96">
            <v>60.13</v>
          </cell>
        </row>
        <row r="97">
          <cell r="A97" t="str">
            <v xml:space="preserve">            WS01.04.03.52</v>
          </cell>
          <cell r="B97" t="str">
            <v>SEG 4.3 PROC .CONDUCTORS</v>
          </cell>
          <cell r="C97">
            <v>249650.8</v>
          </cell>
          <cell r="D97" t="str">
            <v>WBS Summary</v>
          </cell>
          <cell r="E97">
            <v>40058</v>
          </cell>
          <cell r="F97">
            <v>40301</v>
          </cell>
          <cell r="G97">
            <v>173</v>
          </cell>
          <cell r="H97" t="str">
            <v>B PRO 4-11</v>
          </cell>
          <cell r="I97">
            <v>0</v>
          </cell>
          <cell r="J97" t="str">
            <v>Fixed Duration &amp; Units</v>
          </cell>
          <cell r="K97" t="str">
            <v>Budgeted Total Cost</v>
          </cell>
          <cell r="AU97">
            <v>249589.47</v>
          </cell>
          <cell r="AV97">
            <v>60.13</v>
          </cell>
        </row>
        <row r="98">
          <cell r="A98" t="str">
            <v xml:space="preserve">          SEG 4-3 T/L FIBER OPTIC CABLE</v>
          </cell>
          <cell r="C98">
            <v>7740</v>
          </cell>
          <cell r="E98">
            <v>40046</v>
          </cell>
          <cell r="F98">
            <v>40301</v>
          </cell>
          <cell r="G98">
            <v>173</v>
          </cell>
          <cell r="I98">
            <v>0</v>
          </cell>
          <cell r="K98" t="str">
            <v>Budgeted Total Cost</v>
          </cell>
          <cell r="AU98">
            <v>7738.22</v>
          </cell>
          <cell r="AV98">
            <v>1.78</v>
          </cell>
        </row>
        <row r="99">
          <cell r="A99" t="str">
            <v xml:space="preserve">            WS01.04.03.533</v>
          </cell>
          <cell r="B99" t="str">
            <v>SEG 4.3 PROC .FIBER OPTIC CABLE</v>
          </cell>
          <cell r="C99">
            <v>7740</v>
          </cell>
          <cell r="D99" t="str">
            <v>WBS Summary</v>
          </cell>
          <cell r="E99">
            <v>40046</v>
          </cell>
          <cell r="F99">
            <v>40301</v>
          </cell>
          <cell r="G99">
            <v>181</v>
          </cell>
          <cell r="H99" t="str">
            <v>B PRO 4-11</v>
          </cell>
          <cell r="I99">
            <v>0</v>
          </cell>
          <cell r="J99" t="str">
            <v>Fixed Duration &amp; Units</v>
          </cell>
          <cell r="K99" t="str">
            <v>Budgeted Total Cost</v>
          </cell>
          <cell r="AU99">
            <v>7738.22</v>
          </cell>
          <cell r="AV99">
            <v>1.78</v>
          </cell>
        </row>
        <row r="100">
          <cell r="A100" t="str">
            <v xml:space="preserve">          SEG 4-3 T/L SHIELD/GROUND CABLE</v>
          </cell>
          <cell r="C100">
            <v>2096.9899999999998</v>
          </cell>
          <cell r="E100">
            <v>40078</v>
          </cell>
          <cell r="F100">
            <v>40301</v>
          </cell>
          <cell r="G100">
            <v>152</v>
          </cell>
          <cell r="I100">
            <v>0</v>
          </cell>
          <cell r="K100" t="str">
            <v>Budgeted Total Cost</v>
          </cell>
          <cell r="AU100">
            <v>2096.4299999999998</v>
          </cell>
          <cell r="AV100">
            <v>0.55000000000000004</v>
          </cell>
        </row>
        <row r="101">
          <cell r="A101" t="str">
            <v xml:space="preserve">            WS01.04.03.64</v>
          </cell>
          <cell r="B101" t="str">
            <v>SEG 4.3 PROC .SHIELD/GROUND CABLE</v>
          </cell>
          <cell r="C101">
            <v>2096.9899999999998</v>
          </cell>
          <cell r="D101" t="str">
            <v>WBS Summary</v>
          </cell>
          <cell r="E101">
            <v>40078</v>
          </cell>
          <cell r="F101">
            <v>40301</v>
          </cell>
          <cell r="G101">
            <v>159</v>
          </cell>
          <cell r="H101" t="str">
            <v>B PRO 4-11</v>
          </cell>
          <cell r="I101">
            <v>0</v>
          </cell>
          <cell r="J101" t="str">
            <v>Fixed Duration &amp; Units</v>
          </cell>
          <cell r="K101" t="str">
            <v>Budgeted Total Cost</v>
          </cell>
          <cell r="AU101">
            <v>2096.4299999999998</v>
          </cell>
          <cell r="AV101">
            <v>0.55000000000000004</v>
          </cell>
        </row>
        <row r="102">
          <cell r="A102" t="str">
            <v xml:space="preserve">          SEG 4-3 T/L MISC HARDWARE</v>
          </cell>
          <cell r="C102">
            <v>291142</v>
          </cell>
          <cell r="E102">
            <v>40057</v>
          </cell>
          <cell r="F102">
            <v>40394</v>
          </cell>
          <cell r="G102">
            <v>231</v>
          </cell>
          <cell r="I102">
            <v>0</v>
          </cell>
          <cell r="K102" t="str">
            <v>Budgeted Total Cost</v>
          </cell>
          <cell r="AX102">
            <v>221678.66</v>
          </cell>
          <cell r="AY102">
            <v>69463.34</v>
          </cell>
        </row>
        <row r="103">
          <cell r="A103" t="str">
            <v xml:space="preserve">            WS01.04.03.25</v>
          </cell>
          <cell r="B103" t="str">
            <v>SEG 4.3 PROC .MISC HARDWARE</v>
          </cell>
          <cell r="C103">
            <v>291142</v>
          </cell>
          <cell r="D103" t="str">
            <v>WBS Summary</v>
          </cell>
          <cell r="E103">
            <v>40057</v>
          </cell>
          <cell r="F103">
            <v>40394</v>
          </cell>
          <cell r="G103">
            <v>241</v>
          </cell>
          <cell r="H103" t="str">
            <v>B PRO 4-11</v>
          </cell>
          <cell r="I103">
            <v>0</v>
          </cell>
          <cell r="J103" t="str">
            <v>Fixed Duration &amp; Units</v>
          </cell>
          <cell r="K103" t="str">
            <v>Budgeted Total Cost</v>
          </cell>
          <cell r="AX103">
            <v>221678.66</v>
          </cell>
          <cell r="AY103">
            <v>69463.34</v>
          </cell>
        </row>
        <row r="104">
          <cell r="A104" t="str">
            <v xml:space="preserve">          SEG 4-3 T/L MATERIAL PAMM &amp; SUPPLY EXPENSE</v>
          </cell>
          <cell r="C104">
            <v>105174</v>
          </cell>
          <cell r="E104" t="str">
            <v>01-Jun-09 A</v>
          </cell>
          <cell r="F104">
            <v>40513</v>
          </cell>
          <cell r="G104">
            <v>315</v>
          </cell>
          <cell r="I104">
            <v>0</v>
          </cell>
          <cell r="K104" t="str">
            <v>Budgeted Total Cost</v>
          </cell>
          <cell r="AY104">
            <v>105174</v>
          </cell>
        </row>
        <row r="105">
          <cell r="A105" t="str">
            <v xml:space="preserve">            WS01.04.03.553</v>
          </cell>
          <cell r="B105" t="str">
            <v>SEG 4.3 PROC .MATERIAL PAMM &amp; SUPPLY EXP</v>
          </cell>
          <cell r="C105">
            <v>105174</v>
          </cell>
          <cell r="D105" t="str">
            <v>WBS Summary</v>
          </cell>
          <cell r="E105" t="str">
            <v>01-Jun-09 A</v>
          </cell>
          <cell r="F105">
            <v>40513</v>
          </cell>
          <cell r="G105">
            <v>326</v>
          </cell>
          <cell r="H105" t="str">
            <v>B PRO 4-11</v>
          </cell>
          <cell r="I105">
            <v>0</v>
          </cell>
          <cell r="J105" t="str">
            <v>Fixed Duration &amp; Units</v>
          </cell>
          <cell r="K105" t="str">
            <v>Budgeted Total Cost</v>
          </cell>
          <cell r="AY105">
            <v>105174</v>
          </cell>
        </row>
        <row r="106">
          <cell r="A106" t="str">
            <v xml:space="preserve">          SEG 4-3 T/L CIVIL MATERIAL</v>
          </cell>
          <cell r="C106">
            <v>148135</v>
          </cell>
          <cell r="E106">
            <v>40487</v>
          </cell>
          <cell r="F106">
            <v>40522</v>
          </cell>
          <cell r="G106">
            <v>23</v>
          </cell>
          <cell r="I106">
            <v>0</v>
          </cell>
          <cell r="K106" t="str">
            <v>Budgeted Total Cost</v>
          </cell>
          <cell r="BB106">
            <v>101661.27</v>
          </cell>
          <cell r="BC106">
            <v>46473.73</v>
          </cell>
        </row>
        <row r="107">
          <cell r="A107" t="str">
            <v xml:space="preserve">            WS01.04.03.573</v>
          </cell>
          <cell r="B107" t="str">
            <v>SEG 4.3 PROC .CIVIL MATERIAL</v>
          </cell>
          <cell r="C107">
            <v>148135</v>
          </cell>
          <cell r="D107" t="str">
            <v>WBS Summary</v>
          </cell>
          <cell r="E107">
            <v>40487</v>
          </cell>
          <cell r="F107">
            <v>40522</v>
          </cell>
          <cell r="G107">
            <v>26</v>
          </cell>
          <cell r="H107" t="str">
            <v>B PRO 4-11</v>
          </cell>
          <cell r="I107">
            <v>0</v>
          </cell>
          <cell r="J107" t="str">
            <v>Fixed Duration &amp; Units</v>
          </cell>
          <cell r="K107" t="str">
            <v>Budgeted Total Cost</v>
          </cell>
          <cell r="BB107">
            <v>101661.27</v>
          </cell>
          <cell r="BC107">
            <v>46473.73</v>
          </cell>
        </row>
        <row r="108">
          <cell r="A108" t="str">
            <v xml:space="preserve">        SEG 4-3 T/L CONSTRUCTION</v>
          </cell>
          <cell r="C108">
            <v>3898391.33</v>
          </cell>
          <cell r="E108">
            <v>40028</v>
          </cell>
          <cell r="F108">
            <v>40749</v>
          </cell>
          <cell r="G108">
            <v>495</v>
          </cell>
          <cell r="I108">
            <v>0</v>
          </cell>
          <cell r="K108" t="str">
            <v>Budgeted Total Cost</v>
          </cell>
          <cell r="AM108">
            <v>114235.94</v>
          </cell>
          <cell r="AN108">
            <v>3780.06</v>
          </cell>
          <cell r="AO108">
            <v>9746.35</v>
          </cell>
          <cell r="AP108">
            <v>13959.91</v>
          </cell>
          <cell r="AQ108">
            <v>17600.759999999998</v>
          </cell>
          <cell r="AR108">
            <v>18135.52</v>
          </cell>
          <cell r="AS108">
            <v>17271.919999999998</v>
          </cell>
          <cell r="AT108">
            <v>17409.77</v>
          </cell>
          <cell r="AU108">
            <v>15099.23</v>
          </cell>
          <cell r="AV108">
            <v>13553.81</v>
          </cell>
          <cell r="AW108">
            <v>12421.17</v>
          </cell>
          <cell r="AX108">
            <v>8866.81</v>
          </cell>
          <cell r="AY108">
            <v>14588.34</v>
          </cell>
          <cell r="AZ108">
            <v>33189.25</v>
          </cell>
          <cell r="BA108">
            <v>28350.959999999999</v>
          </cell>
          <cell r="BB108">
            <v>710909.89</v>
          </cell>
          <cell r="BC108">
            <v>2258967.0099999998</v>
          </cell>
          <cell r="BD108">
            <v>590298.93999999994</v>
          </cell>
        </row>
        <row r="109">
          <cell r="A109" t="str">
            <v xml:space="preserve">          SEG 4-3 T/L CONSTRUCTION CONTRACT</v>
          </cell>
          <cell r="C109">
            <v>3898391.33</v>
          </cell>
          <cell r="E109">
            <v>40028</v>
          </cell>
          <cell r="F109">
            <v>40749</v>
          </cell>
          <cell r="G109">
            <v>495</v>
          </cell>
          <cell r="I109">
            <v>0</v>
          </cell>
          <cell r="K109" t="str">
            <v>Budgeted Total Cost</v>
          </cell>
          <cell r="AM109">
            <v>114235.94</v>
          </cell>
          <cell r="AN109">
            <v>3780.06</v>
          </cell>
          <cell r="AO109">
            <v>9746.35</v>
          </cell>
          <cell r="AP109">
            <v>13959.91</v>
          </cell>
          <cell r="AQ109">
            <v>17600.759999999998</v>
          </cell>
          <cell r="AR109">
            <v>18135.52</v>
          </cell>
          <cell r="AS109">
            <v>17271.919999999998</v>
          </cell>
          <cell r="AT109">
            <v>17409.77</v>
          </cell>
          <cell r="AU109">
            <v>15099.23</v>
          </cell>
          <cell r="AV109">
            <v>13553.81</v>
          </cell>
          <cell r="AW109">
            <v>12421.17</v>
          </cell>
          <cell r="AX109">
            <v>8866.81</v>
          </cell>
          <cell r="AY109">
            <v>14588.34</v>
          </cell>
          <cell r="AZ109">
            <v>33189.25</v>
          </cell>
          <cell r="BA109">
            <v>28350.959999999999</v>
          </cell>
          <cell r="BB109">
            <v>710909.89</v>
          </cell>
          <cell r="BC109">
            <v>2258967.0099999998</v>
          </cell>
          <cell r="BD109">
            <v>590298.93999999994</v>
          </cell>
        </row>
        <row r="110">
          <cell r="A110" t="str">
            <v xml:space="preserve">            LOE01.04.12.1011</v>
          </cell>
          <cell r="B110" t="str">
            <v>SEG 4.3 CONSTRUCTION (Permitting)</v>
          </cell>
          <cell r="C110">
            <v>171100</v>
          </cell>
          <cell r="D110" t="str">
            <v>WBS Summary</v>
          </cell>
          <cell r="E110">
            <v>40028</v>
          </cell>
          <cell r="F110">
            <v>40749</v>
          </cell>
          <cell r="G110">
            <v>515</v>
          </cell>
          <cell r="H110" t="str">
            <v>B CON 4-11</v>
          </cell>
          <cell r="I110">
            <v>0</v>
          </cell>
          <cell r="J110" t="str">
            <v>Fixed Duration &amp; Units</v>
          </cell>
          <cell r="K110" t="str">
            <v>Budgeted Total Cost</v>
          </cell>
          <cell r="AM110">
            <v>4045.62</v>
          </cell>
          <cell r="AN110">
            <v>3780.06</v>
          </cell>
          <cell r="AO110">
            <v>9746.35</v>
          </cell>
          <cell r="AP110">
            <v>13959.91</v>
          </cell>
          <cell r="AQ110">
            <v>17600.759999999998</v>
          </cell>
          <cell r="AR110">
            <v>18135.52</v>
          </cell>
          <cell r="AS110">
            <v>17271.919999999998</v>
          </cell>
          <cell r="AT110">
            <v>17409.77</v>
          </cell>
          <cell r="AU110">
            <v>15099.23</v>
          </cell>
          <cell r="AV110">
            <v>13553.81</v>
          </cell>
          <cell r="AW110">
            <v>12421.17</v>
          </cell>
          <cell r="AX110">
            <v>8866.81</v>
          </cell>
          <cell r="AY110">
            <v>7307.35</v>
          </cell>
          <cell r="AZ110">
            <v>6483.03</v>
          </cell>
          <cell r="BA110">
            <v>2858.67</v>
          </cell>
          <cell r="BB110">
            <v>1657.4</v>
          </cell>
          <cell r="BC110">
            <v>902.62</v>
          </cell>
        </row>
        <row r="111">
          <cell r="A111" t="str">
            <v xml:space="preserve">            LOE01.04.12.1261</v>
          </cell>
          <cell r="B111" t="str">
            <v>SEG 4.3 CONSTRUCTION (Removal)</v>
          </cell>
          <cell r="C111">
            <v>110190.33</v>
          </cell>
          <cell r="D111" t="str">
            <v>Level of Effort</v>
          </cell>
          <cell r="E111">
            <v>40028</v>
          </cell>
          <cell r="F111">
            <v>40028</v>
          </cell>
          <cell r="G111">
            <v>0</v>
          </cell>
          <cell r="H111" t="str">
            <v>B CON 4-11</v>
          </cell>
          <cell r="I111">
            <v>0</v>
          </cell>
          <cell r="J111" t="str">
            <v>Fixed Duration &amp; Units</v>
          </cell>
          <cell r="K111" t="str">
            <v>Budgeted Total Cost</v>
          </cell>
          <cell r="AM111">
            <v>110190.33</v>
          </cell>
        </row>
        <row r="112">
          <cell r="A112" t="str">
            <v xml:space="preserve">            LOE01.04.12.1301</v>
          </cell>
          <cell r="B112" t="str">
            <v>SEG 4.3 CONSTRUCTION (Civil PAMM, Supply, &amp; OH)</v>
          </cell>
          <cell r="C112">
            <v>95897</v>
          </cell>
          <cell r="D112" t="str">
            <v>Level of Effort</v>
          </cell>
          <cell r="E112">
            <v>40414</v>
          </cell>
          <cell r="F112">
            <v>40522</v>
          </cell>
          <cell r="G112">
            <v>79</v>
          </cell>
          <cell r="H112" t="str">
            <v>B CON 4-11</v>
          </cell>
          <cell r="I112">
            <v>0</v>
          </cell>
          <cell r="J112" t="str">
            <v>Fixed Duration &amp; Units</v>
          </cell>
          <cell r="K112" t="str">
            <v>Budgeted Total Cost</v>
          </cell>
          <cell r="AY112">
            <v>7280.98</v>
          </cell>
          <cell r="AZ112">
            <v>26706.21</v>
          </cell>
          <cell r="BA112">
            <v>25492.29</v>
          </cell>
          <cell r="BB112">
            <v>26706.21</v>
          </cell>
          <cell r="BC112">
            <v>9711.2999999999993</v>
          </cell>
        </row>
        <row r="113">
          <cell r="A113" t="str">
            <v xml:space="preserve">            LOE01.04.12.3081</v>
          </cell>
          <cell r="B113" t="str">
            <v>SEG 4.3 CONSTRUCTION (Mobilization/Demobilization)</v>
          </cell>
          <cell r="C113">
            <v>248000</v>
          </cell>
          <cell r="D113" t="str">
            <v>Level of Effort</v>
          </cell>
          <cell r="E113">
            <v>40414</v>
          </cell>
          <cell r="F113">
            <v>40487</v>
          </cell>
          <cell r="G113">
            <v>53</v>
          </cell>
          <cell r="H113" t="str">
            <v>B CON 4-11</v>
          </cell>
          <cell r="I113">
            <v>0</v>
          </cell>
          <cell r="J113" t="str">
            <v>Fixed Duration &amp; Units</v>
          </cell>
          <cell r="K113" t="str">
            <v>Budgeted Total Cost</v>
          </cell>
          <cell r="BB113">
            <v>248000</v>
          </cell>
        </row>
        <row r="114">
          <cell r="A114" t="str">
            <v xml:space="preserve">            LOE01.04.12.1271</v>
          </cell>
          <cell r="B114" t="str">
            <v>SEG 4.3 CONSTRUCTION (Foundations)</v>
          </cell>
          <cell r="C114">
            <v>633196</v>
          </cell>
          <cell r="D114" t="str">
            <v>Level of Effort</v>
          </cell>
          <cell r="E114">
            <v>40487</v>
          </cell>
          <cell r="F114">
            <v>40522</v>
          </cell>
          <cell r="G114">
            <v>26</v>
          </cell>
          <cell r="H114" t="str">
            <v>B CON 4-11</v>
          </cell>
          <cell r="I114">
            <v>0</v>
          </cell>
          <cell r="J114" t="str">
            <v>Fixed Duration &amp; Units</v>
          </cell>
          <cell r="K114" t="str">
            <v>Budgeted Total Cost</v>
          </cell>
          <cell r="BB114">
            <v>434546.27</v>
          </cell>
          <cell r="BC114">
            <v>198649.73</v>
          </cell>
        </row>
        <row r="115">
          <cell r="A115" t="str">
            <v xml:space="preserve">            LOE01.04.12.1241</v>
          </cell>
          <cell r="B115" t="str">
            <v>SEG 4.3 CONSTRUCTION (Towers)</v>
          </cell>
          <cell r="C115">
            <v>1934177</v>
          </cell>
          <cell r="D115" t="str">
            <v>Level of Effort</v>
          </cell>
          <cell r="E115">
            <v>40525</v>
          </cell>
          <cell r="F115">
            <v>40546</v>
          </cell>
          <cell r="G115">
            <v>16</v>
          </cell>
          <cell r="H115" t="str">
            <v>B CON 4-11</v>
          </cell>
          <cell r="I115">
            <v>0</v>
          </cell>
          <cell r="J115" t="str">
            <v>Fixed Duration &amp; Units</v>
          </cell>
          <cell r="K115" t="str">
            <v>Budgeted Total Cost</v>
          </cell>
          <cell r="BC115">
            <v>1856557.43</v>
          </cell>
          <cell r="BD115">
            <v>77614.41</v>
          </cell>
        </row>
        <row r="116">
          <cell r="A116" t="str">
            <v xml:space="preserve">            LOE01.04.12.1291</v>
          </cell>
          <cell r="B116" t="str">
            <v>SEG 4.3 CONSTRUCTION (Electrical PAMM, Supply, &amp; OH)</v>
          </cell>
          <cell r="C116">
            <v>329985</v>
          </cell>
          <cell r="D116" t="str">
            <v>Level of Effort</v>
          </cell>
          <cell r="E116">
            <v>40525</v>
          </cell>
          <cell r="F116">
            <v>40560</v>
          </cell>
          <cell r="G116">
            <v>26</v>
          </cell>
          <cell r="H116" t="str">
            <v>B CON 4-11</v>
          </cell>
          <cell r="I116">
            <v>0</v>
          </cell>
          <cell r="J116" t="str">
            <v>Fixed Duration &amp; Units</v>
          </cell>
          <cell r="K116" t="str">
            <v>Budgeted Total Cost</v>
          </cell>
          <cell r="BC116">
            <v>193145.93</v>
          </cell>
          <cell r="BD116">
            <v>136838.53</v>
          </cell>
        </row>
        <row r="117">
          <cell r="A117" t="str">
            <v xml:space="preserve">            LOE01.04.12.1251</v>
          </cell>
          <cell r="B117" t="str">
            <v>SEG 4.3 CONSTRUCTION (Wires)</v>
          </cell>
          <cell r="C117">
            <v>375846</v>
          </cell>
          <cell r="D117" t="str">
            <v>Level of Effort</v>
          </cell>
          <cell r="E117">
            <v>40546</v>
          </cell>
          <cell r="F117">
            <v>40560</v>
          </cell>
          <cell r="G117">
            <v>10</v>
          </cell>
          <cell r="H117" t="str">
            <v>B CON 4-11</v>
          </cell>
          <cell r="I117">
            <v>0</v>
          </cell>
          <cell r="J117" t="str">
            <v>Fixed Duration &amp; Units</v>
          </cell>
          <cell r="K117" t="str">
            <v>Budgeted Total Cost</v>
          </cell>
          <cell r="BD117">
            <v>375846</v>
          </cell>
        </row>
        <row r="118">
          <cell r="A118" t="str">
            <v xml:space="preserve">        SEG 4-3 T/L ENVIRONMENTAL</v>
          </cell>
          <cell r="C118">
            <v>200000</v>
          </cell>
          <cell r="E118" t="str">
            <v>01-May-07 A</v>
          </cell>
          <cell r="F118">
            <v>40749</v>
          </cell>
          <cell r="G118">
            <v>472</v>
          </cell>
          <cell r="I118">
            <v>0</v>
          </cell>
          <cell r="K118" t="str">
            <v>Budgeted Total Cost</v>
          </cell>
          <cell r="L118">
            <v>942.38</v>
          </cell>
          <cell r="M118">
            <v>860.44</v>
          </cell>
          <cell r="N118">
            <v>2309.86</v>
          </cell>
          <cell r="O118">
            <v>2827.14</v>
          </cell>
          <cell r="P118">
            <v>4788.7299999999996</v>
          </cell>
          <cell r="Q118">
            <v>7539.05</v>
          </cell>
          <cell r="R118">
            <v>9380.2800000000007</v>
          </cell>
          <cell r="S118">
            <v>12906.53</v>
          </cell>
          <cell r="T118">
            <v>15037.13</v>
          </cell>
          <cell r="U118">
            <v>19790.009999999998</v>
          </cell>
          <cell r="V118">
            <v>19790.009999999998</v>
          </cell>
          <cell r="W118">
            <v>20732.39</v>
          </cell>
          <cell r="X118">
            <v>20732.39</v>
          </cell>
          <cell r="Y118">
            <v>15815.62</v>
          </cell>
          <cell r="Z118">
            <v>14135.72</v>
          </cell>
          <cell r="AA118">
            <v>10809.22</v>
          </cell>
          <cell r="AB118">
            <v>7211.27</v>
          </cell>
          <cell r="AC118">
            <v>6822.02</v>
          </cell>
          <cell r="AD118">
            <v>2458.39</v>
          </cell>
          <cell r="AE118">
            <v>2827.14</v>
          </cell>
          <cell r="AF118">
            <v>1090.9100000000001</v>
          </cell>
          <cell r="AG118">
            <v>819.46</v>
          </cell>
          <cell r="AH118">
            <v>373.88</v>
          </cell>
        </row>
        <row r="119">
          <cell r="A119" t="str">
            <v xml:space="preserve">          WS01.04.08.21</v>
          </cell>
          <cell r="B119" t="str">
            <v>SEG 4.3 ENVIRONMENTAL COST LOADING</v>
          </cell>
          <cell r="C119">
            <v>200000</v>
          </cell>
          <cell r="D119" t="str">
            <v>Level of Effort</v>
          </cell>
          <cell r="E119" t="str">
            <v>01-May-07 A</v>
          </cell>
          <cell r="F119">
            <v>40749</v>
          </cell>
          <cell r="G119">
            <v>488</v>
          </cell>
          <cell r="H119" t="str">
            <v>B HO 4-11</v>
          </cell>
          <cell r="I119">
            <v>0</v>
          </cell>
          <cell r="J119" t="str">
            <v>Fixed Duration &amp; Units</v>
          </cell>
          <cell r="K119" t="str">
            <v>Budgeted Total Cost</v>
          </cell>
          <cell r="L119">
            <v>942.38</v>
          </cell>
          <cell r="M119">
            <v>860.44</v>
          </cell>
          <cell r="N119">
            <v>2309.86</v>
          </cell>
          <cell r="O119">
            <v>2827.14</v>
          </cell>
          <cell r="P119">
            <v>4788.7299999999996</v>
          </cell>
          <cell r="Q119">
            <v>7539.05</v>
          </cell>
          <cell r="R119">
            <v>9380.2800000000007</v>
          </cell>
          <cell r="S119">
            <v>12906.53</v>
          </cell>
          <cell r="T119">
            <v>15037.13</v>
          </cell>
          <cell r="U119">
            <v>19790.009999999998</v>
          </cell>
          <cell r="V119">
            <v>19790.009999999998</v>
          </cell>
          <cell r="W119">
            <v>20732.39</v>
          </cell>
          <cell r="X119">
            <v>20732.39</v>
          </cell>
          <cell r="Y119">
            <v>15815.62</v>
          </cell>
          <cell r="Z119">
            <v>14135.72</v>
          </cell>
          <cell r="AA119">
            <v>10809.22</v>
          </cell>
          <cell r="AB119">
            <v>7211.27</v>
          </cell>
          <cell r="AC119">
            <v>6822.02</v>
          </cell>
          <cell r="AD119">
            <v>2458.39</v>
          </cell>
          <cell r="AE119">
            <v>2827.14</v>
          </cell>
          <cell r="AF119">
            <v>1090.9100000000001</v>
          </cell>
          <cell r="AG119">
            <v>819.46</v>
          </cell>
          <cell r="AH119">
            <v>373.88</v>
          </cell>
        </row>
        <row r="120">
          <cell r="A120" t="str">
            <v xml:space="preserve">        SEG 4-3 T/L CONTINGENCY</v>
          </cell>
          <cell r="C120">
            <v>2107502</v>
          </cell>
          <cell r="E120" t="str">
            <v>01-May-07 A</v>
          </cell>
          <cell r="F120">
            <v>40961</v>
          </cell>
          <cell r="G120">
            <v>609</v>
          </cell>
          <cell r="I120">
            <v>0</v>
          </cell>
          <cell r="K120" t="str">
            <v>Budgeted Total Cost</v>
          </cell>
          <cell r="L120">
            <v>855456.61</v>
          </cell>
          <cell r="M120">
            <v>536768.18000000005</v>
          </cell>
          <cell r="N120">
            <v>715260.73</v>
          </cell>
        </row>
        <row r="121">
          <cell r="A121" t="str">
            <v xml:space="preserve">          SEG 4-3 CONTINGENCY</v>
          </cell>
          <cell r="C121">
            <v>2107502</v>
          </cell>
          <cell r="E121" t="str">
            <v>01-May-07 A</v>
          </cell>
          <cell r="F121">
            <v>40961</v>
          </cell>
          <cell r="G121">
            <v>609</v>
          </cell>
          <cell r="I121">
            <v>0</v>
          </cell>
          <cell r="K121" t="str">
            <v>Budgeted Total Cost</v>
          </cell>
          <cell r="L121">
            <v>855456.61</v>
          </cell>
          <cell r="M121">
            <v>536768.18000000005</v>
          </cell>
          <cell r="N121">
            <v>715260.73</v>
          </cell>
        </row>
        <row r="122">
          <cell r="A122" t="str">
            <v xml:space="preserve">            WS01.04.11.51</v>
          </cell>
          <cell r="B122" t="str">
            <v>SEG 4.3 CONTINGENCY .CONTINGENCY</v>
          </cell>
          <cell r="C122">
            <v>2107502</v>
          </cell>
          <cell r="D122" t="str">
            <v>Level of Effort</v>
          </cell>
          <cell r="E122" t="str">
            <v>01-May-07 A</v>
          </cell>
          <cell r="F122">
            <v>40961</v>
          </cell>
          <cell r="G122">
            <v>628</v>
          </cell>
          <cell r="H122" t="str">
            <v>B CONT 4-11</v>
          </cell>
          <cell r="I122">
            <v>0</v>
          </cell>
          <cell r="J122" t="str">
            <v>Fixed Duration &amp; Units</v>
          </cell>
          <cell r="K122" t="str">
            <v>Budgeted Total Cost</v>
          </cell>
          <cell r="L122">
            <v>855456.61</v>
          </cell>
          <cell r="M122">
            <v>536768.18000000005</v>
          </cell>
          <cell r="N122">
            <v>715260.73</v>
          </cell>
        </row>
        <row r="123">
          <cell r="A123" t="str">
            <v xml:space="preserve">        SEG 4-3 T/L HOME OFFICE</v>
          </cell>
          <cell r="C123">
            <v>998196</v>
          </cell>
          <cell r="E123" t="str">
            <v>01-May-07 A</v>
          </cell>
          <cell r="F123">
            <v>40961</v>
          </cell>
          <cell r="G123">
            <v>1066</v>
          </cell>
          <cell r="I123">
            <v>0</v>
          </cell>
          <cell r="K123" t="str">
            <v>Budgeted Total Cost</v>
          </cell>
          <cell r="L123">
            <v>2819.9</v>
          </cell>
          <cell r="M123">
            <v>2574.69</v>
          </cell>
          <cell r="N123">
            <v>3238.72</v>
          </cell>
          <cell r="O123">
            <v>6711.4</v>
          </cell>
          <cell r="P123">
            <v>5836</v>
          </cell>
          <cell r="Q123">
            <v>9418.5400000000009</v>
          </cell>
          <cell r="R123">
            <v>15725.38</v>
          </cell>
          <cell r="S123">
            <v>15010.59</v>
          </cell>
          <cell r="T123">
            <v>22125.15</v>
          </cell>
          <cell r="U123">
            <v>27446.48</v>
          </cell>
          <cell r="V123">
            <v>27062.62</v>
          </cell>
          <cell r="W123">
            <v>35644.65</v>
          </cell>
          <cell r="X123">
            <v>43224.62</v>
          </cell>
          <cell r="Y123">
            <v>41259.870000000003</v>
          </cell>
          <cell r="Z123">
            <v>45109.56</v>
          </cell>
          <cell r="AA123">
            <v>41140.15</v>
          </cell>
          <cell r="AB123">
            <v>43099.199999999997</v>
          </cell>
          <cell r="AC123">
            <v>33417.58</v>
          </cell>
          <cell r="AD123">
            <v>25645.42</v>
          </cell>
          <cell r="AE123">
            <v>29492.240000000002</v>
          </cell>
          <cell r="AF123">
            <v>16537.240000000002</v>
          </cell>
          <cell r="AG123">
            <v>13581.28</v>
          </cell>
          <cell r="AH123">
            <v>14889.24</v>
          </cell>
          <cell r="AI123">
            <v>6175.65</v>
          </cell>
          <cell r="AJ123">
            <v>5329.67</v>
          </cell>
          <cell r="AK123">
            <v>5448.11</v>
          </cell>
          <cell r="AL123">
            <v>1945.75</v>
          </cell>
          <cell r="AM123">
            <v>1776.56</v>
          </cell>
          <cell r="AN123">
            <v>1522.76</v>
          </cell>
          <cell r="AY123">
            <v>1141.24</v>
          </cell>
          <cell r="AZ123">
            <v>5740.79</v>
          </cell>
          <cell r="BA123">
            <v>13103.5</v>
          </cell>
          <cell r="BB123">
            <v>33488.9</v>
          </cell>
          <cell r="BC123">
            <v>64660.4</v>
          </cell>
          <cell r="BD123">
            <v>89387.41</v>
          </cell>
          <cell r="BE123">
            <v>87525.72</v>
          </cell>
          <cell r="BF123">
            <v>78546.05</v>
          </cell>
          <cell r="BG123">
            <v>44470.02</v>
          </cell>
          <cell r="BH123">
            <v>24260.17</v>
          </cell>
          <cell r="BI123">
            <v>9594.64</v>
          </cell>
          <cell r="BJ123">
            <v>3068.17</v>
          </cell>
        </row>
        <row r="124">
          <cell r="A124" t="str">
            <v xml:space="preserve">          SEG 4-3 HOME OFFICE</v>
          </cell>
          <cell r="C124">
            <v>998196</v>
          </cell>
          <cell r="E124" t="str">
            <v>01-May-07 A</v>
          </cell>
          <cell r="F124">
            <v>40961</v>
          </cell>
          <cell r="G124">
            <v>1066</v>
          </cell>
          <cell r="I124">
            <v>0</v>
          </cell>
          <cell r="K124" t="str">
            <v>Budgeted Total Cost</v>
          </cell>
          <cell r="L124">
            <v>2819.9</v>
          </cell>
          <cell r="M124">
            <v>2574.69</v>
          </cell>
          <cell r="N124">
            <v>3238.72</v>
          </cell>
          <cell r="O124">
            <v>6711.4</v>
          </cell>
          <cell r="P124">
            <v>5836</v>
          </cell>
          <cell r="Q124">
            <v>9418.5400000000009</v>
          </cell>
          <cell r="R124">
            <v>15725.38</v>
          </cell>
          <cell r="S124">
            <v>15010.59</v>
          </cell>
          <cell r="T124">
            <v>22125.15</v>
          </cell>
          <cell r="U124">
            <v>27446.48</v>
          </cell>
          <cell r="V124">
            <v>27062.62</v>
          </cell>
          <cell r="W124">
            <v>35644.65</v>
          </cell>
          <cell r="X124">
            <v>43224.62</v>
          </cell>
          <cell r="Y124">
            <v>41259.870000000003</v>
          </cell>
          <cell r="Z124">
            <v>45109.56</v>
          </cell>
          <cell r="AA124">
            <v>41140.15</v>
          </cell>
          <cell r="AB124">
            <v>43099.199999999997</v>
          </cell>
          <cell r="AC124">
            <v>33417.58</v>
          </cell>
          <cell r="AD124">
            <v>25645.42</v>
          </cell>
          <cell r="AE124">
            <v>29492.240000000002</v>
          </cell>
          <cell r="AF124">
            <v>16537.240000000002</v>
          </cell>
          <cell r="AG124">
            <v>13581.28</v>
          </cell>
          <cell r="AH124">
            <v>14889.24</v>
          </cell>
          <cell r="AI124">
            <v>6175.65</v>
          </cell>
          <cell r="AJ124">
            <v>5329.67</v>
          </cell>
          <cell r="AK124">
            <v>5448.11</v>
          </cell>
          <cell r="AL124">
            <v>1945.75</v>
          </cell>
          <cell r="AM124">
            <v>1776.56</v>
          </cell>
          <cell r="AN124">
            <v>1522.76</v>
          </cell>
          <cell r="AY124">
            <v>1141.24</v>
          </cell>
          <cell r="AZ124">
            <v>5740.79</v>
          </cell>
          <cell r="BA124">
            <v>13103.5</v>
          </cell>
          <cell r="BB124">
            <v>33488.9</v>
          </cell>
          <cell r="BC124">
            <v>64660.4</v>
          </cell>
          <cell r="BD124">
            <v>89387.41</v>
          </cell>
          <cell r="BE124">
            <v>87525.72</v>
          </cell>
          <cell r="BF124">
            <v>78546.05</v>
          </cell>
          <cell r="BG124">
            <v>44470.02</v>
          </cell>
          <cell r="BH124">
            <v>24260.17</v>
          </cell>
          <cell r="BI124">
            <v>9594.64</v>
          </cell>
          <cell r="BJ124">
            <v>3068.17</v>
          </cell>
        </row>
        <row r="125">
          <cell r="A125" t="str">
            <v xml:space="preserve">            LOE01.04.12.51</v>
          </cell>
          <cell r="B125" t="str">
            <v>SEG 4.3 HOME OFFICE (Owner's Agent, Proj. Mgr., Proj. Admin., B&amp;A, Cost Sched., Non-TDBU Support, Other)</v>
          </cell>
          <cell r="C125">
            <v>531275</v>
          </cell>
          <cell r="D125" t="str">
            <v>Level of Effort</v>
          </cell>
          <cell r="E125" t="str">
            <v>01-May-07 A</v>
          </cell>
          <cell r="F125">
            <v>40961</v>
          </cell>
          <cell r="G125">
            <v>628</v>
          </cell>
          <cell r="H125" t="str">
            <v>B HO 4-11</v>
          </cell>
          <cell r="I125">
            <v>0</v>
          </cell>
          <cell r="J125" t="str">
            <v>Fixed Duration &amp; Units</v>
          </cell>
          <cell r="K125" t="str">
            <v>Budgeted Total Cost</v>
          </cell>
          <cell r="L125">
            <v>1945.75</v>
          </cell>
          <cell r="M125">
            <v>1776.56</v>
          </cell>
          <cell r="N125">
            <v>2402.58</v>
          </cell>
          <cell r="O125">
            <v>5837.26</v>
          </cell>
          <cell r="P125">
            <v>5075.88</v>
          </cell>
          <cell r="Q125">
            <v>8544.39</v>
          </cell>
          <cell r="R125">
            <v>14889.24</v>
          </cell>
          <cell r="S125">
            <v>14212.45</v>
          </cell>
          <cell r="T125">
            <v>21251</v>
          </cell>
          <cell r="U125">
            <v>26648.35</v>
          </cell>
          <cell r="V125">
            <v>26648.35</v>
          </cell>
          <cell r="W125">
            <v>35226.58</v>
          </cell>
          <cell r="X125">
            <v>42806.55</v>
          </cell>
          <cell r="Y125">
            <v>40860.800000000003</v>
          </cell>
          <cell r="Z125">
            <v>44752.3</v>
          </cell>
          <cell r="AA125">
            <v>40860.800000000003</v>
          </cell>
          <cell r="AB125">
            <v>42806.55</v>
          </cell>
          <cell r="AC125">
            <v>33111.629999999997</v>
          </cell>
          <cell r="AD125">
            <v>25379.38</v>
          </cell>
          <cell r="AE125">
            <v>29186.29</v>
          </cell>
          <cell r="AF125">
            <v>16428.919999999998</v>
          </cell>
          <cell r="AG125">
            <v>13535.67</v>
          </cell>
          <cell r="AH125">
            <v>14889.24</v>
          </cell>
          <cell r="AI125">
            <v>6175.65</v>
          </cell>
          <cell r="AJ125">
            <v>5329.67</v>
          </cell>
          <cell r="AK125">
            <v>5448.11</v>
          </cell>
          <cell r="AL125">
            <v>1945.75</v>
          </cell>
          <cell r="AM125">
            <v>1776.56</v>
          </cell>
          <cell r="AN125">
            <v>1522.76</v>
          </cell>
        </row>
        <row r="126">
          <cell r="A126" t="str">
            <v xml:space="preserve">            LOE01.04.12.491</v>
          </cell>
          <cell r="B126" t="str">
            <v>SEG 4.3 HOME OFFICE (Estimating, Protection Studies)</v>
          </cell>
          <cell r="C126">
            <v>11934</v>
          </cell>
          <cell r="D126" t="str">
            <v>Level of Effort</v>
          </cell>
          <cell r="E126" t="str">
            <v>01-May-07 A</v>
          </cell>
          <cell r="F126">
            <v>40961</v>
          </cell>
          <cell r="G126">
            <v>628</v>
          </cell>
          <cell r="H126" t="str">
            <v>B HO 4-11</v>
          </cell>
          <cell r="I126">
            <v>0</v>
          </cell>
          <cell r="J126" t="str">
            <v>Fixed Duration &amp; Units</v>
          </cell>
          <cell r="K126" t="str">
            <v>Budgeted Total Cost</v>
          </cell>
          <cell r="L126">
            <v>874.15</v>
          </cell>
          <cell r="M126">
            <v>798.13</v>
          </cell>
          <cell r="N126">
            <v>836.14</v>
          </cell>
          <cell r="O126">
            <v>874.15</v>
          </cell>
          <cell r="P126">
            <v>760.13</v>
          </cell>
          <cell r="Q126">
            <v>874.15</v>
          </cell>
          <cell r="R126">
            <v>836.14</v>
          </cell>
          <cell r="S126">
            <v>798.13</v>
          </cell>
          <cell r="T126">
            <v>874.15</v>
          </cell>
          <cell r="U126">
            <v>798.13</v>
          </cell>
          <cell r="V126">
            <v>414.27</v>
          </cell>
          <cell r="W126">
            <v>418.07</v>
          </cell>
          <cell r="X126">
            <v>418.07</v>
          </cell>
          <cell r="Y126">
            <v>399.07</v>
          </cell>
          <cell r="Z126">
            <v>357.26</v>
          </cell>
          <cell r="AA126">
            <v>279.35000000000002</v>
          </cell>
          <cell r="AB126">
            <v>292.64999999999998</v>
          </cell>
          <cell r="AC126">
            <v>305.95</v>
          </cell>
          <cell r="AD126">
            <v>266.04000000000002</v>
          </cell>
          <cell r="AE126">
            <v>305.95</v>
          </cell>
          <cell r="AF126">
            <v>108.32</v>
          </cell>
          <cell r="AG126">
            <v>45.61</v>
          </cell>
        </row>
        <row r="127">
          <cell r="A127" t="str">
            <v xml:space="preserve">            LOE01.04.12.481</v>
          </cell>
          <cell r="B127" t="str">
            <v>HOME OFFICE (Proj. Mgmt. &amp; Inspection)</v>
          </cell>
          <cell r="C127">
            <v>454987</v>
          </cell>
          <cell r="D127" t="str">
            <v>Level of Effort</v>
          </cell>
          <cell r="E127">
            <v>40414</v>
          </cell>
          <cell r="F127">
            <v>40749</v>
          </cell>
          <cell r="G127">
            <v>239</v>
          </cell>
          <cell r="H127" t="str">
            <v>B HO 4-11</v>
          </cell>
          <cell r="I127">
            <v>0</v>
          </cell>
          <cell r="J127" t="str">
            <v>Fixed Duration &amp; Units</v>
          </cell>
          <cell r="K127" t="str">
            <v>Budgeted Total Cost</v>
          </cell>
          <cell r="AY127">
            <v>1141.24</v>
          </cell>
          <cell r="AZ127">
            <v>5740.79</v>
          </cell>
          <cell r="BA127">
            <v>13103.5</v>
          </cell>
          <cell r="BB127">
            <v>33488.9</v>
          </cell>
          <cell r="BC127">
            <v>64660.4</v>
          </cell>
          <cell r="BD127">
            <v>89387.41</v>
          </cell>
          <cell r="BE127">
            <v>87525.72</v>
          </cell>
          <cell r="BF127">
            <v>78546.05</v>
          </cell>
          <cell r="BG127">
            <v>44470.02</v>
          </cell>
          <cell r="BH127">
            <v>24260.17</v>
          </cell>
          <cell r="BI127">
            <v>9594.64</v>
          </cell>
          <cell r="BJ127">
            <v>3068.17</v>
          </cell>
        </row>
        <row r="128">
          <cell r="A128" t="str">
            <v xml:space="preserve">    SEG 5 - T/L</v>
          </cell>
          <cell r="C128">
            <v>75122160</v>
          </cell>
          <cell r="E128" t="str">
            <v>01-May-07 A</v>
          </cell>
          <cell r="F128">
            <v>41257</v>
          </cell>
          <cell r="G128">
            <v>1889</v>
          </cell>
          <cell r="I128">
            <v>0</v>
          </cell>
          <cell r="K128" t="str">
            <v>Budgeted Total Cost</v>
          </cell>
          <cell r="L128">
            <v>1046142.1</v>
          </cell>
          <cell r="M128">
            <v>428900.85</v>
          </cell>
          <cell r="N128">
            <v>671242.02</v>
          </cell>
          <cell r="O128">
            <v>1007232.64</v>
          </cell>
          <cell r="P128">
            <v>1228930.46</v>
          </cell>
          <cell r="Q128">
            <v>1726996.69</v>
          </cell>
          <cell r="R128">
            <v>1338283.81</v>
          </cell>
          <cell r="S128">
            <v>911618.81</v>
          </cell>
          <cell r="T128">
            <v>794644.26</v>
          </cell>
          <cell r="U128">
            <v>633068.68999999994</v>
          </cell>
          <cell r="V128">
            <v>681994.76</v>
          </cell>
          <cell r="W128">
            <v>766861</v>
          </cell>
          <cell r="X128">
            <v>994096.21</v>
          </cell>
          <cell r="Y128">
            <v>1122459.8</v>
          </cell>
          <cell r="Z128">
            <v>1553662.51</v>
          </cell>
          <cell r="AA128">
            <v>1745964.71</v>
          </cell>
          <cell r="AB128">
            <v>1611909.81</v>
          </cell>
          <cell r="AC128">
            <v>1330360.31</v>
          </cell>
          <cell r="AD128">
            <v>887157.98</v>
          </cell>
          <cell r="AE128">
            <v>791983.83</v>
          </cell>
          <cell r="AF128">
            <v>411104.65</v>
          </cell>
          <cell r="AG128">
            <v>235434.51</v>
          </cell>
          <cell r="AH128">
            <v>235260.68</v>
          </cell>
          <cell r="AI128">
            <v>216087.51</v>
          </cell>
          <cell r="AJ128">
            <v>192830.76</v>
          </cell>
          <cell r="AK128">
            <v>177717.27</v>
          </cell>
          <cell r="AL128">
            <v>193989.06</v>
          </cell>
          <cell r="AM128">
            <v>149959.01</v>
          </cell>
          <cell r="AN128">
            <v>135316.81</v>
          </cell>
          <cell r="AO128">
            <v>119311.03</v>
          </cell>
          <cell r="AP128">
            <v>89255.53</v>
          </cell>
          <cell r="AQ128">
            <v>88948.25</v>
          </cell>
          <cell r="AR128">
            <v>74993.22</v>
          </cell>
          <cell r="AS128">
            <v>61300.959999999999</v>
          </cell>
          <cell r="AT128">
            <v>63424.83</v>
          </cell>
          <cell r="AU128">
            <v>6042884.2999999998</v>
          </cell>
          <cell r="AV128">
            <v>66405.100000000006</v>
          </cell>
          <cell r="AW128">
            <v>68091.990000000005</v>
          </cell>
          <cell r="AX128">
            <v>68091.990000000005</v>
          </cell>
          <cell r="AY128">
            <v>127863.26</v>
          </cell>
          <cell r="AZ128">
            <v>780874.37</v>
          </cell>
          <cell r="BA128">
            <v>714887.83</v>
          </cell>
          <cell r="BB128">
            <v>906422.6</v>
          </cell>
          <cell r="BC128">
            <v>504444.94</v>
          </cell>
          <cell r="BD128">
            <v>481263.5</v>
          </cell>
          <cell r="BE128">
            <v>512387.07</v>
          </cell>
          <cell r="BF128">
            <v>2621067.1</v>
          </cell>
          <cell r="BG128">
            <v>4089676.92</v>
          </cell>
          <cell r="BH128">
            <v>4349152.21</v>
          </cell>
          <cell r="BI128">
            <v>3811818.57</v>
          </cell>
          <cell r="BJ128">
            <v>3730417.5</v>
          </cell>
          <cell r="BK128">
            <v>8712844.6099999994</v>
          </cell>
          <cell r="BL128">
            <v>6910888.9199999999</v>
          </cell>
          <cell r="BM128">
            <v>2219704.79</v>
          </cell>
          <cell r="BN128">
            <v>1972876.28</v>
          </cell>
          <cell r="BO128">
            <v>812114.82</v>
          </cell>
          <cell r="BP128">
            <v>240384.2</v>
          </cell>
          <cell r="BQ128">
            <v>192767.51</v>
          </cell>
          <cell r="BR128">
            <v>1100131.1200000001</v>
          </cell>
          <cell r="BS128">
            <v>33805.769999999997</v>
          </cell>
          <cell r="BT128">
            <v>24814.17</v>
          </cell>
          <cell r="BU128">
            <v>21175.79</v>
          </cell>
          <cell r="BV128">
            <v>21880.1</v>
          </cell>
          <cell r="BW128">
            <v>21031.03</v>
          </cell>
          <cell r="BX128">
            <v>18287.82</v>
          </cell>
          <cell r="BY128">
            <v>20402.59</v>
          </cell>
          <cell r="BZ128">
            <v>19082.830000000002</v>
          </cell>
          <cell r="CA128">
            <v>18187.669999999998</v>
          </cell>
          <cell r="CB128">
            <v>15162.17</v>
          </cell>
          <cell r="CC128">
            <v>13184.49</v>
          </cell>
          <cell r="CD128">
            <v>13843.72</v>
          </cell>
          <cell r="CE128">
            <v>13087.31</v>
          </cell>
          <cell r="CF128">
            <v>9975.1299999999992</v>
          </cell>
          <cell r="CG128">
            <v>8674.0300000000007</v>
          </cell>
          <cell r="CH128">
            <v>9975.1299999999992</v>
          </cell>
          <cell r="CI128">
            <v>8290.56</v>
          </cell>
          <cell r="CJ128">
            <v>7286.18</v>
          </cell>
          <cell r="CK128">
            <v>7980.11</v>
          </cell>
          <cell r="CL128">
            <v>7286.18</v>
          </cell>
          <cell r="CM128">
            <v>5762.63</v>
          </cell>
          <cell r="CN128">
            <v>5985.08</v>
          </cell>
          <cell r="CO128">
            <v>5204.42</v>
          </cell>
          <cell r="CP128">
            <v>5266.59</v>
          </cell>
          <cell r="CQ128">
            <v>4961.55</v>
          </cell>
          <cell r="CR128">
            <v>4961.55</v>
          </cell>
          <cell r="CS128">
            <v>4736.0200000000004</v>
          </cell>
          <cell r="CT128">
            <v>4466.1499999999996</v>
          </cell>
          <cell r="CU128">
            <v>3643.1</v>
          </cell>
          <cell r="CV128">
            <v>3816.58</v>
          </cell>
          <cell r="CW128">
            <v>3990.06</v>
          </cell>
          <cell r="CX128">
            <v>0.72</v>
          </cell>
        </row>
        <row r="129">
          <cell r="A129" t="str">
            <v xml:space="preserve">      SEG 5-1 - ANT/VIN &amp; ANT/MESA 220kV - REMOVAL</v>
          </cell>
          <cell r="C129">
            <v>9420053</v>
          </cell>
          <cell r="E129" t="str">
            <v>01-May-07 A</v>
          </cell>
          <cell r="F129">
            <v>41257</v>
          </cell>
          <cell r="G129">
            <v>1221</v>
          </cell>
          <cell r="I129">
            <v>0</v>
          </cell>
          <cell r="K129" t="str">
            <v>Budgeted Total Cost</v>
          </cell>
          <cell r="L129">
            <v>30450.17</v>
          </cell>
          <cell r="M129">
            <v>52909.83</v>
          </cell>
          <cell r="N129">
            <v>82674.880000000005</v>
          </cell>
          <cell r="O129">
            <v>148365.13</v>
          </cell>
          <cell r="P129">
            <v>141346.65</v>
          </cell>
          <cell r="Q129">
            <v>107933.28</v>
          </cell>
          <cell r="R129">
            <v>65120.03</v>
          </cell>
          <cell r="S129">
            <v>43902.48</v>
          </cell>
          <cell r="T129">
            <v>48083.19</v>
          </cell>
          <cell r="U129">
            <v>67892.91</v>
          </cell>
          <cell r="V129">
            <v>101937.15</v>
          </cell>
          <cell r="W129">
            <v>159257.99</v>
          </cell>
          <cell r="X129">
            <v>143159.85</v>
          </cell>
          <cell r="Y129">
            <v>84610.64</v>
          </cell>
          <cell r="Z129">
            <v>63400.639999999999</v>
          </cell>
          <cell r="AA129">
            <v>15886.76</v>
          </cell>
          <cell r="AB129">
            <v>8471.99</v>
          </cell>
          <cell r="AC129">
            <v>17730.98</v>
          </cell>
          <cell r="AD129">
            <v>24842.38</v>
          </cell>
          <cell r="AE129">
            <v>42298.83</v>
          </cell>
          <cell r="AF129">
            <v>43055.58</v>
          </cell>
          <cell r="AG129">
            <v>31256.46</v>
          </cell>
          <cell r="AH129">
            <v>27957.94</v>
          </cell>
          <cell r="AI129">
            <v>26150.86</v>
          </cell>
          <cell r="AJ129">
            <v>19892.669999999998</v>
          </cell>
          <cell r="AK129">
            <v>16224.7</v>
          </cell>
          <cell r="AL129">
            <v>18258.46</v>
          </cell>
          <cell r="AM129">
            <v>13695.1</v>
          </cell>
          <cell r="AN129">
            <v>16868.23</v>
          </cell>
          <cell r="AO129">
            <v>15375.08</v>
          </cell>
          <cell r="AP129">
            <v>12061.36</v>
          </cell>
          <cell r="AQ129">
            <v>11183.71</v>
          </cell>
          <cell r="AR129">
            <v>7995.83</v>
          </cell>
          <cell r="AS129">
            <v>6741.58</v>
          </cell>
          <cell r="AT129">
            <v>6525.08</v>
          </cell>
          <cell r="AU129">
            <v>5076.72</v>
          </cell>
          <cell r="AV129">
            <v>3919.53</v>
          </cell>
          <cell r="AW129">
            <v>4106.17</v>
          </cell>
          <cell r="AX129">
            <v>4106.17</v>
          </cell>
          <cell r="AY129">
            <v>4106.17</v>
          </cell>
          <cell r="AZ129">
            <v>4106.17</v>
          </cell>
          <cell r="BA129">
            <v>5472.4</v>
          </cell>
          <cell r="BB129">
            <v>6241.38</v>
          </cell>
          <cell r="BC129">
            <v>8369.1200000000008</v>
          </cell>
          <cell r="BD129">
            <v>7995.83</v>
          </cell>
          <cell r="BE129">
            <v>10974.67</v>
          </cell>
          <cell r="BF129">
            <v>134145.34</v>
          </cell>
          <cell r="BG129">
            <v>222719.2</v>
          </cell>
          <cell r="BH129">
            <v>436898.42</v>
          </cell>
          <cell r="BI129">
            <v>728703.35</v>
          </cell>
          <cell r="BJ129">
            <v>1019806.93</v>
          </cell>
          <cell r="BK129">
            <v>1473943.07</v>
          </cell>
          <cell r="BL129">
            <v>1406111.65</v>
          </cell>
          <cell r="BM129">
            <v>924424.82</v>
          </cell>
          <cell r="BN129">
            <v>640635.1</v>
          </cell>
          <cell r="BO129">
            <v>366313.96</v>
          </cell>
          <cell r="BP129">
            <v>192011.43</v>
          </cell>
          <cell r="BQ129">
            <v>83943.87</v>
          </cell>
          <cell r="BR129">
            <v>2402.73</v>
          </cell>
        </row>
        <row r="130">
          <cell r="A130" t="str">
            <v xml:space="preserve">        SEG 5-1 T/L ENGINEERING</v>
          </cell>
          <cell r="C130">
            <v>496770</v>
          </cell>
          <cell r="E130" t="str">
            <v>17-Sep-08 A</v>
          </cell>
          <cell r="F130">
            <v>41257</v>
          </cell>
          <cell r="G130">
            <v>840</v>
          </cell>
          <cell r="I130">
            <v>0</v>
          </cell>
          <cell r="K130" t="str">
            <v>Budgeted Total Cost</v>
          </cell>
          <cell r="AB130">
            <v>1759.76</v>
          </cell>
          <cell r="AC130">
            <v>10713.65</v>
          </cell>
          <cell r="AD130">
            <v>20233.37</v>
          </cell>
          <cell r="AE130">
            <v>37617.519999999997</v>
          </cell>
          <cell r="AF130">
            <v>38577.800000000003</v>
          </cell>
          <cell r="AG130">
            <v>28477.439999999999</v>
          </cell>
          <cell r="AH130">
            <v>25648.17</v>
          </cell>
          <cell r="AI130">
            <v>23916.41</v>
          </cell>
          <cell r="AJ130">
            <v>18496.14</v>
          </cell>
          <cell r="AK130">
            <v>15386.79</v>
          </cell>
          <cell r="AL130">
            <v>17382.46</v>
          </cell>
          <cell r="AM130">
            <v>13175.84</v>
          </cell>
          <cell r="AN130">
            <v>16588.919999999998</v>
          </cell>
          <cell r="AO130">
            <v>15095.77</v>
          </cell>
          <cell r="AP130">
            <v>11915.36</v>
          </cell>
          <cell r="AQ130">
            <v>11183.71</v>
          </cell>
          <cell r="AR130">
            <v>7995.83</v>
          </cell>
          <cell r="AS130">
            <v>6741.58</v>
          </cell>
          <cell r="AT130">
            <v>6525.08</v>
          </cell>
          <cell r="AU130">
            <v>5076.72</v>
          </cell>
          <cell r="AV130">
            <v>3919.53</v>
          </cell>
          <cell r="AW130">
            <v>4106.17</v>
          </cell>
          <cell r="AX130">
            <v>4106.17</v>
          </cell>
          <cell r="AY130">
            <v>4106.17</v>
          </cell>
          <cell r="AZ130">
            <v>4106.17</v>
          </cell>
          <cell r="BA130">
            <v>5472.4</v>
          </cell>
          <cell r="BB130">
            <v>6241.38</v>
          </cell>
          <cell r="BC130">
            <v>8369.1200000000008</v>
          </cell>
          <cell r="BD130">
            <v>7995.83</v>
          </cell>
          <cell r="BE130">
            <v>10974.67</v>
          </cell>
          <cell r="BF130">
            <v>13050.15</v>
          </cell>
          <cell r="BG130">
            <v>15648.24</v>
          </cell>
          <cell r="BH130">
            <v>16588.919999999998</v>
          </cell>
          <cell r="BI130">
            <v>12482.75</v>
          </cell>
          <cell r="BJ130">
            <v>11728.71</v>
          </cell>
          <cell r="BK130">
            <v>8757.34</v>
          </cell>
          <cell r="BL130">
            <v>7988.37</v>
          </cell>
          <cell r="BM130">
            <v>5957.68</v>
          </cell>
          <cell r="BN130">
            <v>5756.1</v>
          </cell>
          <cell r="BO130">
            <v>4106.17</v>
          </cell>
          <cell r="BP130">
            <v>2799.66</v>
          </cell>
        </row>
        <row r="131">
          <cell r="A131" t="str">
            <v xml:space="preserve">          SEG 5-1 VENDOR ENGG</v>
          </cell>
          <cell r="C131">
            <v>183208</v>
          </cell>
          <cell r="E131" t="str">
            <v>17-Sep-08 A</v>
          </cell>
          <cell r="F131">
            <v>40028</v>
          </cell>
          <cell r="G131">
            <v>223</v>
          </cell>
          <cell r="I131">
            <v>0</v>
          </cell>
          <cell r="K131" t="str">
            <v>Budgeted Total Cost</v>
          </cell>
          <cell r="AB131">
            <v>1759.76</v>
          </cell>
          <cell r="AC131">
            <v>10713.65</v>
          </cell>
          <cell r="AD131">
            <v>18292.27</v>
          </cell>
          <cell r="AE131">
            <v>35295.660000000003</v>
          </cell>
          <cell r="AF131">
            <v>34471.629999999997</v>
          </cell>
          <cell r="AG131">
            <v>24647.5</v>
          </cell>
          <cell r="AH131">
            <v>19406.79</v>
          </cell>
          <cell r="AI131">
            <v>17383.87</v>
          </cell>
          <cell r="AJ131">
            <v>10500.31</v>
          </cell>
          <cell r="AK131">
            <v>6263.62</v>
          </cell>
          <cell r="AL131">
            <v>4332.3100000000004</v>
          </cell>
          <cell r="AM131">
            <v>140.62</v>
          </cell>
        </row>
        <row r="132">
          <cell r="A132" t="str">
            <v xml:space="preserve">            WS01.05.02.01</v>
          </cell>
          <cell r="B132" t="str">
            <v>SEG 5.1 T/L ENG .VENDOR ENGG</v>
          </cell>
          <cell r="C132">
            <v>183208</v>
          </cell>
          <cell r="D132" t="str">
            <v>Level of Effort</v>
          </cell>
          <cell r="E132" t="str">
            <v>17-Sep-08 A</v>
          </cell>
          <cell r="F132">
            <v>40028</v>
          </cell>
          <cell r="G132">
            <v>228</v>
          </cell>
          <cell r="H132" t="str">
            <v>B HO 4-11</v>
          </cell>
          <cell r="I132">
            <v>0</v>
          </cell>
          <cell r="J132" t="str">
            <v>Fixed Duration &amp; Units</v>
          </cell>
          <cell r="K132" t="str">
            <v>Budgeted Total Cost</v>
          </cell>
          <cell r="AB132">
            <v>1759.76</v>
          </cell>
          <cell r="AC132">
            <v>10713.65</v>
          </cell>
          <cell r="AD132">
            <v>18292.27</v>
          </cell>
          <cell r="AE132">
            <v>35295.660000000003</v>
          </cell>
          <cell r="AF132">
            <v>34471.629999999997</v>
          </cell>
          <cell r="AG132">
            <v>24647.5</v>
          </cell>
          <cell r="AH132">
            <v>19406.79</v>
          </cell>
          <cell r="AI132">
            <v>17383.87</v>
          </cell>
          <cell r="AJ132">
            <v>10500.31</v>
          </cell>
          <cell r="AK132">
            <v>6263.62</v>
          </cell>
          <cell r="AL132">
            <v>4332.3100000000004</v>
          </cell>
          <cell r="AM132">
            <v>140.62</v>
          </cell>
        </row>
        <row r="133">
          <cell r="A133" t="str">
            <v xml:space="preserve">          SEG 5-1 EDISON ENGG</v>
          </cell>
          <cell r="C133">
            <v>313562</v>
          </cell>
          <cell r="E133" t="str">
            <v>01-Nov-08 A</v>
          </cell>
          <cell r="F133">
            <v>41257</v>
          </cell>
          <cell r="G133">
            <v>809</v>
          </cell>
          <cell r="I133">
            <v>0</v>
          </cell>
          <cell r="K133" t="str">
            <v>Budgeted Total Cost</v>
          </cell>
          <cell r="AD133">
            <v>1941.1</v>
          </cell>
          <cell r="AE133">
            <v>2321.85</v>
          </cell>
          <cell r="AF133">
            <v>4106.17</v>
          </cell>
          <cell r="AG133">
            <v>3829.94</v>
          </cell>
          <cell r="AH133">
            <v>6241.38</v>
          </cell>
          <cell r="AI133">
            <v>6532.54</v>
          </cell>
          <cell r="AJ133">
            <v>7995.83</v>
          </cell>
          <cell r="AK133">
            <v>9123.16</v>
          </cell>
          <cell r="AL133">
            <v>13050.15</v>
          </cell>
          <cell r="AM133">
            <v>13035.22</v>
          </cell>
          <cell r="AN133">
            <v>16588.919999999998</v>
          </cell>
          <cell r="AO133">
            <v>15095.77</v>
          </cell>
          <cell r="AP133">
            <v>11915.36</v>
          </cell>
          <cell r="AQ133">
            <v>11183.71</v>
          </cell>
          <cell r="AR133">
            <v>7995.83</v>
          </cell>
          <cell r="AS133">
            <v>6741.58</v>
          </cell>
          <cell r="AT133">
            <v>6525.08</v>
          </cell>
          <cell r="AU133">
            <v>5076.72</v>
          </cell>
          <cell r="AV133">
            <v>3919.53</v>
          </cell>
          <cell r="AW133">
            <v>4106.17</v>
          </cell>
          <cell r="AX133">
            <v>4106.17</v>
          </cell>
          <cell r="AY133">
            <v>4106.17</v>
          </cell>
          <cell r="AZ133">
            <v>4106.17</v>
          </cell>
          <cell r="BA133">
            <v>5472.4</v>
          </cell>
          <cell r="BB133">
            <v>6241.38</v>
          </cell>
          <cell r="BC133">
            <v>8369.1200000000008</v>
          </cell>
          <cell r="BD133">
            <v>7995.83</v>
          </cell>
          <cell r="BE133">
            <v>10974.67</v>
          </cell>
          <cell r="BF133">
            <v>13050.15</v>
          </cell>
          <cell r="BG133">
            <v>15648.24</v>
          </cell>
          <cell r="BH133">
            <v>16588.919999999998</v>
          </cell>
          <cell r="BI133">
            <v>12482.75</v>
          </cell>
          <cell r="BJ133">
            <v>11728.71</v>
          </cell>
          <cell r="BK133">
            <v>8757.34</v>
          </cell>
          <cell r="BL133">
            <v>7988.37</v>
          </cell>
          <cell r="BM133">
            <v>5957.68</v>
          </cell>
          <cell r="BN133">
            <v>5756.1</v>
          </cell>
          <cell r="BO133">
            <v>4106.17</v>
          </cell>
          <cell r="BP133">
            <v>2799.66</v>
          </cell>
        </row>
        <row r="134">
          <cell r="A134" t="str">
            <v xml:space="preserve">            WS01.05.02.02</v>
          </cell>
          <cell r="B134" t="str">
            <v>SEG 5.1 T/L ENG .EDISON ENGG</v>
          </cell>
          <cell r="C134">
            <v>313562</v>
          </cell>
          <cell r="D134" t="str">
            <v>Level of Effort</v>
          </cell>
          <cell r="E134" t="str">
            <v>01-Nov-08 A</v>
          </cell>
          <cell r="F134">
            <v>41257</v>
          </cell>
          <cell r="G134">
            <v>840</v>
          </cell>
          <cell r="H134" t="str">
            <v>B HO 4-11</v>
          </cell>
          <cell r="I134">
            <v>0</v>
          </cell>
          <cell r="J134" t="str">
            <v>Fixed Duration &amp; Units</v>
          </cell>
          <cell r="K134" t="str">
            <v>Budgeted Total Cost</v>
          </cell>
          <cell r="AD134">
            <v>1941.1</v>
          </cell>
          <cell r="AE134">
            <v>2321.85</v>
          </cell>
          <cell r="AF134">
            <v>4106.17</v>
          </cell>
          <cell r="AG134">
            <v>3829.94</v>
          </cell>
          <cell r="AH134">
            <v>6241.38</v>
          </cell>
          <cell r="AI134">
            <v>6532.54</v>
          </cell>
          <cell r="AJ134">
            <v>7995.83</v>
          </cell>
          <cell r="AK134">
            <v>9123.16</v>
          </cell>
          <cell r="AL134">
            <v>13050.15</v>
          </cell>
          <cell r="AM134">
            <v>13035.22</v>
          </cell>
          <cell r="AN134">
            <v>16588.919999999998</v>
          </cell>
          <cell r="AO134">
            <v>15095.77</v>
          </cell>
          <cell r="AP134">
            <v>11915.36</v>
          </cell>
          <cell r="AQ134">
            <v>11183.71</v>
          </cell>
          <cell r="AR134">
            <v>7995.83</v>
          </cell>
          <cell r="AS134">
            <v>6741.58</v>
          </cell>
          <cell r="AT134">
            <v>6525.08</v>
          </cell>
          <cell r="AU134">
            <v>5076.72</v>
          </cell>
          <cell r="AV134">
            <v>3919.53</v>
          </cell>
          <cell r="AW134">
            <v>4106.17</v>
          </cell>
          <cell r="AX134">
            <v>4106.17</v>
          </cell>
          <cell r="AY134">
            <v>4106.17</v>
          </cell>
          <cell r="AZ134">
            <v>4106.17</v>
          </cell>
          <cell r="BA134">
            <v>5472.4</v>
          </cell>
          <cell r="BB134">
            <v>6241.38</v>
          </cell>
          <cell r="BC134">
            <v>8369.1200000000008</v>
          </cell>
          <cell r="BD134">
            <v>7995.83</v>
          </cell>
          <cell r="BE134">
            <v>10974.67</v>
          </cell>
          <cell r="BF134">
            <v>13050.15</v>
          </cell>
          <cell r="BG134">
            <v>15648.24</v>
          </cell>
          <cell r="BH134">
            <v>16588.919999999998</v>
          </cell>
          <cell r="BI134">
            <v>12482.75</v>
          </cell>
          <cell r="BJ134">
            <v>11728.71</v>
          </cell>
          <cell r="BK134">
            <v>8757.34</v>
          </cell>
          <cell r="BL134">
            <v>7988.37</v>
          </cell>
          <cell r="BM134">
            <v>5957.68</v>
          </cell>
          <cell r="BN134">
            <v>5756.1</v>
          </cell>
          <cell r="BO134">
            <v>4106.17</v>
          </cell>
          <cell r="BP134">
            <v>2799.66</v>
          </cell>
        </row>
        <row r="135">
          <cell r="A135" t="str">
            <v xml:space="preserve">        SEG 5-1 T/L CONSTRUCTION</v>
          </cell>
          <cell r="C135">
            <v>6106914</v>
          </cell>
          <cell r="E135">
            <v>40603</v>
          </cell>
          <cell r="F135">
            <v>40961</v>
          </cell>
          <cell r="G135">
            <v>246</v>
          </cell>
          <cell r="I135">
            <v>0</v>
          </cell>
          <cell r="K135" t="str">
            <v>Budgeted Total Cost</v>
          </cell>
          <cell r="BF135">
            <v>109081.52</v>
          </cell>
          <cell r="BG135">
            <v>177811.01</v>
          </cell>
          <cell r="BH135">
            <v>352232.07</v>
          </cell>
          <cell r="BI135">
            <v>593467.66</v>
          </cell>
          <cell r="BJ135">
            <v>830916.73</v>
          </cell>
          <cell r="BK135">
            <v>1182731.1599999999</v>
          </cell>
          <cell r="BL135">
            <v>1127949.3400000001</v>
          </cell>
          <cell r="BM135">
            <v>724219.55</v>
          </cell>
          <cell r="BN135">
            <v>497175.72</v>
          </cell>
          <cell r="BO135">
            <v>283451.56</v>
          </cell>
          <cell r="BP135">
            <v>155146.35999999999</v>
          </cell>
          <cell r="BQ135">
            <v>72731.12</v>
          </cell>
        </row>
        <row r="136">
          <cell r="A136" t="str">
            <v xml:space="preserve">          SEG 5-1 T/L CONSTRUCTION CONTRACT</v>
          </cell>
          <cell r="C136">
            <v>6106914</v>
          </cell>
          <cell r="E136">
            <v>40603</v>
          </cell>
          <cell r="F136">
            <v>40961</v>
          </cell>
          <cell r="G136">
            <v>246</v>
          </cell>
          <cell r="I136">
            <v>0</v>
          </cell>
          <cell r="K136" t="str">
            <v>Budgeted Total Cost</v>
          </cell>
          <cell r="BF136">
            <v>109081.52</v>
          </cell>
          <cell r="BG136">
            <v>177811.01</v>
          </cell>
          <cell r="BH136">
            <v>352232.07</v>
          </cell>
          <cell r="BI136">
            <v>593467.66</v>
          </cell>
          <cell r="BJ136">
            <v>830916.73</v>
          </cell>
          <cell r="BK136">
            <v>1182731.1599999999</v>
          </cell>
          <cell r="BL136">
            <v>1127949.3400000001</v>
          </cell>
          <cell r="BM136">
            <v>724219.55</v>
          </cell>
          <cell r="BN136">
            <v>497175.72</v>
          </cell>
          <cell r="BO136">
            <v>283451.56</v>
          </cell>
          <cell r="BP136">
            <v>155146.35999999999</v>
          </cell>
          <cell r="BQ136">
            <v>72731.12</v>
          </cell>
        </row>
        <row r="137">
          <cell r="A137" t="str">
            <v xml:space="preserve">            LOE01.04.12.1471</v>
          </cell>
          <cell r="B137" t="str">
            <v>SEG 5.1 CONSTRUCTION (Removal)</v>
          </cell>
          <cell r="C137">
            <v>5409136</v>
          </cell>
          <cell r="D137" t="str">
            <v>Level of Effort</v>
          </cell>
          <cell r="E137">
            <v>40603</v>
          </cell>
          <cell r="F137">
            <v>40961</v>
          </cell>
          <cell r="G137">
            <v>256</v>
          </cell>
          <cell r="H137" t="str">
            <v>B CON 4-11</v>
          </cell>
          <cell r="I137">
            <v>0</v>
          </cell>
          <cell r="J137" t="str">
            <v>Fixed Duration &amp; Units</v>
          </cell>
          <cell r="K137" t="str">
            <v>Budgeted Total Cost</v>
          </cell>
          <cell r="BF137">
            <v>47633.87</v>
          </cell>
          <cell r="BG137">
            <v>120459.87</v>
          </cell>
          <cell r="BH137">
            <v>292149.93</v>
          </cell>
          <cell r="BI137">
            <v>533385.51</v>
          </cell>
          <cell r="BJ137">
            <v>773565.59</v>
          </cell>
          <cell r="BK137">
            <v>1119918</v>
          </cell>
          <cell r="BL137">
            <v>1067867.19</v>
          </cell>
          <cell r="BM137">
            <v>666868.41</v>
          </cell>
          <cell r="BN137">
            <v>437093.57</v>
          </cell>
          <cell r="BO137">
            <v>223369.41</v>
          </cell>
          <cell r="BP137">
            <v>95064.21</v>
          </cell>
          <cell r="BQ137">
            <v>31760.33</v>
          </cell>
        </row>
        <row r="138">
          <cell r="A138" t="str">
            <v xml:space="preserve">            LOE01.04.12.1501</v>
          </cell>
          <cell r="B138" t="str">
            <v>SEG 5.1 CONSTRUCTION (Electrical PAMM, Supply, &amp; OH)</v>
          </cell>
          <cell r="C138">
            <v>402718</v>
          </cell>
          <cell r="D138" t="str">
            <v>Level of Effort</v>
          </cell>
          <cell r="E138">
            <v>40603</v>
          </cell>
          <cell r="F138">
            <v>40961</v>
          </cell>
          <cell r="G138">
            <v>256</v>
          </cell>
          <cell r="H138" t="str">
            <v>B CON 4-11</v>
          </cell>
          <cell r="I138">
            <v>0</v>
          </cell>
          <cell r="J138" t="str">
            <v>Fixed Duration &amp; Units</v>
          </cell>
          <cell r="K138" t="str">
            <v>Budgeted Total Cost</v>
          </cell>
          <cell r="BF138">
            <v>35464.11</v>
          </cell>
          <cell r="BG138">
            <v>33099.83</v>
          </cell>
          <cell r="BH138">
            <v>34676.019999999997</v>
          </cell>
          <cell r="BI138">
            <v>34676.019999999997</v>
          </cell>
          <cell r="BJ138">
            <v>33099.83</v>
          </cell>
          <cell r="BK138">
            <v>36252.199999999997</v>
          </cell>
          <cell r="BL138">
            <v>34676.019999999997</v>
          </cell>
          <cell r="BM138">
            <v>33099.83</v>
          </cell>
          <cell r="BN138">
            <v>34676.019999999997</v>
          </cell>
          <cell r="BO138">
            <v>34676.019999999997</v>
          </cell>
          <cell r="BP138">
            <v>34676.019999999997</v>
          </cell>
          <cell r="BQ138">
            <v>23646.02</v>
          </cell>
        </row>
        <row r="139">
          <cell r="A139" t="str">
            <v xml:space="preserve">            LOE01.04.12.1511</v>
          </cell>
          <cell r="B139" t="str">
            <v>SEG 5.1 CONSTRUCTION (Civil PAMM, Supply, &amp; OH)</v>
          </cell>
          <cell r="C139">
            <v>295060</v>
          </cell>
          <cell r="D139" t="str">
            <v>Level of Effort</v>
          </cell>
          <cell r="E139">
            <v>40603</v>
          </cell>
          <cell r="F139">
            <v>40961</v>
          </cell>
          <cell r="G139">
            <v>256</v>
          </cell>
          <cell r="H139" t="str">
            <v>B CON 4-11</v>
          </cell>
          <cell r="I139">
            <v>0</v>
          </cell>
          <cell r="J139" t="str">
            <v>Fixed Duration &amp; Units</v>
          </cell>
          <cell r="K139" t="str">
            <v>Budgeted Total Cost</v>
          </cell>
          <cell r="BF139">
            <v>25983.54</v>
          </cell>
          <cell r="BG139">
            <v>24251.31</v>
          </cell>
          <cell r="BH139">
            <v>25406.13</v>
          </cell>
          <cell r="BI139">
            <v>25406.13</v>
          </cell>
          <cell r="BJ139">
            <v>24251.31</v>
          </cell>
          <cell r="BK139">
            <v>26560.95</v>
          </cell>
          <cell r="BL139">
            <v>25406.13</v>
          </cell>
          <cell r="BM139">
            <v>24251.31</v>
          </cell>
          <cell r="BN139">
            <v>25406.13</v>
          </cell>
          <cell r="BO139">
            <v>25406.13</v>
          </cell>
          <cell r="BP139">
            <v>25406.13</v>
          </cell>
          <cell r="BQ139">
            <v>17324.77</v>
          </cell>
        </row>
        <row r="140">
          <cell r="A140" t="str">
            <v xml:space="preserve">        SEG 5-1 CONTINGENCY</v>
          </cell>
          <cell r="C140">
            <v>1299143</v>
          </cell>
          <cell r="E140" t="str">
            <v>01-May-07 A</v>
          </cell>
          <cell r="F140">
            <v>41194</v>
          </cell>
          <cell r="G140">
            <v>645</v>
          </cell>
          <cell r="I140">
            <v>0</v>
          </cell>
          <cell r="K140" t="str">
            <v>Budgeted Total Cost</v>
          </cell>
          <cell r="L140">
            <v>29297.33</v>
          </cell>
          <cell r="M140">
            <v>51857.24</v>
          </cell>
          <cell r="N140">
            <v>81572.17</v>
          </cell>
          <cell r="O140">
            <v>146642.25</v>
          </cell>
          <cell r="P140">
            <v>139836.35999999999</v>
          </cell>
          <cell r="Q140">
            <v>106196.44</v>
          </cell>
          <cell r="R140">
            <v>62132.01</v>
          </cell>
          <cell r="S140">
            <v>40983.620000000003</v>
          </cell>
          <cell r="T140">
            <v>44886.34</v>
          </cell>
          <cell r="U140">
            <v>63254.41</v>
          </cell>
          <cell r="V140">
            <v>97284.42</v>
          </cell>
          <cell r="W140">
            <v>154656.70000000001</v>
          </cell>
          <cell r="X140">
            <v>136750.69</v>
          </cell>
          <cell r="Y140">
            <v>78085.62</v>
          </cell>
          <cell r="Z140">
            <v>56254.19</v>
          </cell>
          <cell r="AA140">
            <v>9452.9699999999993</v>
          </cell>
        </row>
        <row r="141">
          <cell r="A141" t="str">
            <v xml:space="preserve">          SEG 5-1 CONTINGENCY</v>
          </cell>
          <cell r="C141">
            <v>1299143</v>
          </cell>
          <cell r="E141" t="str">
            <v>01-May-07 A</v>
          </cell>
          <cell r="F141">
            <v>41194</v>
          </cell>
          <cell r="G141">
            <v>645</v>
          </cell>
          <cell r="I141">
            <v>0</v>
          </cell>
          <cell r="K141" t="str">
            <v>Budgeted Total Cost</v>
          </cell>
          <cell r="L141">
            <v>29297.33</v>
          </cell>
          <cell r="M141">
            <v>51857.24</v>
          </cell>
          <cell r="N141">
            <v>81572.17</v>
          </cell>
          <cell r="O141">
            <v>146642.25</v>
          </cell>
          <cell r="P141">
            <v>139836.35999999999</v>
          </cell>
          <cell r="Q141">
            <v>106196.44</v>
          </cell>
          <cell r="R141">
            <v>62132.01</v>
          </cell>
          <cell r="S141">
            <v>40983.620000000003</v>
          </cell>
          <cell r="T141">
            <v>44886.34</v>
          </cell>
          <cell r="U141">
            <v>63254.41</v>
          </cell>
          <cell r="V141">
            <v>97284.42</v>
          </cell>
          <cell r="W141">
            <v>154656.70000000001</v>
          </cell>
          <cell r="X141">
            <v>136750.69</v>
          </cell>
          <cell r="Y141">
            <v>78085.62</v>
          </cell>
          <cell r="Z141">
            <v>56254.19</v>
          </cell>
          <cell r="AA141">
            <v>9452.9699999999993</v>
          </cell>
        </row>
        <row r="142">
          <cell r="A142" t="str">
            <v xml:space="preserve">            WS01.05.11.01</v>
          </cell>
          <cell r="B142" t="str">
            <v>SEG 5.1 CONTINGENCY .CONTINGENCY</v>
          </cell>
          <cell r="C142">
            <v>1299143</v>
          </cell>
          <cell r="D142" t="str">
            <v>Level of Effort</v>
          </cell>
          <cell r="E142" t="str">
            <v>01-May-07 A</v>
          </cell>
          <cell r="F142">
            <v>41194</v>
          </cell>
          <cell r="G142">
            <v>666</v>
          </cell>
          <cell r="H142" t="str">
            <v>B CONT 4-11</v>
          </cell>
          <cell r="I142">
            <v>0</v>
          </cell>
          <cell r="J142" t="str">
            <v>Fixed Duration &amp; Units</v>
          </cell>
          <cell r="K142" t="str">
            <v>Budgeted Total Cost</v>
          </cell>
          <cell r="L142">
            <v>29297.33</v>
          </cell>
          <cell r="M142">
            <v>51857.24</v>
          </cell>
          <cell r="N142">
            <v>81572.17</v>
          </cell>
          <cell r="O142">
            <v>146642.25</v>
          </cell>
          <cell r="P142">
            <v>139836.35999999999</v>
          </cell>
          <cell r="Q142">
            <v>106196.44</v>
          </cell>
          <cell r="R142">
            <v>62132.01</v>
          </cell>
          <cell r="S142">
            <v>40983.620000000003</v>
          </cell>
          <cell r="T142">
            <v>44886.34</v>
          </cell>
          <cell r="U142">
            <v>63254.41</v>
          </cell>
          <cell r="V142">
            <v>97284.42</v>
          </cell>
          <cell r="W142">
            <v>154656.70000000001</v>
          </cell>
          <cell r="X142">
            <v>136750.69</v>
          </cell>
          <cell r="Y142">
            <v>78085.62</v>
          </cell>
          <cell r="Z142">
            <v>56254.19</v>
          </cell>
          <cell r="AA142">
            <v>9452.9699999999993</v>
          </cell>
        </row>
        <row r="143">
          <cell r="A143" t="str">
            <v xml:space="preserve">        SEG 5-1 HOME OFFICE</v>
          </cell>
          <cell r="C143">
            <v>1517226</v>
          </cell>
          <cell r="E143" t="str">
            <v>01-May-07 A</v>
          </cell>
          <cell r="F143">
            <v>41194</v>
          </cell>
          <cell r="G143">
            <v>1221</v>
          </cell>
          <cell r="I143">
            <v>0</v>
          </cell>
          <cell r="K143" t="str">
            <v>Budgeted Total Cost</v>
          </cell>
          <cell r="L143">
            <v>1152.83</v>
          </cell>
          <cell r="M143">
            <v>1052.5899999999999</v>
          </cell>
          <cell r="N143">
            <v>1102.71</v>
          </cell>
          <cell r="O143">
            <v>1722.87</v>
          </cell>
          <cell r="P143">
            <v>1510.29</v>
          </cell>
          <cell r="Q143">
            <v>1736.84</v>
          </cell>
          <cell r="R143">
            <v>2988.02</v>
          </cell>
          <cell r="S143">
            <v>2918.86</v>
          </cell>
          <cell r="T143">
            <v>3196.84</v>
          </cell>
          <cell r="U143">
            <v>4638.49</v>
          </cell>
          <cell r="V143">
            <v>4652.7299999999996</v>
          </cell>
          <cell r="W143">
            <v>4601.29</v>
          </cell>
          <cell r="X143">
            <v>6409.16</v>
          </cell>
          <cell r="Y143">
            <v>6525.02</v>
          </cell>
          <cell r="Z143">
            <v>7146.45</v>
          </cell>
          <cell r="AA143">
            <v>6433.79</v>
          </cell>
          <cell r="AB143">
            <v>6712.22</v>
          </cell>
          <cell r="AC143">
            <v>7017.33</v>
          </cell>
          <cell r="AD143">
            <v>4609.01</v>
          </cell>
          <cell r="AE143">
            <v>4681.3100000000004</v>
          </cell>
          <cell r="AF143">
            <v>4477.78</v>
          </cell>
          <cell r="AG143">
            <v>2779.02</v>
          </cell>
          <cell r="AH143">
            <v>2309.77</v>
          </cell>
          <cell r="AI143">
            <v>2234.4499999999998</v>
          </cell>
          <cell r="AJ143">
            <v>1396.53</v>
          </cell>
          <cell r="AK143">
            <v>837.92</v>
          </cell>
          <cell r="AL143">
            <v>876</v>
          </cell>
          <cell r="AM143">
            <v>519.25</v>
          </cell>
          <cell r="AN143">
            <v>279.31</v>
          </cell>
          <cell r="AO143">
            <v>279.31</v>
          </cell>
          <cell r="AP143">
            <v>146</v>
          </cell>
          <cell r="BF143">
            <v>12013.66</v>
          </cell>
          <cell r="BG143">
            <v>29259.94</v>
          </cell>
          <cell r="BH143">
            <v>68077.429999999993</v>
          </cell>
          <cell r="BI143">
            <v>122752.94</v>
          </cell>
          <cell r="BJ143">
            <v>177161.49</v>
          </cell>
          <cell r="BK143">
            <v>282454.58</v>
          </cell>
          <cell r="BL143">
            <v>270173.94</v>
          </cell>
          <cell r="BM143">
            <v>194247.59</v>
          </cell>
          <cell r="BN143">
            <v>137703.28</v>
          </cell>
          <cell r="BO143">
            <v>78756.240000000005</v>
          </cell>
          <cell r="BP143">
            <v>34065.410000000003</v>
          </cell>
          <cell r="BQ143">
            <v>11212.75</v>
          </cell>
          <cell r="BR143">
            <v>2402.73</v>
          </cell>
        </row>
        <row r="144">
          <cell r="A144" t="str">
            <v xml:space="preserve">          SEG 5-1 HOME OFFICE</v>
          </cell>
          <cell r="C144">
            <v>1517226</v>
          </cell>
          <cell r="E144" t="str">
            <v>01-May-07 A</v>
          </cell>
          <cell r="F144">
            <v>41194</v>
          </cell>
          <cell r="G144">
            <v>1221</v>
          </cell>
          <cell r="I144">
            <v>0</v>
          </cell>
          <cell r="K144" t="str">
            <v>Budgeted Total Cost</v>
          </cell>
          <cell r="L144">
            <v>1152.83</v>
          </cell>
          <cell r="M144">
            <v>1052.5899999999999</v>
          </cell>
          <cell r="N144">
            <v>1102.71</v>
          </cell>
          <cell r="O144">
            <v>1722.87</v>
          </cell>
          <cell r="P144">
            <v>1510.29</v>
          </cell>
          <cell r="Q144">
            <v>1736.84</v>
          </cell>
          <cell r="R144">
            <v>2988.02</v>
          </cell>
          <cell r="S144">
            <v>2918.86</v>
          </cell>
          <cell r="T144">
            <v>3196.84</v>
          </cell>
          <cell r="U144">
            <v>4638.49</v>
          </cell>
          <cell r="V144">
            <v>4652.7299999999996</v>
          </cell>
          <cell r="W144">
            <v>4601.29</v>
          </cell>
          <cell r="X144">
            <v>6409.16</v>
          </cell>
          <cell r="Y144">
            <v>6525.02</v>
          </cell>
          <cell r="Z144">
            <v>7146.45</v>
          </cell>
          <cell r="AA144">
            <v>6433.79</v>
          </cell>
          <cell r="AB144">
            <v>6712.22</v>
          </cell>
          <cell r="AC144">
            <v>7017.33</v>
          </cell>
          <cell r="AD144">
            <v>4609.01</v>
          </cell>
          <cell r="AE144">
            <v>4681.3100000000004</v>
          </cell>
          <cell r="AF144">
            <v>4477.78</v>
          </cell>
          <cell r="AG144">
            <v>2779.02</v>
          </cell>
          <cell r="AH144">
            <v>2309.77</v>
          </cell>
          <cell r="AI144">
            <v>2234.4499999999998</v>
          </cell>
          <cell r="AJ144">
            <v>1396.53</v>
          </cell>
          <cell r="AK144">
            <v>837.92</v>
          </cell>
          <cell r="AL144">
            <v>876</v>
          </cell>
          <cell r="AM144">
            <v>519.25</v>
          </cell>
          <cell r="AN144">
            <v>279.31</v>
          </cell>
          <cell r="AO144">
            <v>279.31</v>
          </cell>
          <cell r="AP144">
            <v>146</v>
          </cell>
          <cell r="BF144">
            <v>12013.66</v>
          </cell>
          <cell r="BG144">
            <v>29259.94</v>
          </cell>
          <cell r="BH144">
            <v>68077.429999999993</v>
          </cell>
          <cell r="BI144">
            <v>122752.94</v>
          </cell>
          <cell r="BJ144">
            <v>177161.49</v>
          </cell>
          <cell r="BK144">
            <v>282454.58</v>
          </cell>
          <cell r="BL144">
            <v>270173.94</v>
          </cell>
          <cell r="BM144">
            <v>194247.59</v>
          </cell>
          <cell r="BN144">
            <v>137703.28</v>
          </cell>
          <cell r="BO144">
            <v>78756.240000000005</v>
          </cell>
          <cell r="BP144">
            <v>34065.410000000003</v>
          </cell>
          <cell r="BQ144">
            <v>11212.75</v>
          </cell>
          <cell r="BR144">
            <v>2402.73</v>
          </cell>
        </row>
        <row r="145">
          <cell r="A145" t="str">
            <v xml:space="preserve">            LOE01.05.12.01</v>
          </cell>
          <cell r="B145" t="str">
            <v>SEG 5.1 HOME OFFICE (Owner's Agent, Proj. Mgr., Proj. Admin., B&amp;A, Cost Sched., Non-TDBU Support, Other)</v>
          </cell>
          <cell r="C145">
            <v>84490</v>
          </cell>
          <cell r="D145" t="str">
            <v>Level of Effort</v>
          </cell>
          <cell r="E145" t="str">
            <v>01-May-07 A</v>
          </cell>
          <cell r="F145">
            <v>41194</v>
          </cell>
          <cell r="G145">
            <v>666</v>
          </cell>
          <cell r="H145" t="str">
            <v>B HO 4-11</v>
          </cell>
          <cell r="I145">
            <v>0</v>
          </cell>
          <cell r="J145" t="str">
            <v>Fixed Duration &amp; Units</v>
          </cell>
          <cell r="K145" t="str">
            <v>Budgeted Total Cost</v>
          </cell>
          <cell r="L145">
            <v>292</v>
          </cell>
          <cell r="M145">
            <v>266.61</v>
          </cell>
          <cell r="N145">
            <v>279.31</v>
          </cell>
          <cell r="O145">
            <v>862.04</v>
          </cell>
          <cell r="P145">
            <v>761.74</v>
          </cell>
          <cell r="Q145">
            <v>876</v>
          </cell>
          <cell r="R145">
            <v>2164.62</v>
          </cell>
          <cell r="S145">
            <v>2132.88</v>
          </cell>
          <cell r="T145">
            <v>2336.0100000000002</v>
          </cell>
          <cell r="U145">
            <v>3852.52</v>
          </cell>
          <cell r="V145">
            <v>3999.15</v>
          </cell>
          <cell r="W145">
            <v>4189.59</v>
          </cell>
          <cell r="X145">
            <v>5997.46</v>
          </cell>
          <cell r="Y145">
            <v>6132.03</v>
          </cell>
          <cell r="Z145">
            <v>6716.03</v>
          </cell>
          <cell r="AA145">
            <v>6132.03</v>
          </cell>
          <cell r="AB145">
            <v>6424.03</v>
          </cell>
          <cell r="AC145">
            <v>6716.03</v>
          </cell>
          <cell r="AD145">
            <v>4347.01</v>
          </cell>
          <cell r="AE145">
            <v>4380.0200000000004</v>
          </cell>
          <cell r="AF145">
            <v>4189.59</v>
          </cell>
          <cell r="AG145">
            <v>2640.07</v>
          </cell>
          <cell r="AH145">
            <v>2234.4499999999998</v>
          </cell>
          <cell r="AI145">
            <v>2234.4499999999998</v>
          </cell>
          <cell r="AJ145">
            <v>1396.53</v>
          </cell>
          <cell r="AK145">
            <v>837.92</v>
          </cell>
          <cell r="AL145">
            <v>876</v>
          </cell>
          <cell r="AM145">
            <v>519.25</v>
          </cell>
          <cell r="AN145">
            <v>279.31</v>
          </cell>
          <cell r="AO145">
            <v>279.31</v>
          </cell>
          <cell r="AP145">
            <v>146</v>
          </cell>
        </row>
        <row r="146">
          <cell r="A146" t="str">
            <v xml:space="preserve">            LOE01.05.12.31</v>
          </cell>
          <cell r="B146" t="str">
            <v>SEG 5.1 HOME OFFICE (Estimating, Protection Studies)</v>
          </cell>
          <cell r="C146">
            <v>12454</v>
          </cell>
          <cell r="D146" t="str">
            <v>Level of Effort</v>
          </cell>
          <cell r="E146" t="str">
            <v>01-May-07 A</v>
          </cell>
          <cell r="F146">
            <v>41194</v>
          </cell>
          <cell r="G146">
            <v>666</v>
          </cell>
          <cell r="H146" t="str">
            <v>B HO 4-11</v>
          </cell>
          <cell r="I146">
            <v>0</v>
          </cell>
          <cell r="J146" t="str">
            <v>Fixed Duration &amp; Units</v>
          </cell>
          <cell r="K146" t="str">
            <v>Budgeted Total Cost</v>
          </cell>
          <cell r="L146">
            <v>860.83</v>
          </cell>
          <cell r="M146">
            <v>785.98</v>
          </cell>
          <cell r="N146">
            <v>823.4</v>
          </cell>
          <cell r="O146">
            <v>860.83</v>
          </cell>
          <cell r="P146">
            <v>748.55</v>
          </cell>
          <cell r="Q146">
            <v>860.83</v>
          </cell>
          <cell r="R146">
            <v>823.4</v>
          </cell>
          <cell r="S146">
            <v>785.98</v>
          </cell>
          <cell r="T146">
            <v>860.83</v>
          </cell>
          <cell r="U146">
            <v>785.98</v>
          </cell>
          <cell r="V146">
            <v>653.58000000000004</v>
          </cell>
          <cell r="W146">
            <v>411.7</v>
          </cell>
          <cell r="X146">
            <v>411.7</v>
          </cell>
          <cell r="Y146">
            <v>392.99</v>
          </cell>
          <cell r="Z146">
            <v>430.42</v>
          </cell>
          <cell r="AA146">
            <v>301.76</v>
          </cell>
          <cell r="AB146">
            <v>288.19</v>
          </cell>
          <cell r="AC146">
            <v>301.29000000000002</v>
          </cell>
          <cell r="AD146">
            <v>261.99</v>
          </cell>
          <cell r="AE146">
            <v>301.29000000000002</v>
          </cell>
          <cell r="AF146">
            <v>288.19</v>
          </cell>
          <cell r="AG146">
            <v>138.94999999999999</v>
          </cell>
          <cell r="AH146">
            <v>75.319999999999993</v>
          </cell>
        </row>
        <row r="147">
          <cell r="A147" t="str">
            <v xml:space="preserve">            LOE01.05.12.21</v>
          </cell>
          <cell r="B147" t="str">
            <v>HOME OFFICE (Proj. Mgmt. &amp; Inspection)</v>
          </cell>
          <cell r="C147">
            <v>1420282</v>
          </cell>
          <cell r="D147" t="str">
            <v>Level of Effort</v>
          </cell>
          <cell r="E147">
            <v>40603</v>
          </cell>
          <cell r="F147">
            <v>40975</v>
          </cell>
          <cell r="G147">
            <v>266</v>
          </cell>
          <cell r="H147" t="str">
            <v>B HO 4-11</v>
          </cell>
          <cell r="I147">
            <v>0</v>
          </cell>
          <cell r="J147" t="str">
            <v>Fixed Duration &amp; Units</v>
          </cell>
          <cell r="K147" t="str">
            <v>Budgeted Total Cost</v>
          </cell>
          <cell r="BF147">
            <v>12013.66</v>
          </cell>
          <cell r="BG147">
            <v>29259.94</v>
          </cell>
          <cell r="BH147">
            <v>68077.429999999993</v>
          </cell>
          <cell r="BI147">
            <v>122752.94</v>
          </cell>
          <cell r="BJ147">
            <v>177161.49</v>
          </cell>
          <cell r="BK147">
            <v>282454.58</v>
          </cell>
          <cell r="BL147">
            <v>270173.94</v>
          </cell>
          <cell r="BM147">
            <v>194247.59</v>
          </cell>
          <cell r="BN147">
            <v>137703.28</v>
          </cell>
          <cell r="BO147">
            <v>78756.240000000005</v>
          </cell>
          <cell r="BP147">
            <v>34065.410000000003</v>
          </cell>
          <cell r="BQ147">
            <v>11212.75</v>
          </cell>
          <cell r="BR147">
            <v>2402.73</v>
          </cell>
        </row>
        <row r="148">
          <cell r="A148" t="str">
            <v xml:space="preserve">      SEG 5-2 - ANT-VIN-WINDHUB 500kV - RECONFIG</v>
          </cell>
          <cell r="C148">
            <v>2938220.08</v>
          </cell>
          <cell r="E148" t="str">
            <v>01-May-07 A</v>
          </cell>
          <cell r="F148">
            <v>41257</v>
          </cell>
          <cell r="G148">
            <v>1374</v>
          </cell>
          <cell r="I148">
            <v>0</v>
          </cell>
          <cell r="K148" t="str">
            <v>Budgeted Total Cost</v>
          </cell>
          <cell r="L148">
            <v>712614.85</v>
          </cell>
          <cell r="M148">
            <v>306.82</v>
          </cell>
          <cell r="N148">
            <v>321.43</v>
          </cell>
          <cell r="O148">
            <v>501.98</v>
          </cell>
          <cell r="P148">
            <v>440.04</v>
          </cell>
          <cell r="Q148">
            <v>506.04</v>
          </cell>
          <cell r="R148">
            <v>870.23</v>
          </cell>
          <cell r="S148">
            <v>850.07</v>
          </cell>
          <cell r="T148">
            <v>931.03</v>
          </cell>
          <cell r="U148">
            <v>1350.64</v>
          </cell>
          <cell r="V148">
            <v>1354.71</v>
          </cell>
          <cell r="W148">
            <v>1339.6</v>
          </cell>
          <cell r="X148">
            <v>1865.85</v>
          </cell>
          <cell r="Y148">
            <v>1899.57</v>
          </cell>
          <cell r="Z148">
            <v>2080.48</v>
          </cell>
          <cell r="AA148">
            <v>1872.96</v>
          </cell>
          <cell r="AB148">
            <v>6116.97</v>
          </cell>
          <cell r="AC148">
            <v>35618.620000000003</v>
          </cell>
          <cell r="AD148">
            <v>22083.31</v>
          </cell>
          <cell r="AE148">
            <v>9249.64</v>
          </cell>
          <cell r="AF148">
            <v>3114.54</v>
          </cell>
          <cell r="AG148">
            <v>2539.8200000000002</v>
          </cell>
          <cell r="AH148">
            <v>3102.88</v>
          </cell>
          <cell r="AI148">
            <v>3351.69</v>
          </cell>
          <cell r="AJ148">
            <v>3863.79</v>
          </cell>
          <cell r="AK148">
            <v>4190.75</v>
          </cell>
          <cell r="AL148">
            <v>5287.11</v>
          </cell>
          <cell r="AM148">
            <v>4312.45</v>
          </cell>
          <cell r="AN148">
            <v>3703.21</v>
          </cell>
          <cell r="AO148">
            <v>3161.66</v>
          </cell>
          <cell r="AP148">
            <v>2362.5100000000002</v>
          </cell>
          <cell r="AQ148">
            <v>2203.04</v>
          </cell>
          <cell r="AR148">
            <v>1728.64</v>
          </cell>
          <cell r="AS148">
            <v>1336.55</v>
          </cell>
          <cell r="AT148">
            <v>1245.57</v>
          </cell>
          <cell r="AU148">
            <v>200425.78</v>
          </cell>
          <cell r="AV148">
            <v>1184.0999999999999</v>
          </cell>
          <cell r="AW148">
            <v>1191.42</v>
          </cell>
          <cell r="AX148">
            <v>1191.42</v>
          </cell>
          <cell r="AY148">
            <v>5179.8</v>
          </cell>
          <cell r="AZ148">
            <v>109167.64</v>
          </cell>
          <cell r="BA148">
            <v>59204.44</v>
          </cell>
          <cell r="BB148">
            <v>6838.84</v>
          </cell>
          <cell r="BC148">
            <v>8961.4</v>
          </cell>
          <cell r="BD148">
            <v>9050</v>
          </cell>
          <cell r="BE148">
            <v>13668.73</v>
          </cell>
          <cell r="BF148">
            <v>15664.88</v>
          </cell>
          <cell r="BG148">
            <v>16968.060000000001</v>
          </cell>
          <cell r="BH148">
            <v>30984.720000000001</v>
          </cell>
          <cell r="BI148">
            <v>23492.57</v>
          </cell>
          <cell r="BJ148">
            <v>26624.79</v>
          </cell>
          <cell r="BK148">
            <v>180796.99</v>
          </cell>
          <cell r="BL148">
            <v>93640.12</v>
          </cell>
          <cell r="BM148">
            <v>25696.46</v>
          </cell>
          <cell r="BN148">
            <v>26541.01</v>
          </cell>
          <cell r="BO148">
            <v>18652.900000000001</v>
          </cell>
          <cell r="BP148">
            <v>17458.599999999999</v>
          </cell>
          <cell r="BQ148">
            <v>90608.14</v>
          </cell>
          <cell r="BR148">
            <v>1078645.48</v>
          </cell>
          <cell r="BS148">
            <v>15590.27</v>
          </cell>
          <cell r="BT148">
            <v>4863.8599999999997</v>
          </cell>
          <cell r="BU148">
            <v>2960.31</v>
          </cell>
          <cell r="BV148">
            <v>2797.22</v>
          </cell>
          <cell r="BW148">
            <v>1080.75</v>
          </cell>
          <cell r="BX148">
            <v>939.78</v>
          </cell>
          <cell r="BY148">
            <v>452.37</v>
          </cell>
        </row>
        <row r="149">
          <cell r="A149" t="str">
            <v xml:space="preserve">        SEG 5-2 T/L ENGINEERING</v>
          </cell>
          <cell r="C149">
            <v>153643.94</v>
          </cell>
          <cell r="E149" t="str">
            <v>02-Sep-08 A</v>
          </cell>
          <cell r="F149">
            <v>41257</v>
          </cell>
          <cell r="G149">
            <v>812</v>
          </cell>
          <cell r="I149">
            <v>0</v>
          </cell>
          <cell r="K149" t="str">
            <v>Budgeted Total Cost</v>
          </cell>
          <cell r="AB149">
            <v>4162.96</v>
          </cell>
          <cell r="AC149">
            <v>33575.800000000003</v>
          </cell>
          <cell r="AD149">
            <v>20741.55</v>
          </cell>
          <cell r="AE149">
            <v>7886.8</v>
          </cell>
          <cell r="AF149">
            <v>1810.96</v>
          </cell>
          <cell r="AG149">
            <v>1730.81</v>
          </cell>
          <cell r="AH149">
            <v>2430.4899999999998</v>
          </cell>
          <cell r="AI149">
            <v>2701.27</v>
          </cell>
          <cell r="AJ149">
            <v>3457.28</v>
          </cell>
          <cell r="AK149">
            <v>3946.84</v>
          </cell>
          <cell r="AL149">
            <v>5032.12</v>
          </cell>
          <cell r="AM149">
            <v>4161.3</v>
          </cell>
          <cell r="AN149">
            <v>3621.91</v>
          </cell>
          <cell r="AO149">
            <v>3080.36</v>
          </cell>
          <cell r="AP149">
            <v>2320.02</v>
          </cell>
          <cell r="AQ149">
            <v>2203.04</v>
          </cell>
          <cell r="AR149">
            <v>1728.64</v>
          </cell>
          <cell r="AS149">
            <v>1336.55</v>
          </cell>
          <cell r="AT149">
            <v>1245.57</v>
          </cell>
          <cell r="AU149">
            <v>1191.42</v>
          </cell>
          <cell r="AV149">
            <v>1137.26</v>
          </cell>
          <cell r="AW149">
            <v>1191.42</v>
          </cell>
          <cell r="AX149">
            <v>1191.42</v>
          </cell>
          <cell r="AY149">
            <v>1670.15</v>
          </cell>
          <cell r="AZ149">
            <v>1810.96</v>
          </cell>
          <cell r="BA149">
            <v>2235.5300000000002</v>
          </cell>
          <cell r="BB149">
            <v>2430.4899999999998</v>
          </cell>
          <cell r="BC149">
            <v>3678.23</v>
          </cell>
          <cell r="BD149">
            <v>3457.28</v>
          </cell>
          <cell r="BE149">
            <v>4375.75</v>
          </cell>
          <cell r="BF149">
            <v>4977.96</v>
          </cell>
          <cell r="BG149">
            <v>3457.28</v>
          </cell>
          <cell r="BH149">
            <v>3513.6</v>
          </cell>
          <cell r="BI149">
            <v>2430.4899999999998</v>
          </cell>
          <cell r="BJ149">
            <v>2235.5300000000002</v>
          </cell>
          <cell r="BK149">
            <v>1893.27</v>
          </cell>
          <cell r="BL149">
            <v>1641.99</v>
          </cell>
          <cell r="BM149">
            <v>1137.26</v>
          </cell>
          <cell r="BN149">
            <v>812.33</v>
          </cell>
        </row>
        <row r="150">
          <cell r="A150" t="str">
            <v xml:space="preserve">          SEG 5-2 T/L VENDOR ENGG</v>
          </cell>
          <cell r="C150">
            <v>62662.94</v>
          </cell>
          <cell r="E150" t="str">
            <v>17-Sep-08 A</v>
          </cell>
          <cell r="F150">
            <v>40028</v>
          </cell>
          <cell r="G150">
            <v>70</v>
          </cell>
          <cell r="I150">
            <v>0</v>
          </cell>
          <cell r="K150" t="str">
            <v>Budgeted Total Cost</v>
          </cell>
          <cell r="AB150">
            <v>3571.59</v>
          </cell>
          <cell r="AC150">
            <v>32876.120000000003</v>
          </cell>
          <cell r="AD150">
            <v>19658.439999999999</v>
          </cell>
          <cell r="AE150">
            <v>6556.74</v>
          </cell>
        </row>
        <row r="151">
          <cell r="A151" t="str">
            <v xml:space="preserve">            WS01.04.02.31</v>
          </cell>
          <cell r="B151" t="str">
            <v>SEG 5.2 T/L ENG .VENDOR ENGG</v>
          </cell>
          <cell r="C151">
            <v>62662.94</v>
          </cell>
          <cell r="D151" t="str">
            <v>Level of Effort</v>
          </cell>
          <cell r="E151" t="str">
            <v>17-Sep-08 A</v>
          </cell>
          <cell r="F151">
            <v>40028</v>
          </cell>
          <cell r="G151">
            <v>72</v>
          </cell>
          <cell r="H151" t="str">
            <v>B HO 4-11</v>
          </cell>
          <cell r="I151">
            <v>0</v>
          </cell>
          <cell r="J151" t="str">
            <v>Fixed Duration &amp; Units</v>
          </cell>
          <cell r="K151" t="str">
            <v>Budgeted Total Cost</v>
          </cell>
          <cell r="AB151">
            <v>3571.59</v>
          </cell>
          <cell r="AC151">
            <v>32876.120000000003</v>
          </cell>
          <cell r="AD151">
            <v>19658.439999999999</v>
          </cell>
          <cell r="AE151">
            <v>6556.74</v>
          </cell>
        </row>
        <row r="152">
          <cell r="A152" t="str">
            <v xml:space="preserve">          SEG 5-2 T/L EDISON ENGG</v>
          </cell>
          <cell r="C152">
            <v>90981</v>
          </cell>
          <cell r="E152" t="str">
            <v>02-Sep-08 A</v>
          </cell>
          <cell r="F152">
            <v>41257</v>
          </cell>
          <cell r="G152">
            <v>812</v>
          </cell>
          <cell r="I152">
            <v>0</v>
          </cell>
          <cell r="K152" t="str">
            <v>Budgeted Total Cost</v>
          </cell>
          <cell r="AB152">
            <v>591.38</v>
          </cell>
          <cell r="AC152">
            <v>699.69</v>
          </cell>
          <cell r="AD152">
            <v>1083.1099999999999</v>
          </cell>
          <cell r="AE152">
            <v>1330.06</v>
          </cell>
          <cell r="AF152">
            <v>1810.96</v>
          </cell>
          <cell r="AG152">
            <v>1730.81</v>
          </cell>
          <cell r="AH152">
            <v>2430.4899999999998</v>
          </cell>
          <cell r="AI152">
            <v>2701.27</v>
          </cell>
          <cell r="AJ152">
            <v>3457.28</v>
          </cell>
          <cell r="AK152">
            <v>3946.84</v>
          </cell>
          <cell r="AL152">
            <v>5032.12</v>
          </cell>
          <cell r="AM152">
            <v>4161.3</v>
          </cell>
          <cell r="AN152">
            <v>3621.91</v>
          </cell>
          <cell r="AO152">
            <v>3080.36</v>
          </cell>
          <cell r="AP152">
            <v>2320.02</v>
          </cell>
          <cell r="AQ152">
            <v>2203.04</v>
          </cell>
          <cell r="AR152">
            <v>1728.64</v>
          </cell>
          <cell r="AS152">
            <v>1336.55</v>
          </cell>
          <cell r="AT152">
            <v>1245.57</v>
          </cell>
          <cell r="AU152">
            <v>1191.42</v>
          </cell>
          <cell r="AV152">
            <v>1137.26</v>
          </cell>
          <cell r="AW152">
            <v>1191.42</v>
          </cell>
          <cell r="AX152">
            <v>1191.42</v>
          </cell>
          <cell r="AY152">
            <v>1670.15</v>
          </cell>
          <cell r="AZ152">
            <v>1810.96</v>
          </cell>
          <cell r="BA152">
            <v>2235.5300000000002</v>
          </cell>
          <cell r="BB152">
            <v>2430.4899999999998</v>
          </cell>
          <cell r="BC152">
            <v>3678.23</v>
          </cell>
          <cell r="BD152">
            <v>3457.28</v>
          </cell>
          <cell r="BE152">
            <v>4375.75</v>
          </cell>
          <cell r="BF152">
            <v>4977.96</v>
          </cell>
          <cell r="BG152">
            <v>3457.28</v>
          </cell>
          <cell r="BH152">
            <v>3513.6</v>
          </cell>
          <cell r="BI152">
            <v>2430.4899999999998</v>
          </cell>
          <cell r="BJ152">
            <v>2235.5300000000002</v>
          </cell>
          <cell r="BK152">
            <v>1893.27</v>
          </cell>
          <cell r="BL152">
            <v>1641.99</v>
          </cell>
          <cell r="BM152">
            <v>1137.26</v>
          </cell>
          <cell r="BN152">
            <v>812.33</v>
          </cell>
        </row>
        <row r="153">
          <cell r="A153" t="str">
            <v xml:space="preserve">            WS01.04.02.62</v>
          </cell>
          <cell r="B153" t="str">
            <v>SEG 5.2 T/L ENG .EDISON ENGG</v>
          </cell>
          <cell r="C153">
            <v>90981</v>
          </cell>
          <cell r="D153" t="str">
            <v>Level of Effort</v>
          </cell>
          <cell r="E153" t="str">
            <v>02-Sep-08 A</v>
          </cell>
          <cell r="F153">
            <v>41257</v>
          </cell>
          <cell r="G153">
            <v>840</v>
          </cell>
          <cell r="H153" t="str">
            <v>B HO 4-11</v>
          </cell>
          <cell r="I153">
            <v>0</v>
          </cell>
          <cell r="J153" t="str">
            <v>Fixed Duration &amp; Units</v>
          </cell>
          <cell r="K153" t="str">
            <v>Budgeted Total Cost</v>
          </cell>
          <cell r="AB153">
            <v>591.38</v>
          </cell>
          <cell r="AC153">
            <v>699.69</v>
          </cell>
          <cell r="AD153">
            <v>1083.1099999999999</v>
          </cell>
          <cell r="AE153">
            <v>1330.06</v>
          </cell>
          <cell r="AF153">
            <v>1810.96</v>
          </cell>
          <cell r="AG153">
            <v>1730.81</v>
          </cell>
          <cell r="AH153">
            <v>2430.4899999999998</v>
          </cell>
          <cell r="AI153">
            <v>2701.27</v>
          </cell>
          <cell r="AJ153">
            <v>3457.28</v>
          </cell>
          <cell r="AK153">
            <v>3946.84</v>
          </cell>
          <cell r="AL153">
            <v>5032.12</v>
          </cell>
          <cell r="AM153">
            <v>4161.3</v>
          </cell>
          <cell r="AN153">
            <v>3621.91</v>
          </cell>
          <cell r="AO153">
            <v>3080.36</v>
          </cell>
          <cell r="AP153">
            <v>2320.02</v>
          </cell>
          <cell r="AQ153">
            <v>2203.04</v>
          </cell>
          <cell r="AR153">
            <v>1728.64</v>
          </cell>
          <cell r="AS153">
            <v>1336.55</v>
          </cell>
          <cell r="AT153">
            <v>1245.57</v>
          </cell>
          <cell r="AU153">
            <v>1191.42</v>
          </cell>
          <cell r="AV153">
            <v>1137.26</v>
          </cell>
          <cell r="AW153">
            <v>1191.42</v>
          </cell>
          <cell r="AX153">
            <v>1191.42</v>
          </cell>
          <cell r="AY153">
            <v>1670.15</v>
          </cell>
          <cell r="AZ153">
            <v>1810.96</v>
          </cell>
          <cell r="BA153">
            <v>2235.5300000000002</v>
          </cell>
          <cell r="BB153">
            <v>2430.4899999999998</v>
          </cell>
          <cell r="BC153">
            <v>3678.23</v>
          </cell>
          <cell r="BD153">
            <v>3457.28</v>
          </cell>
          <cell r="BE153">
            <v>4375.75</v>
          </cell>
          <cell r="BF153">
            <v>4977.96</v>
          </cell>
          <cell r="BG153">
            <v>3457.28</v>
          </cell>
          <cell r="BH153">
            <v>3513.6</v>
          </cell>
          <cell r="BI153">
            <v>2430.4899999999998</v>
          </cell>
          <cell r="BJ153">
            <v>2235.5300000000002</v>
          </cell>
          <cell r="BK153">
            <v>1893.27</v>
          </cell>
          <cell r="BL153">
            <v>1641.99</v>
          </cell>
          <cell r="BM153">
            <v>1137.26</v>
          </cell>
          <cell r="BN153">
            <v>812.33</v>
          </cell>
        </row>
        <row r="154">
          <cell r="A154" t="str">
            <v xml:space="preserve">        SEG 5-2 T/L PROCUREMENT</v>
          </cell>
          <cell r="C154">
            <v>443076.14</v>
          </cell>
          <cell r="E154" t="str">
            <v>01-Jun-09 A</v>
          </cell>
          <cell r="F154">
            <v>40975</v>
          </cell>
          <cell r="G154">
            <v>693</v>
          </cell>
          <cell r="I154">
            <v>0</v>
          </cell>
          <cell r="K154" t="str">
            <v>Budgeted Total Cost</v>
          </cell>
          <cell r="AU154">
            <v>199234.36</v>
          </cell>
          <cell r="AV154">
            <v>46.84</v>
          </cell>
          <cell r="BH154">
            <v>10012.52</v>
          </cell>
          <cell r="BI154">
            <v>3603.48</v>
          </cell>
          <cell r="BK154">
            <v>152005.54999999999</v>
          </cell>
          <cell r="BL154">
            <v>66269.45</v>
          </cell>
          <cell r="BQ154">
            <v>7139.32</v>
          </cell>
          <cell r="BR154">
            <v>4763.68</v>
          </cell>
        </row>
        <row r="155">
          <cell r="A155" t="str">
            <v xml:space="preserve">          SEG 5-2 T/L TOWER STEEL</v>
          </cell>
          <cell r="C155">
            <v>218275</v>
          </cell>
          <cell r="E155">
            <v>40150</v>
          </cell>
          <cell r="F155">
            <v>40795</v>
          </cell>
          <cell r="G155">
            <v>445</v>
          </cell>
          <cell r="I155">
            <v>0</v>
          </cell>
          <cell r="K155" t="str">
            <v>Budgeted Total Cost</v>
          </cell>
          <cell r="BK155">
            <v>152005.54999999999</v>
          </cell>
          <cell r="BL155">
            <v>66269.45</v>
          </cell>
        </row>
        <row r="156">
          <cell r="A156" t="str">
            <v xml:space="preserve">            WS01.04.03.61</v>
          </cell>
          <cell r="B156" t="str">
            <v>SEG 5.2 PROC .TOWER STEEL</v>
          </cell>
          <cell r="C156">
            <v>218275</v>
          </cell>
          <cell r="D156" t="str">
            <v>WBS Summary</v>
          </cell>
          <cell r="E156">
            <v>40150</v>
          </cell>
          <cell r="F156">
            <v>40795</v>
          </cell>
          <cell r="G156">
            <v>461</v>
          </cell>
          <cell r="H156" t="str">
            <v>B PRO 4-11</v>
          </cell>
          <cell r="I156">
            <v>0</v>
          </cell>
          <cell r="J156" t="str">
            <v>Fixed Duration &amp; Units</v>
          </cell>
          <cell r="K156" t="str">
            <v>Budgeted Total Cost</v>
          </cell>
          <cell r="BK156">
            <v>152005.54999999999</v>
          </cell>
          <cell r="BL156">
            <v>66269.45</v>
          </cell>
        </row>
        <row r="157">
          <cell r="A157" t="str">
            <v xml:space="preserve">          SEG 5-2 T/L CONDUCTORS</v>
          </cell>
          <cell r="C157">
            <v>162123.29999999999</v>
          </cell>
          <cell r="E157">
            <v>40057</v>
          </cell>
          <cell r="F157">
            <v>40301</v>
          </cell>
          <cell r="G157">
            <v>166</v>
          </cell>
          <cell r="I157">
            <v>0</v>
          </cell>
          <cell r="K157" t="str">
            <v>Budgeted Total Cost</v>
          </cell>
          <cell r="AU157">
            <v>162083.70000000001</v>
          </cell>
          <cell r="AV157">
            <v>38.82</v>
          </cell>
        </row>
        <row r="158">
          <cell r="A158" t="str">
            <v xml:space="preserve">            WS01.04.03.72</v>
          </cell>
          <cell r="B158" t="str">
            <v>SEG 5.2 PROC .CONDUCTORS</v>
          </cell>
          <cell r="C158">
            <v>162123.29999999999</v>
          </cell>
          <cell r="D158" t="str">
            <v>WBS Summary</v>
          </cell>
          <cell r="E158">
            <v>40057</v>
          </cell>
          <cell r="F158">
            <v>40301</v>
          </cell>
          <cell r="G158">
            <v>174</v>
          </cell>
          <cell r="H158" t="str">
            <v>B PRO 4-11</v>
          </cell>
          <cell r="I158">
            <v>0</v>
          </cell>
          <cell r="J158" t="str">
            <v>Fixed Duration &amp; Units</v>
          </cell>
          <cell r="K158" t="str">
            <v>Budgeted Total Cost</v>
          </cell>
          <cell r="AU158">
            <v>162083.70000000001</v>
          </cell>
          <cell r="AV158">
            <v>38.82</v>
          </cell>
        </row>
        <row r="159">
          <cell r="A159" t="str">
            <v xml:space="preserve">          SEG 5-2 T/L MISC HARDWARE</v>
          </cell>
          <cell r="C159">
            <v>35645.85</v>
          </cell>
          <cell r="E159">
            <v>40029</v>
          </cell>
          <cell r="F159">
            <v>40301</v>
          </cell>
          <cell r="G159">
            <v>185</v>
          </cell>
          <cell r="I159">
            <v>0</v>
          </cell>
          <cell r="K159" t="str">
            <v>Budgeted Total Cost</v>
          </cell>
          <cell r="AU159">
            <v>35638</v>
          </cell>
          <cell r="AV159">
            <v>7.69</v>
          </cell>
        </row>
        <row r="160">
          <cell r="A160" t="str">
            <v xml:space="preserve">            WS01.04.03.35</v>
          </cell>
          <cell r="B160" t="str">
            <v>SEG 5.2 PROC .MISC HARDWARE</v>
          </cell>
          <cell r="C160">
            <v>35645.85</v>
          </cell>
          <cell r="D160" t="str">
            <v>WBS Summary</v>
          </cell>
          <cell r="E160">
            <v>40029</v>
          </cell>
          <cell r="F160">
            <v>40301</v>
          </cell>
          <cell r="G160">
            <v>193</v>
          </cell>
          <cell r="H160" t="str">
            <v>B PRO 4-11</v>
          </cell>
          <cell r="I160">
            <v>0</v>
          </cell>
          <cell r="J160" t="str">
            <v>Fixed Duration &amp; Units</v>
          </cell>
          <cell r="K160" t="str">
            <v>Budgeted Total Cost</v>
          </cell>
          <cell r="AU160">
            <v>35638</v>
          </cell>
          <cell r="AV160">
            <v>7.69</v>
          </cell>
        </row>
        <row r="161">
          <cell r="A161" t="str">
            <v xml:space="preserve">          SEG 5-2 T/L SHIELD/GROUND CABLE</v>
          </cell>
          <cell r="C161">
            <v>1512.99</v>
          </cell>
          <cell r="E161">
            <v>40029</v>
          </cell>
          <cell r="F161">
            <v>40301</v>
          </cell>
          <cell r="G161">
            <v>185</v>
          </cell>
          <cell r="I161">
            <v>0</v>
          </cell>
          <cell r="K161" t="str">
            <v>Budgeted Total Cost</v>
          </cell>
          <cell r="AU161">
            <v>1512.66</v>
          </cell>
          <cell r="AV161">
            <v>0.33</v>
          </cell>
        </row>
        <row r="162">
          <cell r="A162" t="str">
            <v xml:space="preserve">            WS01.04.03.94</v>
          </cell>
          <cell r="B162" t="str">
            <v>SEG 5.2 PROC .SHIELD/GROUND CABLE</v>
          </cell>
          <cell r="C162">
            <v>1512.99</v>
          </cell>
          <cell r="D162" t="str">
            <v>WBS Summary</v>
          </cell>
          <cell r="E162">
            <v>40029</v>
          </cell>
          <cell r="F162">
            <v>40301</v>
          </cell>
          <cell r="G162">
            <v>193</v>
          </cell>
          <cell r="H162" t="str">
            <v>B PRO 4-11</v>
          </cell>
          <cell r="I162">
            <v>0</v>
          </cell>
          <cell r="J162" t="str">
            <v>Fixed Duration &amp; Units</v>
          </cell>
          <cell r="K162" t="str">
            <v>Budgeted Total Cost</v>
          </cell>
          <cell r="AU162">
            <v>1512.66</v>
          </cell>
          <cell r="AV162">
            <v>0.33</v>
          </cell>
        </row>
        <row r="163">
          <cell r="A163" t="str">
            <v xml:space="preserve">          SEG 5-2 T/L MATERIAL PAMM &amp; SUPPLY EXPENSE</v>
          </cell>
          <cell r="C163">
            <v>13616</v>
          </cell>
          <cell r="E163" t="str">
            <v>01-Jun-09 A</v>
          </cell>
          <cell r="F163">
            <v>40795</v>
          </cell>
          <cell r="G163">
            <v>509</v>
          </cell>
          <cell r="I163">
            <v>0</v>
          </cell>
          <cell r="K163" t="str">
            <v>Budgeted Total Cost</v>
          </cell>
          <cell r="BH163">
            <v>10012.52</v>
          </cell>
          <cell r="BI163">
            <v>3603.48</v>
          </cell>
        </row>
        <row r="164">
          <cell r="A164" t="str">
            <v xml:space="preserve">            WS01.04.03.613</v>
          </cell>
          <cell r="B164" t="str">
            <v>SEG 5.2 PROC .MATERIAL PAMM &amp; SUPPLY EXP</v>
          </cell>
          <cell r="C164">
            <v>13616</v>
          </cell>
          <cell r="D164" t="str">
            <v>WBS Summary</v>
          </cell>
          <cell r="E164" t="str">
            <v>01-Jun-09 A</v>
          </cell>
          <cell r="F164">
            <v>40795</v>
          </cell>
          <cell r="G164">
            <v>529</v>
          </cell>
          <cell r="H164" t="str">
            <v>B PRO 4-11</v>
          </cell>
          <cell r="I164">
            <v>0</v>
          </cell>
          <cell r="J164" t="str">
            <v>Fixed Duration &amp; Units</v>
          </cell>
          <cell r="K164" t="str">
            <v>Budgeted Total Cost</v>
          </cell>
          <cell r="BH164">
            <v>10012.52</v>
          </cell>
          <cell r="BI164">
            <v>3603.48</v>
          </cell>
        </row>
        <row r="165">
          <cell r="A165" t="str">
            <v xml:space="preserve">          SEG 5-2 T/L CIVIL MATERIAL</v>
          </cell>
          <cell r="C165">
            <v>11903</v>
          </cell>
          <cell r="E165">
            <v>40961</v>
          </cell>
          <cell r="F165">
            <v>40975</v>
          </cell>
          <cell r="G165">
            <v>10</v>
          </cell>
          <cell r="I165">
            <v>0</v>
          </cell>
          <cell r="K165" t="str">
            <v>Budgeted Total Cost</v>
          </cell>
          <cell r="BQ165">
            <v>7139.32</v>
          </cell>
          <cell r="BR165">
            <v>4763.68</v>
          </cell>
        </row>
        <row r="166">
          <cell r="A166" t="str">
            <v xml:space="preserve">            WS01.04.03.633</v>
          </cell>
          <cell r="B166" t="str">
            <v>SEG 5.2 PROC .CIVIL MATERIAL</v>
          </cell>
          <cell r="C166">
            <v>11903</v>
          </cell>
          <cell r="D166" t="str">
            <v>WBS Summary</v>
          </cell>
          <cell r="E166">
            <v>40961</v>
          </cell>
          <cell r="F166">
            <v>40975</v>
          </cell>
          <cell r="G166">
            <v>10</v>
          </cell>
          <cell r="H166" t="str">
            <v>B PRO 4-11</v>
          </cell>
          <cell r="I166">
            <v>0</v>
          </cell>
          <cell r="J166" t="str">
            <v>Fixed Duration &amp; Units</v>
          </cell>
          <cell r="K166" t="str">
            <v>Budgeted Total Cost</v>
          </cell>
          <cell r="BQ166">
            <v>7139.32</v>
          </cell>
          <cell r="BR166">
            <v>4763.68</v>
          </cell>
        </row>
        <row r="167">
          <cell r="A167" t="str">
            <v xml:space="preserve">        SEG 5-2 T/L CONSTRUCTION</v>
          </cell>
          <cell r="C167">
            <v>1338485</v>
          </cell>
          <cell r="E167">
            <v>40414</v>
          </cell>
          <cell r="F167">
            <v>41003</v>
          </cell>
          <cell r="G167">
            <v>403</v>
          </cell>
          <cell r="I167">
            <v>0</v>
          </cell>
          <cell r="K167" t="str">
            <v>Budgeted Total Cost</v>
          </cell>
          <cell r="AY167">
            <v>3227.81</v>
          </cell>
          <cell r="AZ167">
            <v>106322.92</v>
          </cell>
          <cell r="BA167">
            <v>55982.13</v>
          </cell>
          <cell r="BB167">
            <v>1952.18</v>
          </cell>
          <cell r="BC167">
            <v>2040.92</v>
          </cell>
          <cell r="BD167">
            <v>1863.45</v>
          </cell>
          <cell r="BE167">
            <v>1774.71</v>
          </cell>
          <cell r="BF167">
            <v>2040.92</v>
          </cell>
          <cell r="BG167">
            <v>1863.45</v>
          </cell>
          <cell r="BH167">
            <v>1952.18</v>
          </cell>
          <cell r="BI167">
            <v>1952.18</v>
          </cell>
          <cell r="BJ167">
            <v>1863.45</v>
          </cell>
          <cell r="BK167">
            <v>2040.92</v>
          </cell>
          <cell r="BL167">
            <v>1952.18</v>
          </cell>
          <cell r="BM167">
            <v>1863.45</v>
          </cell>
          <cell r="BN167">
            <v>1952.18</v>
          </cell>
          <cell r="BO167">
            <v>1952.18</v>
          </cell>
          <cell r="BP167">
            <v>1952.18</v>
          </cell>
          <cell r="BQ167">
            <v>70627.759999999995</v>
          </cell>
          <cell r="BR167">
            <v>1065611.72</v>
          </cell>
          <cell r="BS167">
            <v>7696.09</v>
          </cell>
        </row>
        <row r="168">
          <cell r="A168" t="str">
            <v xml:space="preserve">          SEG 5-2 T/L CONSTRUCTION CONTRACT</v>
          </cell>
          <cell r="C168">
            <v>1338485</v>
          </cell>
          <cell r="E168">
            <v>40414</v>
          </cell>
          <cell r="F168">
            <v>41003</v>
          </cell>
          <cell r="G168">
            <v>403</v>
          </cell>
          <cell r="I168">
            <v>0</v>
          </cell>
          <cell r="K168" t="str">
            <v>Budgeted Total Cost</v>
          </cell>
          <cell r="AY168">
            <v>3227.81</v>
          </cell>
          <cell r="AZ168">
            <v>106322.92</v>
          </cell>
          <cell r="BA168">
            <v>55982.13</v>
          </cell>
          <cell r="BB168">
            <v>1952.18</v>
          </cell>
          <cell r="BC168">
            <v>2040.92</v>
          </cell>
          <cell r="BD168">
            <v>1863.45</v>
          </cell>
          <cell r="BE168">
            <v>1774.71</v>
          </cell>
          <cell r="BF168">
            <v>2040.92</v>
          </cell>
          <cell r="BG168">
            <v>1863.45</v>
          </cell>
          <cell r="BH168">
            <v>1952.18</v>
          </cell>
          <cell r="BI168">
            <v>1952.18</v>
          </cell>
          <cell r="BJ168">
            <v>1863.45</v>
          </cell>
          <cell r="BK168">
            <v>2040.92</v>
          </cell>
          <cell r="BL168">
            <v>1952.18</v>
          </cell>
          <cell r="BM168">
            <v>1863.45</v>
          </cell>
          <cell r="BN168">
            <v>1952.18</v>
          </cell>
          <cell r="BO168">
            <v>1952.18</v>
          </cell>
          <cell r="BP168">
            <v>1952.18</v>
          </cell>
          <cell r="BQ168">
            <v>70627.759999999995</v>
          </cell>
          <cell r="BR168">
            <v>1065611.72</v>
          </cell>
          <cell r="BS168">
            <v>7696.09</v>
          </cell>
        </row>
        <row r="169">
          <cell r="A169" t="str">
            <v xml:space="preserve">            LOE01.04.12.1421</v>
          </cell>
          <cell r="B169" t="str">
            <v>SEG 5.2 CONSTRUCTION (Access Roads)</v>
          </cell>
          <cell r="C169">
            <v>161185</v>
          </cell>
          <cell r="D169" t="str">
            <v>Level of Effort</v>
          </cell>
          <cell r="E169">
            <v>40414</v>
          </cell>
          <cell r="F169">
            <v>40480</v>
          </cell>
          <cell r="G169">
            <v>49</v>
          </cell>
          <cell r="H169" t="str">
            <v>B CON 4-11</v>
          </cell>
          <cell r="I169">
            <v>0</v>
          </cell>
          <cell r="J169" t="str">
            <v>Fixed Duration &amp; Units</v>
          </cell>
          <cell r="K169" t="str">
            <v>Budgeted Total Cost</v>
          </cell>
          <cell r="AY169">
            <v>2695.58</v>
          </cell>
          <cell r="AZ169">
            <v>104370.74</v>
          </cell>
          <cell r="BA169">
            <v>54118.68</v>
          </cell>
        </row>
        <row r="170">
          <cell r="A170" t="str">
            <v xml:space="preserve">            LOE01.04.12.1441</v>
          </cell>
          <cell r="B170" t="str">
            <v>SEG 5.2 CONSTRUCTION (Civil PAMM, Supply, &amp; OH)</v>
          </cell>
          <cell r="C170">
            <v>35583</v>
          </cell>
          <cell r="D170" t="str">
            <v>Level of Effort</v>
          </cell>
          <cell r="E170">
            <v>40414</v>
          </cell>
          <cell r="F170">
            <v>40975</v>
          </cell>
          <cell r="G170">
            <v>401</v>
          </cell>
          <cell r="H170" t="str">
            <v>B CON 4-11</v>
          </cell>
          <cell r="I170">
            <v>0</v>
          </cell>
          <cell r="J170" t="str">
            <v>Fixed Duration &amp; Units</v>
          </cell>
          <cell r="K170" t="str">
            <v>Budgeted Total Cost</v>
          </cell>
          <cell r="AY170">
            <v>532.23</v>
          </cell>
          <cell r="AZ170">
            <v>1952.18</v>
          </cell>
          <cell r="BA170">
            <v>1863.45</v>
          </cell>
          <cell r="BB170">
            <v>1952.18</v>
          </cell>
          <cell r="BC170">
            <v>2040.92</v>
          </cell>
          <cell r="BD170">
            <v>1863.45</v>
          </cell>
          <cell r="BE170">
            <v>1774.71</v>
          </cell>
          <cell r="BF170">
            <v>2040.92</v>
          </cell>
          <cell r="BG170">
            <v>1863.45</v>
          </cell>
          <cell r="BH170">
            <v>1952.18</v>
          </cell>
          <cell r="BI170">
            <v>1952.18</v>
          </cell>
          <cell r="BJ170">
            <v>1863.45</v>
          </cell>
          <cell r="BK170">
            <v>2040.92</v>
          </cell>
          <cell r="BL170">
            <v>1952.18</v>
          </cell>
          <cell r="BM170">
            <v>1863.45</v>
          </cell>
          <cell r="BN170">
            <v>1952.18</v>
          </cell>
          <cell r="BO170">
            <v>1952.18</v>
          </cell>
          <cell r="BP170">
            <v>1952.18</v>
          </cell>
          <cell r="BQ170">
            <v>1863.45</v>
          </cell>
          <cell r="BR170">
            <v>355.13</v>
          </cell>
        </row>
        <row r="171">
          <cell r="A171" t="str">
            <v xml:space="preserve">            LOE01.04.12.1411</v>
          </cell>
          <cell r="B171" t="str">
            <v>SEG 5.2 CONSTRUCTION (Foundations)</v>
          </cell>
          <cell r="C171">
            <v>114647</v>
          </cell>
          <cell r="D171" t="str">
            <v>Level of Effort</v>
          </cell>
          <cell r="E171">
            <v>40961</v>
          </cell>
          <cell r="F171">
            <v>40975</v>
          </cell>
          <cell r="G171">
            <v>10</v>
          </cell>
          <cell r="H171" t="str">
            <v>B CON 4-11</v>
          </cell>
          <cell r="I171">
            <v>0</v>
          </cell>
          <cell r="J171" t="str">
            <v>Fixed Duration &amp; Units</v>
          </cell>
          <cell r="K171" t="str">
            <v>Budgeted Total Cost</v>
          </cell>
          <cell r="BQ171">
            <v>68764.320000000007</v>
          </cell>
          <cell r="BR171">
            <v>45882.68</v>
          </cell>
        </row>
        <row r="172">
          <cell r="A172" t="str">
            <v xml:space="preserve">            LOE01.04.12.1381</v>
          </cell>
          <cell r="B172" t="str">
            <v>SEG 5.2 CONSTRUCTION (Towers)</v>
          </cell>
          <cell r="C172">
            <v>453108</v>
          </cell>
          <cell r="D172" t="str">
            <v>Level of Effort</v>
          </cell>
          <cell r="E172">
            <v>40975</v>
          </cell>
          <cell r="F172">
            <v>40989</v>
          </cell>
          <cell r="G172">
            <v>10</v>
          </cell>
          <cell r="H172" t="str">
            <v>B CON 4-11</v>
          </cell>
          <cell r="I172">
            <v>0</v>
          </cell>
          <cell r="J172" t="str">
            <v>Fixed Duration &amp; Units</v>
          </cell>
          <cell r="K172" t="str">
            <v>Budgeted Total Cost</v>
          </cell>
          <cell r="BR172">
            <v>453108</v>
          </cell>
        </row>
        <row r="173">
          <cell r="A173" t="str">
            <v xml:space="preserve">            LOE01.04.12.1431</v>
          </cell>
          <cell r="B173" t="str">
            <v>SEG 5.2 CONSTRUCTION (Electrical PAMM, Supply, &amp; OH)</v>
          </cell>
          <cell r="C173">
            <v>117353</v>
          </cell>
          <cell r="D173" t="str">
            <v>Level of Effort</v>
          </cell>
          <cell r="E173">
            <v>40975</v>
          </cell>
          <cell r="F173">
            <v>40991</v>
          </cell>
          <cell r="G173">
            <v>12</v>
          </cell>
          <cell r="H173" t="str">
            <v>B CON 4-11</v>
          </cell>
          <cell r="I173">
            <v>0</v>
          </cell>
          <cell r="J173" t="str">
            <v>Fixed Duration &amp; Units</v>
          </cell>
          <cell r="K173" t="str">
            <v>Budgeted Total Cost</v>
          </cell>
          <cell r="BR173">
            <v>117353</v>
          </cell>
        </row>
        <row r="174">
          <cell r="A174" t="str">
            <v xml:space="preserve">            LOE01.04.12.1391</v>
          </cell>
          <cell r="B174" t="str">
            <v>SEG 5.2 CONSTRUCTION (Wires)</v>
          </cell>
          <cell r="C174">
            <v>265005</v>
          </cell>
          <cell r="D174" t="str">
            <v>Level of Effort</v>
          </cell>
          <cell r="E174">
            <v>40989</v>
          </cell>
          <cell r="F174">
            <v>40991</v>
          </cell>
          <cell r="G174">
            <v>2</v>
          </cell>
          <cell r="H174" t="str">
            <v>B CON 4-11</v>
          </cell>
          <cell r="I174">
            <v>0</v>
          </cell>
          <cell r="J174" t="str">
            <v>Fixed Duration &amp; Units</v>
          </cell>
          <cell r="K174" t="str">
            <v>Budgeted Total Cost</v>
          </cell>
          <cell r="BR174">
            <v>265005</v>
          </cell>
        </row>
        <row r="175">
          <cell r="A175" t="str">
            <v xml:space="preserve">            LOE01.04.12.1401</v>
          </cell>
          <cell r="B175" t="str">
            <v>SEG 5.2 CONSTRUCTION (Removal)</v>
          </cell>
          <cell r="C175">
            <v>191604</v>
          </cell>
          <cell r="D175" t="str">
            <v>Level of Effort</v>
          </cell>
          <cell r="E175">
            <v>40989</v>
          </cell>
          <cell r="F175">
            <v>41003</v>
          </cell>
          <cell r="G175">
            <v>10</v>
          </cell>
          <cell r="H175" t="str">
            <v>B CON 4-11</v>
          </cell>
          <cell r="I175">
            <v>0</v>
          </cell>
          <cell r="J175" t="str">
            <v>Fixed Duration &amp; Units</v>
          </cell>
          <cell r="K175" t="str">
            <v>Budgeted Total Cost</v>
          </cell>
          <cell r="BR175">
            <v>183907.91</v>
          </cell>
          <cell r="BS175">
            <v>7696.09</v>
          </cell>
        </row>
        <row r="176">
          <cell r="A176" t="str">
            <v xml:space="preserve">        SEG 5-2 T/L CONTINGENCY</v>
          </cell>
          <cell r="C176">
            <v>712296</v>
          </cell>
          <cell r="E176" t="str">
            <v>01-May-07 A</v>
          </cell>
          <cell r="F176">
            <v>41194</v>
          </cell>
          <cell r="G176">
            <v>645</v>
          </cell>
          <cell r="I176">
            <v>0</v>
          </cell>
          <cell r="K176" t="str">
            <v>Budgeted Total Cost</v>
          </cell>
          <cell r="L176">
            <v>712278.8</v>
          </cell>
        </row>
        <row r="177">
          <cell r="A177" t="str">
            <v xml:space="preserve">          SEG 5-2 CONTINGENCY</v>
          </cell>
          <cell r="C177">
            <v>712296</v>
          </cell>
          <cell r="E177" t="str">
            <v>01-May-07 A</v>
          </cell>
          <cell r="F177">
            <v>41194</v>
          </cell>
          <cell r="G177">
            <v>645</v>
          </cell>
          <cell r="I177">
            <v>0</v>
          </cell>
          <cell r="K177" t="str">
            <v>Budgeted Total Cost</v>
          </cell>
          <cell r="L177">
            <v>712278.8</v>
          </cell>
        </row>
        <row r="178">
          <cell r="A178" t="str">
            <v xml:space="preserve">            WS01.04.11.71</v>
          </cell>
          <cell r="B178" t="str">
            <v>SEG 5.2 CONTINGENCY .CONTINGENCY</v>
          </cell>
          <cell r="C178">
            <v>712296</v>
          </cell>
          <cell r="D178" t="str">
            <v>Level of Effort</v>
          </cell>
          <cell r="E178" t="str">
            <v>01-May-07 A</v>
          </cell>
          <cell r="F178">
            <v>41194</v>
          </cell>
          <cell r="G178">
            <v>666</v>
          </cell>
          <cell r="H178" t="str">
            <v>B CONT 4-11</v>
          </cell>
          <cell r="I178">
            <v>0</v>
          </cell>
          <cell r="J178" t="str">
            <v>Fixed Duration &amp; Units</v>
          </cell>
          <cell r="K178" t="str">
            <v>Budgeted Total Cost</v>
          </cell>
          <cell r="L178">
            <v>712278.8</v>
          </cell>
        </row>
        <row r="179">
          <cell r="A179" t="str">
            <v xml:space="preserve">        SEG 5-2 T/L HOME OFFICE</v>
          </cell>
          <cell r="C179">
            <v>290719</v>
          </cell>
          <cell r="E179" t="str">
            <v>01-May-07 A</v>
          </cell>
          <cell r="F179">
            <v>41194</v>
          </cell>
          <cell r="G179">
            <v>1374</v>
          </cell>
          <cell r="I179">
            <v>0</v>
          </cell>
          <cell r="K179" t="str">
            <v>Budgeted Total Cost</v>
          </cell>
          <cell r="L179">
            <v>336.05</v>
          </cell>
          <cell r="M179">
            <v>306.82</v>
          </cell>
          <cell r="N179">
            <v>321.43</v>
          </cell>
          <cell r="O179">
            <v>501.98</v>
          </cell>
          <cell r="P179">
            <v>440.04</v>
          </cell>
          <cell r="Q179">
            <v>506.04</v>
          </cell>
          <cell r="R179">
            <v>870.23</v>
          </cell>
          <cell r="S179">
            <v>850.07</v>
          </cell>
          <cell r="T179">
            <v>931.03</v>
          </cell>
          <cell r="U179">
            <v>1350.64</v>
          </cell>
          <cell r="V179">
            <v>1354.71</v>
          </cell>
          <cell r="W179">
            <v>1339.6</v>
          </cell>
          <cell r="X179">
            <v>1865.85</v>
          </cell>
          <cell r="Y179">
            <v>1899.57</v>
          </cell>
          <cell r="Z179">
            <v>2080.48</v>
          </cell>
          <cell r="AA179">
            <v>1872.96</v>
          </cell>
          <cell r="AB179">
            <v>1954</v>
          </cell>
          <cell r="AC179">
            <v>2042.82</v>
          </cell>
          <cell r="AD179">
            <v>1341.77</v>
          </cell>
          <cell r="AE179">
            <v>1362.84</v>
          </cell>
          <cell r="AF179">
            <v>1303.58</v>
          </cell>
          <cell r="AG179">
            <v>809.02</v>
          </cell>
          <cell r="AH179">
            <v>672.39</v>
          </cell>
          <cell r="AI179">
            <v>650.41999999999996</v>
          </cell>
          <cell r="AJ179">
            <v>406.51</v>
          </cell>
          <cell r="AK179">
            <v>243.91</v>
          </cell>
          <cell r="AL179">
            <v>254.99</v>
          </cell>
          <cell r="AM179">
            <v>151.15</v>
          </cell>
          <cell r="AN179">
            <v>81.3</v>
          </cell>
          <cell r="AO179">
            <v>81.3</v>
          </cell>
          <cell r="AP179">
            <v>42.5</v>
          </cell>
          <cell r="AY179">
            <v>281.83999999999997</v>
          </cell>
          <cell r="AZ179">
            <v>1033.76</v>
          </cell>
          <cell r="BA179">
            <v>986.77</v>
          </cell>
          <cell r="BB179">
            <v>2456.16</v>
          </cell>
          <cell r="BC179">
            <v>3242.25</v>
          </cell>
          <cell r="BD179">
            <v>3729.27</v>
          </cell>
          <cell r="BE179">
            <v>7518.26</v>
          </cell>
          <cell r="BF179">
            <v>8646</v>
          </cell>
          <cell r="BG179">
            <v>11647.33</v>
          </cell>
          <cell r="BH179">
            <v>15506.41</v>
          </cell>
          <cell r="BI179">
            <v>15506.41</v>
          </cell>
          <cell r="BJ179">
            <v>22525.8</v>
          </cell>
          <cell r="BK179">
            <v>24857.25</v>
          </cell>
          <cell r="BL179">
            <v>23776.5</v>
          </cell>
          <cell r="BM179">
            <v>22695.75</v>
          </cell>
          <cell r="BN179">
            <v>23776.5</v>
          </cell>
          <cell r="BO179">
            <v>16700.72</v>
          </cell>
          <cell r="BP179">
            <v>15506.41</v>
          </cell>
          <cell r="BQ179">
            <v>12841.05</v>
          </cell>
          <cell r="BR179">
            <v>8270.09</v>
          </cell>
          <cell r="BS179">
            <v>7894.17</v>
          </cell>
          <cell r="BT179">
            <v>4863.8599999999997</v>
          </cell>
          <cell r="BU179">
            <v>2960.31</v>
          </cell>
          <cell r="BV179">
            <v>2797.22</v>
          </cell>
          <cell r="BW179">
            <v>1080.75</v>
          </cell>
          <cell r="BX179">
            <v>939.78</v>
          </cell>
          <cell r="BY179">
            <v>452.37</v>
          </cell>
        </row>
        <row r="180">
          <cell r="A180" t="str">
            <v xml:space="preserve">          SEG 5-2 HOME OFFICE</v>
          </cell>
          <cell r="C180">
            <v>290719</v>
          </cell>
          <cell r="E180" t="str">
            <v>01-May-07 A</v>
          </cell>
          <cell r="F180">
            <v>41194</v>
          </cell>
          <cell r="G180">
            <v>1374</v>
          </cell>
          <cell r="I180">
            <v>0</v>
          </cell>
          <cell r="K180" t="str">
            <v>Budgeted Total Cost</v>
          </cell>
          <cell r="L180">
            <v>336.05</v>
          </cell>
          <cell r="M180">
            <v>306.82</v>
          </cell>
          <cell r="N180">
            <v>321.43</v>
          </cell>
          <cell r="O180">
            <v>501.98</v>
          </cell>
          <cell r="P180">
            <v>440.04</v>
          </cell>
          <cell r="Q180">
            <v>506.04</v>
          </cell>
          <cell r="R180">
            <v>870.23</v>
          </cell>
          <cell r="S180">
            <v>850.07</v>
          </cell>
          <cell r="T180">
            <v>931.03</v>
          </cell>
          <cell r="U180">
            <v>1350.64</v>
          </cell>
          <cell r="V180">
            <v>1354.71</v>
          </cell>
          <cell r="W180">
            <v>1339.6</v>
          </cell>
          <cell r="X180">
            <v>1865.85</v>
          </cell>
          <cell r="Y180">
            <v>1899.57</v>
          </cell>
          <cell r="Z180">
            <v>2080.48</v>
          </cell>
          <cell r="AA180">
            <v>1872.96</v>
          </cell>
          <cell r="AB180">
            <v>1954</v>
          </cell>
          <cell r="AC180">
            <v>2042.82</v>
          </cell>
          <cell r="AD180">
            <v>1341.77</v>
          </cell>
          <cell r="AE180">
            <v>1362.84</v>
          </cell>
          <cell r="AF180">
            <v>1303.58</v>
          </cell>
          <cell r="AG180">
            <v>809.02</v>
          </cell>
          <cell r="AH180">
            <v>672.39</v>
          </cell>
          <cell r="AI180">
            <v>650.41999999999996</v>
          </cell>
          <cell r="AJ180">
            <v>406.51</v>
          </cell>
          <cell r="AK180">
            <v>243.91</v>
          </cell>
          <cell r="AL180">
            <v>254.99</v>
          </cell>
          <cell r="AM180">
            <v>151.15</v>
          </cell>
          <cell r="AN180">
            <v>81.3</v>
          </cell>
          <cell r="AO180">
            <v>81.3</v>
          </cell>
          <cell r="AP180">
            <v>42.5</v>
          </cell>
          <cell r="AY180">
            <v>281.83999999999997</v>
          </cell>
          <cell r="AZ180">
            <v>1033.76</v>
          </cell>
          <cell r="BA180">
            <v>986.77</v>
          </cell>
          <cell r="BB180">
            <v>2456.16</v>
          </cell>
          <cell r="BC180">
            <v>3242.25</v>
          </cell>
          <cell r="BD180">
            <v>3729.27</v>
          </cell>
          <cell r="BE180">
            <v>7518.26</v>
          </cell>
          <cell r="BF180">
            <v>8646</v>
          </cell>
          <cell r="BG180">
            <v>11647.33</v>
          </cell>
          <cell r="BH180">
            <v>15506.41</v>
          </cell>
          <cell r="BI180">
            <v>15506.41</v>
          </cell>
          <cell r="BJ180">
            <v>22525.8</v>
          </cell>
          <cell r="BK180">
            <v>24857.25</v>
          </cell>
          <cell r="BL180">
            <v>23776.5</v>
          </cell>
          <cell r="BM180">
            <v>22695.75</v>
          </cell>
          <cell r="BN180">
            <v>23776.5</v>
          </cell>
          <cell r="BO180">
            <v>16700.72</v>
          </cell>
          <cell r="BP180">
            <v>15506.41</v>
          </cell>
          <cell r="BQ180">
            <v>12841.05</v>
          </cell>
          <cell r="BR180">
            <v>8270.09</v>
          </cell>
          <cell r="BS180">
            <v>7894.17</v>
          </cell>
          <cell r="BT180">
            <v>4863.8599999999997</v>
          </cell>
          <cell r="BU180">
            <v>2960.31</v>
          </cell>
          <cell r="BV180">
            <v>2797.22</v>
          </cell>
          <cell r="BW180">
            <v>1080.75</v>
          </cell>
          <cell r="BX180">
            <v>939.78</v>
          </cell>
          <cell r="BY180">
            <v>452.37</v>
          </cell>
        </row>
        <row r="181">
          <cell r="A181" t="str">
            <v xml:space="preserve">            LOE01.04.12.71</v>
          </cell>
          <cell r="B181" t="str">
            <v>SEG 5.2 HOME OFFICE (Owner's Agent, Proj. Mgr., Proj. Admin., B&amp;A, Cost Sched., Non-TDBU Support, Other)</v>
          </cell>
          <cell r="C181">
            <v>24594</v>
          </cell>
          <cell r="D181" t="str">
            <v>Level of Effort</v>
          </cell>
          <cell r="E181" t="str">
            <v>01-May-07 A</v>
          </cell>
          <cell r="F181">
            <v>41194</v>
          </cell>
          <cell r="G181">
            <v>666</v>
          </cell>
          <cell r="H181" t="str">
            <v>B HO 4-11</v>
          </cell>
          <cell r="I181">
            <v>0</v>
          </cell>
          <cell r="J181" t="str">
            <v>Fixed Duration &amp; Units</v>
          </cell>
          <cell r="K181" t="str">
            <v>Budgeted Total Cost</v>
          </cell>
          <cell r="L181">
            <v>85</v>
          </cell>
          <cell r="M181">
            <v>77.61</v>
          </cell>
          <cell r="N181">
            <v>81.3</v>
          </cell>
          <cell r="O181">
            <v>250.93</v>
          </cell>
          <cell r="P181">
            <v>221.73</v>
          </cell>
          <cell r="Q181">
            <v>254.99</v>
          </cell>
          <cell r="R181">
            <v>630.09</v>
          </cell>
          <cell r="S181">
            <v>620.86</v>
          </cell>
          <cell r="T181">
            <v>679.98</v>
          </cell>
          <cell r="U181">
            <v>1121.42</v>
          </cell>
          <cell r="V181">
            <v>1164.0999999999999</v>
          </cell>
          <cell r="W181">
            <v>1219.54</v>
          </cell>
          <cell r="X181">
            <v>1745.79</v>
          </cell>
          <cell r="Y181">
            <v>1784.96</v>
          </cell>
          <cell r="Z181">
            <v>1954.96</v>
          </cell>
          <cell r="AA181">
            <v>1784.96</v>
          </cell>
          <cell r="AB181">
            <v>1869.96</v>
          </cell>
          <cell r="AC181">
            <v>1954.96</v>
          </cell>
          <cell r="AD181">
            <v>1265.3599999999999</v>
          </cell>
          <cell r="AE181">
            <v>1274.97</v>
          </cell>
          <cell r="AF181">
            <v>1219.54</v>
          </cell>
          <cell r="AG181">
            <v>768.49</v>
          </cell>
          <cell r="AH181">
            <v>650.41999999999996</v>
          </cell>
          <cell r="AI181">
            <v>650.41999999999996</v>
          </cell>
          <cell r="AJ181">
            <v>406.51</v>
          </cell>
          <cell r="AK181">
            <v>243.91</v>
          </cell>
          <cell r="AL181">
            <v>254.99</v>
          </cell>
          <cell r="AM181">
            <v>151.15</v>
          </cell>
          <cell r="AN181">
            <v>81.3</v>
          </cell>
          <cell r="AO181">
            <v>81.3</v>
          </cell>
          <cell r="AP181">
            <v>42.5</v>
          </cell>
        </row>
        <row r="182">
          <cell r="A182" t="str">
            <v xml:space="preserve">            LOE01.04.12.511</v>
          </cell>
          <cell r="B182" t="str">
            <v>SEG 5.2 HOME OFFICE (Estimating, Protection Studies)</v>
          </cell>
          <cell r="C182">
            <v>3632</v>
          </cell>
          <cell r="D182" t="str">
            <v>Level of Effort</v>
          </cell>
          <cell r="E182" t="str">
            <v>01-May-07 A</v>
          </cell>
          <cell r="F182">
            <v>41194</v>
          </cell>
          <cell r="G182">
            <v>666</v>
          </cell>
          <cell r="H182" t="str">
            <v>B HO 4-11</v>
          </cell>
          <cell r="I182">
            <v>0</v>
          </cell>
          <cell r="J182" t="str">
            <v>Fixed Duration &amp; Units</v>
          </cell>
          <cell r="K182" t="str">
            <v>Budgeted Total Cost</v>
          </cell>
          <cell r="L182">
            <v>251.05</v>
          </cell>
          <cell r="M182">
            <v>229.22</v>
          </cell>
          <cell r="N182">
            <v>240.13</v>
          </cell>
          <cell r="O182">
            <v>251.05</v>
          </cell>
          <cell r="P182">
            <v>218.3</v>
          </cell>
          <cell r="Q182">
            <v>251.05</v>
          </cell>
          <cell r="R182">
            <v>240.13</v>
          </cell>
          <cell r="S182">
            <v>229.22</v>
          </cell>
          <cell r="T182">
            <v>251.05</v>
          </cell>
          <cell r="U182">
            <v>229.22</v>
          </cell>
          <cell r="V182">
            <v>190.6</v>
          </cell>
          <cell r="W182">
            <v>120.07</v>
          </cell>
          <cell r="X182">
            <v>120.07</v>
          </cell>
          <cell r="Y182">
            <v>114.61</v>
          </cell>
          <cell r="Z182">
            <v>125.52</v>
          </cell>
          <cell r="AA182">
            <v>88</v>
          </cell>
          <cell r="AB182">
            <v>84.05</v>
          </cell>
          <cell r="AC182">
            <v>87.87</v>
          </cell>
          <cell r="AD182">
            <v>76.41</v>
          </cell>
          <cell r="AE182">
            <v>87.87</v>
          </cell>
          <cell r="AF182">
            <v>84.05</v>
          </cell>
          <cell r="AG182">
            <v>40.520000000000003</v>
          </cell>
          <cell r="AH182">
            <v>21.97</v>
          </cell>
        </row>
        <row r="183">
          <cell r="A183" t="str">
            <v xml:space="preserve">            LOE01.04.12.501</v>
          </cell>
          <cell r="B183" t="str">
            <v>HOME OFFICE (Proj. Mgmt. &amp; Inspection)</v>
          </cell>
          <cell r="C183">
            <v>262493</v>
          </cell>
          <cell r="D183" t="str">
            <v>Level of Effort</v>
          </cell>
          <cell r="E183">
            <v>40414</v>
          </cell>
          <cell r="F183">
            <v>41194</v>
          </cell>
          <cell r="G183">
            <v>559</v>
          </cell>
          <cell r="H183" t="str">
            <v>B HO 4-11</v>
          </cell>
          <cell r="I183">
            <v>0</v>
          </cell>
          <cell r="J183" t="str">
            <v>Fixed Duration &amp; Units</v>
          </cell>
          <cell r="K183" t="str">
            <v>Budgeted Total Cost</v>
          </cell>
          <cell r="AY183">
            <v>281.83999999999997</v>
          </cell>
          <cell r="AZ183">
            <v>1033.76</v>
          </cell>
          <cell r="BA183">
            <v>986.77</v>
          </cell>
          <cell r="BB183">
            <v>2456.16</v>
          </cell>
          <cell r="BC183">
            <v>3242.25</v>
          </cell>
          <cell r="BD183">
            <v>3729.27</v>
          </cell>
          <cell r="BE183">
            <v>7518.26</v>
          </cell>
          <cell r="BF183">
            <v>8646</v>
          </cell>
          <cell r="BG183">
            <v>11647.33</v>
          </cell>
          <cell r="BH183">
            <v>15506.41</v>
          </cell>
          <cell r="BI183">
            <v>15506.41</v>
          </cell>
          <cell r="BJ183">
            <v>22525.8</v>
          </cell>
          <cell r="BK183">
            <v>24857.25</v>
          </cell>
          <cell r="BL183">
            <v>23776.5</v>
          </cell>
          <cell r="BM183">
            <v>22695.75</v>
          </cell>
          <cell r="BN183">
            <v>23776.5</v>
          </cell>
          <cell r="BO183">
            <v>16700.72</v>
          </cell>
          <cell r="BP183">
            <v>15506.41</v>
          </cell>
          <cell r="BQ183">
            <v>12841.05</v>
          </cell>
          <cell r="BR183">
            <v>8270.09</v>
          </cell>
          <cell r="BS183">
            <v>7894.17</v>
          </cell>
          <cell r="BT183">
            <v>4863.8599999999997</v>
          </cell>
          <cell r="BU183">
            <v>2960.31</v>
          </cell>
          <cell r="BV183">
            <v>2797.22</v>
          </cell>
          <cell r="BW183">
            <v>1080.75</v>
          </cell>
          <cell r="BX183">
            <v>939.78</v>
          </cell>
          <cell r="BY183">
            <v>452.37</v>
          </cell>
        </row>
        <row r="184">
          <cell r="A184" t="str">
            <v xml:space="preserve">      SEG 5-3 - ANT/VIN #2 500kV</v>
          </cell>
          <cell r="C184">
            <v>62763886.920000002</v>
          </cell>
          <cell r="E184" t="str">
            <v>01-May-07 A</v>
          </cell>
          <cell r="F184">
            <v>41257</v>
          </cell>
          <cell r="G184">
            <v>1889</v>
          </cell>
          <cell r="I184">
            <v>0</v>
          </cell>
          <cell r="K184" t="str">
            <v>Budgeted Total Cost</v>
          </cell>
          <cell r="L184">
            <v>303077.09000000003</v>
          </cell>
          <cell r="M184">
            <v>375684.19</v>
          </cell>
          <cell r="N184">
            <v>588245.71</v>
          </cell>
          <cell r="O184">
            <v>858365.54</v>
          </cell>
          <cell r="P184">
            <v>1087143.77</v>
          </cell>
          <cell r="Q184">
            <v>1618557.37</v>
          </cell>
          <cell r="R184">
            <v>1272293.55</v>
          </cell>
          <cell r="S184">
            <v>866866.26</v>
          </cell>
          <cell r="T184">
            <v>745630.04</v>
          </cell>
          <cell r="U184">
            <v>563825.15</v>
          </cell>
          <cell r="V184">
            <v>578702.9</v>
          </cell>
          <cell r="W184">
            <v>606263.4</v>
          </cell>
          <cell r="X184">
            <v>849070.51</v>
          </cell>
          <cell r="Y184">
            <v>1035949.6</v>
          </cell>
          <cell r="Z184">
            <v>1488181.4</v>
          </cell>
          <cell r="AA184">
            <v>1728204.99</v>
          </cell>
          <cell r="AB184">
            <v>1597320.86</v>
          </cell>
          <cell r="AC184">
            <v>1277010.71</v>
          </cell>
          <cell r="AD184">
            <v>840232.29</v>
          </cell>
          <cell r="AE184">
            <v>740435.36</v>
          </cell>
          <cell r="AF184">
            <v>364934.53</v>
          </cell>
          <cell r="AG184">
            <v>201638.22</v>
          </cell>
          <cell r="AH184">
            <v>204199.86</v>
          </cell>
          <cell r="AI184">
            <v>186584.95999999999</v>
          </cell>
          <cell r="AJ184">
            <v>169074.3</v>
          </cell>
          <cell r="AK184">
            <v>157301.81</v>
          </cell>
          <cell r="AL184">
            <v>170443.49</v>
          </cell>
          <cell r="AM184">
            <v>131951.46</v>
          </cell>
          <cell r="AN184">
            <v>114745.37</v>
          </cell>
          <cell r="AO184">
            <v>100774.3</v>
          </cell>
          <cell r="AP184">
            <v>74831.66</v>
          </cell>
          <cell r="AQ184">
            <v>75561.490000000005</v>
          </cell>
          <cell r="AR184">
            <v>65268.75</v>
          </cell>
          <cell r="AS184">
            <v>53222.82</v>
          </cell>
          <cell r="AT184">
            <v>55654.18</v>
          </cell>
          <cell r="AU184">
            <v>5837381.7999999998</v>
          </cell>
          <cell r="AV184">
            <v>61301.47</v>
          </cell>
          <cell r="AW184">
            <v>62794.400000000001</v>
          </cell>
          <cell r="AX184">
            <v>62794.400000000001</v>
          </cell>
          <cell r="AY184">
            <v>118577.29</v>
          </cell>
          <cell r="AZ184">
            <v>667600.56999999995</v>
          </cell>
          <cell r="BA184">
            <v>650210.99</v>
          </cell>
          <cell r="BB184">
            <v>893342.38</v>
          </cell>
          <cell r="BC184">
            <v>487114.42</v>
          </cell>
          <cell r="BD184">
            <v>464217.67</v>
          </cell>
          <cell r="BE184">
            <v>487743.67</v>
          </cell>
          <cell r="BF184">
            <v>2471256.88</v>
          </cell>
          <cell r="BG184">
            <v>3849989.67</v>
          </cell>
          <cell r="BH184">
            <v>3881269.07</v>
          </cell>
          <cell r="BI184">
            <v>3059622.65</v>
          </cell>
          <cell r="BJ184">
            <v>2683985.7799999998</v>
          </cell>
          <cell r="BK184">
            <v>7058104.5499999998</v>
          </cell>
          <cell r="BL184">
            <v>5411137.1399999997</v>
          </cell>
          <cell r="BM184">
            <v>1269583.51</v>
          </cell>
          <cell r="BN184">
            <v>1305700.17</v>
          </cell>
          <cell r="BO184">
            <v>427147.95</v>
          </cell>
          <cell r="BP184">
            <v>30914.17</v>
          </cell>
          <cell r="BQ184">
            <v>18215.5</v>
          </cell>
          <cell r="BR184">
            <v>19082.91</v>
          </cell>
          <cell r="BS184">
            <v>18215.5</v>
          </cell>
          <cell r="BT184">
            <v>19950.3</v>
          </cell>
          <cell r="BU184">
            <v>18215.47</v>
          </cell>
          <cell r="BV184">
            <v>19082.88</v>
          </cell>
          <cell r="BW184">
            <v>19950.28</v>
          </cell>
          <cell r="BX184">
            <v>17348.04</v>
          </cell>
          <cell r="BY184">
            <v>19950.23</v>
          </cell>
          <cell r="BZ184">
            <v>19082.830000000002</v>
          </cell>
          <cell r="CA184">
            <v>18187.669999999998</v>
          </cell>
          <cell r="CB184">
            <v>15162.17</v>
          </cell>
          <cell r="CC184">
            <v>13184.49</v>
          </cell>
          <cell r="CD184">
            <v>13843.72</v>
          </cell>
          <cell r="CE184">
            <v>13087.31</v>
          </cell>
          <cell r="CF184">
            <v>9975.1299999999992</v>
          </cell>
          <cell r="CG184">
            <v>8674.0300000000007</v>
          </cell>
          <cell r="CH184">
            <v>9975.1299999999992</v>
          </cell>
          <cell r="CI184">
            <v>8290.56</v>
          </cell>
          <cell r="CJ184">
            <v>7286.18</v>
          </cell>
          <cell r="CK184">
            <v>7980.11</v>
          </cell>
          <cell r="CL184">
            <v>7286.18</v>
          </cell>
          <cell r="CM184">
            <v>5762.63</v>
          </cell>
          <cell r="CN184">
            <v>5985.08</v>
          </cell>
          <cell r="CO184">
            <v>5204.42</v>
          </cell>
          <cell r="CP184">
            <v>5266.59</v>
          </cell>
          <cell r="CQ184">
            <v>4961.55</v>
          </cell>
          <cell r="CR184">
            <v>4961.55</v>
          </cell>
          <cell r="CS184">
            <v>4736.0200000000004</v>
          </cell>
          <cell r="CT184">
            <v>4466.1499999999996</v>
          </cell>
          <cell r="CU184">
            <v>3643.1</v>
          </cell>
          <cell r="CV184">
            <v>3816.58</v>
          </cell>
          <cell r="CW184">
            <v>3990.06</v>
          </cell>
          <cell r="CX184">
            <v>0.72</v>
          </cell>
        </row>
        <row r="185">
          <cell r="A185" t="str">
            <v xml:space="preserve">        SEG 5-3 T/L ENGINEERING</v>
          </cell>
          <cell r="C185">
            <v>3236943.92</v>
          </cell>
          <cell r="E185" t="str">
            <v>02-Sep-08 A</v>
          </cell>
          <cell r="F185">
            <v>41257</v>
          </cell>
          <cell r="G185">
            <v>1552</v>
          </cell>
          <cell r="I185">
            <v>0</v>
          </cell>
          <cell r="K185" t="str">
            <v>Budgeted Total Cost</v>
          </cell>
          <cell r="AB185">
            <v>13934.94</v>
          </cell>
          <cell r="AC185">
            <v>19027.66</v>
          </cell>
          <cell r="AD185">
            <v>26206.25</v>
          </cell>
          <cell r="AE185">
            <v>31856.52</v>
          </cell>
          <cell r="AF185">
            <v>45329.83</v>
          </cell>
          <cell r="AG185">
            <v>43898.28</v>
          </cell>
          <cell r="AH185">
            <v>59005.279999999999</v>
          </cell>
          <cell r="AI185">
            <v>64834.51</v>
          </cell>
          <cell r="AJ185">
            <v>84204.08</v>
          </cell>
          <cell r="AK185">
            <v>94826.61</v>
          </cell>
          <cell r="AL185">
            <v>117572.63</v>
          </cell>
          <cell r="AM185">
            <v>100313.05</v>
          </cell>
          <cell r="AN185">
            <v>92793.68</v>
          </cell>
          <cell r="AO185">
            <v>81772.320000000007</v>
          </cell>
          <cell r="AP185">
            <v>65430.93</v>
          </cell>
          <cell r="AQ185">
            <v>72027.97</v>
          </cell>
          <cell r="AR185">
            <v>62503.39</v>
          </cell>
          <cell r="AS185">
            <v>53222.82</v>
          </cell>
          <cell r="AT185">
            <v>55654.18</v>
          </cell>
          <cell r="AU185">
            <v>62794.400000000001</v>
          </cell>
          <cell r="AV185">
            <v>59940.11</v>
          </cell>
          <cell r="AW185">
            <v>62794.400000000001</v>
          </cell>
          <cell r="AX185">
            <v>62794.400000000001</v>
          </cell>
          <cell r="AY185">
            <v>72537.279999999999</v>
          </cell>
          <cell r="AZ185">
            <v>75402.83</v>
          </cell>
          <cell r="BA185">
            <v>82291.42</v>
          </cell>
          <cell r="BB185">
            <v>88011.26</v>
          </cell>
          <cell r="BC185">
            <v>115156.61</v>
          </cell>
          <cell r="BD185">
            <v>107155.59</v>
          </cell>
          <cell r="BE185">
            <v>124095.66</v>
          </cell>
          <cell r="BF185">
            <v>136584.79</v>
          </cell>
          <cell r="BG185">
            <v>102419.58</v>
          </cell>
          <cell r="BH185">
            <v>105092.43</v>
          </cell>
          <cell r="BI185">
            <v>81377.070000000007</v>
          </cell>
          <cell r="BJ185">
            <v>72819.37</v>
          </cell>
          <cell r="BK185">
            <v>68456.09</v>
          </cell>
          <cell r="BL185">
            <v>62041.07</v>
          </cell>
          <cell r="BM185">
            <v>47436.93</v>
          </cell>
          <cell r="BN185">
            <v>40576.480000000003</v>
          </cell>
          <cell r="BO185">
            <v>24044.44</v>
          </cell>
          <cell r="BP185">
            <v>23885.63</v>
          </cell>
          <cell r="BQ185">
            <v>18215.5</v>
          </cell>
          <cell r="BR185">
            <v>19082.91</v>
          </cell>
          <cell r="BS185">
            <v>18215.5</v>
          </cell>
          <cell r="BT185">
            <v>19950.3</v>
          </cell>
          <cell r="BU185">
            <v>18215.47</v>
          </cell>
          <cell r="BV185">
            <v>19082.88</v>
          </cell>
          <cell r="BW185">
            <v>19950.28</v>
          </cell>
          <cell r="BX185">
            <v>17348.04</v>
          </cell>
          <cell r="BY185">
            <v>19950.23</v>
          </cell>
          <cell r="BZ185">
            <v>19082.830000000002</v>
          </cell>
          <cell r="CA185">
            <v>18187.669999999998</v>
          </cell>
          <cell r="CB185">
            <v>15162.17</v>
          </cell>
          <cell r="CC185">
            <v>13184.49</v>
          </cell>
          <cell r="CD185">
            <v>13843.72</v>
          </cell>
          <cell r="CE185">
            <v>13087.31</v>
          </cell>
          <cell r="CF185">
            <v>9975.1299999999992</v>
          </cell>
          <cell r="CG185">
            <v>8674.0300000000007</v>
          </cell>
          <cell r="CH185">
            <v>9975.1299999999992</v>
          </cell>
          <cell r="CI185">
            <v>8290.56</v>
          </cell>
          <cell r="CJ185">
            <v>7286.18</v>
          </cell>
          <cell r="CK185">
            <v>7980.11</v>
          </cell>
          <cell r="CL185">
            <v>7286.18</v>
          </cell>
          <cell r="CM185">
            <v>5762.63</v>
          </cell>
          <cell r="CN185">
            <v>5985.08</v>
          </cell>
          <cell r="CO185">
            <v>5204.42</v>
          </cell>
          <cell r="CP185">
            <v>5266.59</v>
          </cell>
          <cell r="CQ185">
            <v>4961.55</v>
          </cell>
          <cell r="CR185">
            <v>4961.55</v>
          </cell>
          <cell r="CS185">
            <v>4736.0200000000004</v>
          </cell>
          <cell r="CT185">
            <v>4466.1499999999996</v>
          </cell>
          <cell r="CU185">
            <v>3643.1</v>
          </cell>
          <cell r="CV185">
            <v>3816.58</v>
          </cell>
          <cell r="CW185">
            <v>3990.06</v>
          </cell>
          <cell r="CX185">
            <v>0.72</v>
          </cell>
        </row>
        <row r="186">
          <cell r="A186" t="str">
            <v xml:space="preserve">          SEG 5-3 T/L VENDOR ENGG</v>
          </cell>
          <cell r="C186">
            <v>1385355.92</v>
          </cell>
          <cell r="E186" t="str">
            <v>17-Sep-08 A</v>
          </cell>
          <cell r="F186">
            <v>40028</v>
          </cell>
          <cell r="G186">
            <v>1540</v>
          </cell>
          <cell r="I186">
            <v>0</v>
          </cell>
          <cell r="K186" t="str">
            <v>Budgeted Total Cost</v>
          </cell>
          <cell r="AB186">
            <v>1899.61</v>
          </cell>
          <cell r="AC186">
            <v>4788.07</v>
          </cell>
          <cell r="AD186">
            <v>4163.54</v>
          </cell>
          <cell r="AE186">
            <v>4788.07</v>
          </cell>
          <cell r="AF186">
            <v>8474.41</v>
          </cell>
          <cell r="AG186">
            <v>8674.02</v>
          </cell>
          <cell r="AH186">
            <v>9541.42</v>
          </cell>
          <cell r="AI186">
            <v>9859.98</v>
          </cell>
          <cell r="AJ186">
            <v>13843.73</v>
          </cell>
          <cell r="AK186">
            <v>14502.96</v>
          </cell>
          <cell r="AL186">
            <v>15162.18</v>
          </cell>
          <cell r="AM186">
            <v>15624.94</v>
          </cell>
          <cell r="AN186">
            <v>19082.84</v>
          </cell>
          <cell r="AO186">
            <v>19082.84</v>
          </cell>
          <cell r="AP186">
            <v>18215.439999999999</v>
          </cell>
          <cell r="AQ186">
            <v>27193.09</v>
          </cell>
          <cell r="AR186">
            <v>27323.22</v>
          </cell>
          <cell r="AS186">
            <v>26022.11</v>
          </cell>
          <cell r="AT186">
            <v>30305.06</v>
          </cell>
          <cell r="AU186">
            <v>38547.410000000003</v>
          </cell>
          <cell r="AV186">
            <v>36795.26</v>
          </cell>
          <cell r="AW186">
            <v>38547.410000000003</v>
          </cell>
          <cell r="AX186">
            <v>38547.410000000003</v>
          </cell>
          <cell r="AY186">
            <v>38547.410000000003</v>
          </cell>
          <cell r="AZ186">
            <v>38547.410000000003</v>
          </cell>
          <cell r="BA186">
            <v>36795.26</v>
          </cell>
          <cell r="BB186">
            <v>38547.4</v>
          </cell>
          <cell r="BC186">
            <v>40299.550000000003</v>
          </cell>
          <cell r="BD186">
            <v>36795.25</v>
          </cell>
          <cell r="BE186">
            <v>35043.089999999997</v>
          </cell>
          <cell r="BF186">
            <v>35276.47</v>
          </cell>
          <cell r="BG186">
            <v>32059.24</v>
          </cell>
          <cell r="BH186">
            <v>33585.870000000003</v>
          </cell>
          <cell r="BI186">
            <v>31913.22</v>
          </cell>
          <cell r="BJ186">
            <v>27323.21</v>
          </cell>
          <cell r="BK186">
            <v>29925.42</v>
          </cell>
          <cell r="BL186">
            <v>28624.32</v>
          </cell>
          <cell r="BM186">
            <v>24292.080000000002</v>
          </cell>
          <cell r="BN186">
            <v>24044.44</v>
          </cell>
          <cell r="BO186">
            <v>24044.44</v>
          </cell>
          <cell r="BP186">
            <v>23885.63</v>
          </cell>
          <cell r="BQ186">
            <v>18215.5</v>
          </cell>
          <cell r="BR186">
            <v>19082.91</v>
          </cell>
          <cell r="BS186">
            <v>18215.5</v>
          </cell>
          <cell r="BT186">
            <v>19950.3</v>
          </cell>
          <cell r="BU186">
            <v>18215.47</v>
          </cell>
          <cell r="BV186">
            <v>19082.88</v>
          </cell>
          <cell r="BW186">
            <v>19950.28</v>
          </cell>
          <cell r="BX186">
            <v>17348.04</v>
          </cell>
          <cell r="BY186">
            <v>19950.23</v>
          </cell>
          <cell r="BZ186">
            <v>19082.830000000002</v>
          </cell>
          <cell r="CA186">
            <v>18187.669999999998</v>
          </cell>
          <cell r="CB186">
            <v>15162.17</v>
          </cell>
          <cell r="CC186">
            <v>13184.49</v>
          </cell>
          <cell r="CD186">
            <v>13843.72</v>
          </cell>
          <cell r="CE186">
            <v>13087.31</v>
          </cell>
          <cell r="CF186">
            <v>9975.1299999999992</v>
          </cell>
          <cell r="CG186">
            <v>8674.0300000000007</v>
          </cell>
          <cell r="CH186">
            <v>9975.1299999999992</v>
          </cell>
          <cell r="CI186">
            <v>8290.56</v>
          </cell>
          <cell r="CJ186">
            <v>7286.18</v>
          </cell>
          <cell r="CK186">
            <v>7980.11</v>
          </cell>
          <cell r="CL186">
            <v>7286.18</v>
          </cell>
          <cell r="CM186">
            <v>5762.63</v>
          </cell>
          <cell r="CN186">
            <v>5985.08</v>
          </cell>
          <cell r="CO186">
            <v>5204.42</v>
          </cell>
          <cell r="CP186">
            <v>5266.59</v>
          </cell>
          <cell r="CQ186">
            <v>4961.55</v>
          </cell>
          <cell r="CR186">
            <v>4961.55</v>
          </cell>
          <cell r="CS186">
            <v>4736.0200000000004</v>
          </cell>
          <cell r="CT186">
            <v>4466.1499999999996</v>
          </cell>
          <cell r="CU186">
            <v>3643.1</v>
          </cell>
          <cell r="CV186">
            <v>3816.58</v>
          </cell>
          <cell r="CW186">
            <v>3990.06</v>
          </cell>
          <cell r="CX186">
            <v>0.72</v>
          </cell>
        </row>
        <row r="187">
          <cell r="A187" t="str">
            <v xml:space="preserve">            WS01.04.02.41</v>
          </cell>
          <cell r="B187" t="str">
            <v>SEG 5.3 T/L ENG .VENDOR ENGG</v>
          </cell>
          <cell r="C187">
            <v>1385355.92</v>
          </cell>
          <cell r="D187" t="str">
            <v>Level of Effort</v>
          </cell>
          <cell r="E187" t="str">
            <v>17-Sep-08 A</v>
          </cell>
          <cell r="F187">
            <v>40028</v>
          </cell>
          <cell r="G187">
            <v>1597</v>
          </cell>
          <cell r="H187" t="str">
            <v>B HO 4-11</v>
          </cell>
          <cell r="I187">
            <v>0</v>
          </cell>
          <cell r="J187" t="str">
            <v>Fixed Duration &amp; Units</v>
          </cell>
          <cell r="K187" t="str">
            <v>Budgeted Total Cost</v>
          </cell>
          <cell r="AB187">
            <v>1899.61</v>
          </cell>
          <cell r="AC187">
            <v>4788.07</v>
          </cell>
          <cell r="AD187">
            <v>4163.54</v>
          </cell>
          <cell r="AE187">
            <v>4788.07</v>
          </cell>
          <cell r="AF187">
            <v>8474.41</v>
          </cell>
          <cell r="AG187">
            <v>8674.02</v>
          </cell>
          <cell r="AH187">
            <v>9541.42</v>
          </cell>
          <cell r="AI187">
            <v>9859.98</v>
          </cell>
          <cell r="AJ187">
            <v>13843.73</v>
          </cell>
          <cell r="AK187">
            <v>14502.96</v>
          </cell>
          <cell r="AL187">
            <v>15162.18</v>
          </cell>
          <cell r="AM187">
            <v>15624.94</v>
          </cell>
          <cell r="AN187">
            <v>19082.84</v>
          </cell>
          <cell r="AO187">
            <v>19082.84</v>
          </cell>
          <cell r="AP187">
            <v>18215.439999999999</v>
          </cell>
          <cell r="AQ187">
            <v>27193.09</v>
          </cell>
          <cell r="AR187">
            <v>27323.22</v>
          </cell>
          <cell r="AS187">
            <v>26022.11</v>
          </cell>
          <cell r="AT187">
            <v>30305.06</v>
          </cell>
          <cell r="AU187">
            <v>38547.410000000003</v>
          </cell>
          <cell r="AV187">
            <v>36795.26</v>
          </cell>
          <cell r="AW187">
            <v>38547.410000000003</v>
          </cell>
          <cell r="AX187">
            <v>38547.410000000003</v>
          </cell>
          <cell r="AY187">
            <v>38547.410000000003</v>
          </cell>
          <cell r="AZ187">
            <v>38547.410000000003</v>
          </cell>
          <cell r="BA187">
            <v>36795.26</v>
          </cell>
          <cell r="BB187">
            <v>38547.4</v>
          </cell>
          <cell r="BC187">
            <v>40299.550000000003</v>
          </cell>
          <cell r="BD187">
            <v>36795.25</v>
          </cell>
          <cell r="BE187">
            <v>35043.089999999997</v>
          </cell>
          <cell r="BF187">
            <v>35276.47</v>
          </cell>
          <cell r="BG187">
            <v>32059.24</v>
          </cell>
          <cell r="BH187">
            <v>33585.870000000003</v>
          </cell>
          <cell r="BI187">
            <v>31913.22</v>
          </cell>
          <cell r="BJ187">
            <v>27323.21</v>
          </cell>
          <cell r="BK187">
            <v>29925.42</v>
          </cell>
          <cell r="BL187">
            <v>28624.32</v>
          </cell>
          <cell r="BM187">
            <v>24292.080000000002</v>
          </cell>
          <cell r="BN187">
            <v>24044.44</v>
          </cell>
          <cell r="BO187">
            <v>24044.44</v>
          </cell>
          <cell r="BP187">
            <v>23885.63</v>
          </cell>
          <cell r="BQ187">
            <v>18215.5</v>
          </cell>
          <cell r="BR187">
            <v>19082.91</v>
          </cell>
          <cell r="BS187">
            <v>18215.5</v>
          </cell>
          <cell r="BT187">
            <v>19950.3</v>
          </cell>
          <cell r="BU187">
            <v>18215.47</v>
          </cell>
          <cell r="BV187">
            <v>19082.88</v>
          </cell>
          <cell r="BW187">
            <v>19950.28</v>
          </cell>
          <cell r="BX187">
            <v>17348.04</v>
          </cell>
          <cell r="BY187">
            <v>19950.23</v>
          </cell>
          <cell r="BZ187">
            <v>19082.830000000002</v>
          </cell>
          <cell r="CA187">
            <v>18187.669999999998</v>
          </cell>
          <cell r="CB187">
            <v>15162.17</v>
          </cell>
          <cell r="CC187">
            <v>13184.49</v>
          </cell>
          <cell r="CD187">
            <v>13843.72</v>
          </cell>
          <cell r="CE187">
            <v>13087.31</v>
          </cell>
          <cell r="CF187">
            <v>9975.1299999999992</v>
          </cell>
          <cell r="CG187">
            <v>8674.0300000000007</v>
          </cell>
          <cell r="CH187">
            <v>9975.1299999999992</v>
          </cell>
          <cell r="CI187">
            <v>8290.56</v>
          </cell>
          <cell r="CJ187">
            <v>7286.18</v>
          </cell>
          <cell r="CK187">
            <v>7980.11</v>
          </cell>
          <cell r="CL187">
            <v>7286.18</v>
          </cell>
          <cell r="CM187">
            <v>5762.63</v>
          </cell>
          <cell r="CN187">
            <v>5985.08</v>
          </cell>
          <cell r="CO187">
            <v>5204.42</v>
          </cell>
          <cell r="CP187">
            <v>5266.59</v>
          </cell>
          <cell r="CQ187">
            <v>4961.55</v>
          </cell>
          <cell r="CR187">
            <v>4961.55</v>
          </cell>
          <cell r="CS187">
            <v>4736.0200000000004</v>
          </cell>
          <cell r="CT187">
            <v>4466.1499999999996</v>
          </cell>
          <cell r="CU187">
            <v>3643.1</v>
          </cell>
          <cell r="CV187">
            <v>3816.58</v>
          </cell>
          <cell r="CW187">
            <v>3990.06</v>
          </cell>
          <cell r="CX187">
            <v>0.72</v>
          </cell>
        </row>
        <row r="188">
          <cell r="A188" t="str">
            <v xml:space="preserve">          SEG 5-3 T/L EDISON ENGG</v>
          </cell>
          <cell r="C188">
            <v>1851588</v>
          </cell>
          <cell r="E188" t="str">
            <v>02-Sep-08 A</v>
          </cell>
          <cell r="F188">
            <v>41257</v>
          </cell>
          <cell r="G188">
            <v>812</v>
          </cell>
          <cell r="I188">
            <v>0</v>
          </cell>
          <cell r="K188" t="str">
            <v>Budgeted Total Cost</v>
          </cell>
          <cell r="AB188">
            <v>12035.32</v>
          </cell>
          <cell r="AC188">
            <v>14239.59</v>
          </cell>
          <cell r="AD188">
            <v>22042.71</v>
          </cell>
          <cell r="AE188">
            <v>27068.45</v>
          </cell>
          <cell r="AF188">
            <v>36855.42</v>
          </cell>
          <cell r="AG188">
            <v>35224.26</v>
          </cell>
          <cell r="AH188">
            <v>49463.85</v>
          </cell>
          <cell r="AI188">
            <v>54974.53</v>
          </cell>
          <cell r="AJ188">
            <v>70360.34</v>
          </cell>
          <cell r="AK188">
            <v>80323.649999999994</v>
          </cell>
          <cell r="AL188">
            <v>102410.45</v>
          </cell>
          <cell r="AM188">
            <v>84688.11</v>
          </cell>
          <cell r="AN188">
            <v>73710.84</v>
          </cell>
          <cell r="AO188">
            <v>62689.48</v>
          </cell>
          <cell r="AP188">
            <v>47215.49</v>
          </cell>
          <cell r="AQ188">
            <v>44834.879999999997</v>
          </cell>
          <cell r="AR188">
            <v>35180.17</v>
          </cell>
          <cell r="AS188">
            <v>27200.71</v>
          </cell>
          <cell r="AT188">
            <v>25349.119999999999</v>
          </cell>
          <cell r="AU188">
            <v>24246.99</v>
          </cell>
          <cell r="AV188">
            <v>23144.85</v>
          </cell>
          <cell r="AW188">
            <v>24246.99</v>
          </cell>
          <cell r="AX188">
            <v>24246.99</v>
          </cell>
          <cell r="AY188">
            <v>33989.870000000003</v>
          </cell>
          <cell r="AZ188">
            <v>36855.42</v>
          </cell>
          <cell r="BA188">
            <v>45496.160000000003</v>
          </cell>
          <cell r="BB188">
            <v>49463.85</v>
          </cell>
          <cell r="BC188">
            <v>74857.06</v>
          </cell>
          <cell r="BD188">
            <v>70360.34</v>
          </cell>
          <cell r="BE188">
            <v>89052.57</v>
          </cell>
          <cell r="BF188">
            <v>101308.31</v>
          </cell>
          <cell r="BG188">
            <v>70360.34</v>
          </cell>
          <cell r="BH188">
            <v>71506.570000000007</v>
          </cell>
          <cell r="BI188">
            <v>49463.85</v>
          </cell>
          <cell r="BJ188">
            <v>45496.160000000003</v>
          </cell>
          <cell r="BK188">
            <v>38530.660000000003</v>
          </cell>
          <cell r="BL188">
            <v>33416.75</v>
          </cell>
          <cell r="BM188">
            <v>23144.85</v>
          </cell>
          <cell r="BN188">
            <v>16532.04</v>
          </cell>
        </row>
        <row r="189">
          <cell r="A189" t="str">
            <v xml:space="preserve">            WS01.04.02.82</v>
          </cell>
          <cell r="B189" t="str">
            <v>SEG 5.3 T/L ENG .EDISON ENGG</v>
          </cell>
          <cell r="C189">
            <v>1851588</v>
          </cell>
          <cell r="D189" t="str">
            <v>Level of Effort</v>
          </cell>
          <cell r="E189" t="str">
            <v>02-Sep-08 A</v>
          </cell>
          <cell r="F189">
            <v>41257</v>
          </cell>
          <cell r="G189">
            <v>840</v>
          </cell>
          <cell r="H189" t="str">
            <v>B HO 4-11</v>
          </cell>
          <cell r="I189">
            <v>0</v>
          </cell>
          <cell r="J189" t="str">
            <v>Fixed Duration &amp; Units</v>
          </cell>
          <cell r="K189" t="str">
            <v>Budgeted Total Cost</v>
          </cell>
          <cell r="AB189">
            <v>12035.32</v>
          </cell>
          <cell r="AC189">
            <v>14239.59</v>
          </cell>
          <cell r="AD189">
            <v>22042.71</v>
          </cell>
          <cell r="AE189">
            <v>27068.45</v>
          </cell>
          <cell r="AF189">
            <v>36855.42</v>
          </cell>
          <cell r="AG189">
            <v>35224.26</v>
          </cell>
          <cell r="AH189">
            <v>49463.85</v>
          </cell>
          <cell r="AI189">
            <v>54974.53</v>
          </cell>
          <cell r="AJ189">
            <v>70360.34</v>
          </cell>
          <cell r="AK189">
            <v>80323.649999999994</v>
          </cell>
          <cell r="AL189">
            <v>102410.45</v>
          </cell>
          <cell r="AM189">
            <v>84688.11</v>
          </cell>
          <cell r="AN189">
            <v>73710.84</v>
          </cell>
          <cell r="AO189">
            <v>62689.48</v>
          </cell>
          <cell r="AP189">
            <v>47215.49</v>
          </cell>
          <cell r="AQ189">
            <v>44834.879999999997</v>
          </cell>
          <cell r="AR189">
            <v>35180.17</v>
          </cell>
          <cell r="AS189">
            <v>27200.71</v>
          </cell>
          <cell r="AT189">
            <v>25349.119999999999</v>
          </cell>
          <cell r="AU189">
            <v>24246.99</v>
          </cell>
          <cell r="AV189">
            <v>23144.85</v>
          </cell>
          <cell r="AW189">
            <v>24246.99</v>
          </cell>
          <cell r="AX189">
            <v>24246.99</v>
          </cell>
          <cell r="AY189">
            <v>33989.870000000003</v>
          </cell>
          <cell r="AZ189">
            <v>36855.42</v>
          </cell>
          <cell r="BA189">
            <v>45496.160000000003</v>
          </cell>
          <cell r="BB189">
            <v>49463.85</v>
          </cell>
          <cell r="BC189">
            <v>74857.06</v>
          </cell>
          <cell r="BD189">
            <v>70360.34</v>
          </cell>
          <cell r="BE189">
            <v>89052.57</v>
          </cell>
          <cell r="BF189">
            <v>101308.31</v>
          </cell>
          <cell r="BG189">
            <v>70360.34</v>
          </cell>
          <cell r="BH189">
            <v>71506.570000000007</v>
          </cell>
          <cell r="BI189">
            <v>49463.85</v>
          </cell>
          <cell r="BJ189">
            <v>45496.160000000003</v>
          </cell>
          <cell r="BK189">
            <v>38530.660000000003</v>
          </cell>
          <cell r="BL189">
            <v>33416.75</v>
          </cell>
          <cell r="BM189">
            <v>23144.85</v>
          </cell>
          <cell r="BN189">
            <v>16532.04</v>
          </cell>
        </row>
        <row r="190">
          <cell r="A190" t="str">
            <v xml:space="preserve">        SEG 5-3 T/L PROCUREMENT</v>
          </cell>
          <cell r="C190">
            <v>12780273</v>
          </cell>
          <cell r="E190" t="str">
            <v>01-Jun-09 A</v>
          </cell>
          <cell r="F190">
            <v>40795</v>
          </cell>
          <cell r="G190">
            <v>573</v>
          </cell>
          <cell r="I190">
            <v>0</v>
          </cell>
          <cell r="K190" t="str">
            <v>Budgeted Total Cost</v>
          </cell>
          <cell r="AU190">
            <v>5774587.4000000004</v>
          </cell>
          <cell r="AV190">
            <v>1361.36</v>
          </cell>
          <cell r="BF190">
            <v>259983.45</v>
          </cell>
          <cell r="BG190">
            <v>242651.22</v>
          </cell>
          <cell r="BH190">
            <v>398532.99</v>
          </cell>
          <cell r="BI190">
            <v>116400.34</v>
          </cell>
          <cell r="BK190">
            <v>4169126.27</v>
          </cell>
          <cell r="BL190">
            <v>1817602.73</v>
          </cell>
        </row>
        <row r="191">
          <cell r="A191" t="str">
            <v xml:space="preserve">          SEG 5-3 T/L TOWER STEEL</v>
          </cell>
          <cell r="C191">
            <v>5986729</v>
          </cell>
          <cell r="E191">
            <v>40150</v>
          </cell>
          <cell r="F191">
            <v>40795</v>
          </cell>
          <cell r="G191">
            <v>445</v>
          </cell>
          <cell r="I191">
            <v>0</v>
          </cell>
          <cell r="K191" t="str">
            <v>Budgeted Total Cost</v>
          </cell>
          <cell r="BK191">
            <v>4169126.27</v>
          </cell>
          <cell r="BL191">
            <v>1817602.73</v>
          </cell>
        </row>
        <row r="192">
          <cell r="A192" t="str">
            <v xml:space="preserve">            WS01.04.03.81</v>
          </cell>
          <cell r="B192" t="str">
            <v>SEG 5.3 PROC .TOWER STEEL</v>
          </cell>
          <cell r="C192">
            <v>5986729</v>
          </cell>
          <cell r="D192" t="str">
            <v>WBS Summary</v>
          </cell>
          <cell r="E192">
            <v>40150</v>
          </cell>
          <cell r="F192">
            <v>40795</v>
          </cell>
          <cell r="G192">
            <v>461</v>
          </cell>
          <cell r="H192" t="str">
            <v>B PRO 4-11</v>
          </cell>
          <cell r="I192">
            <v>0</v>
          </cell>
          <cell r="J192" t="str">
            <v>Fixed Duration &amp; Units</v>
          </cell>
          <cell r="K192" t="str">
            <v>Budgeted Total Cost</v>
          </cell>
          <cell r="BK192">
            <v>4169126.27</v>
          </cell>
          <cell r="BL192">
            <v>1817602.73</v>
          </cell>
        </row>
        <row r="193">
          <cell r="A193" t="str">
            <v xml:space="preserve">          SEG 5-3 T/L CONDUCTORS</v>
          </cell>
          <cell r="C193">
            <v>4688341.7699999996</v>
          </cell>
          <cell r="E193">
            <v>40057</v>
          </cell>
          <cell r="F193">
            <v>40301</v>
          </cell>
          <cell r="G193">
            <v>166</v>
          </cell>
          <cell r="I193">
            <v>0</v>
          </cell>
          <cell r="K193" t="str">
            <v>Budgeted Total Cost</v>
          </cell>
          <cell r="AU193">
            <v>4687196.6399999997</v>
          </cell>
          <cell r="AV193">
            <v>1122.67</v>
          </cell>
        </row>
        <row r="194">
          <cell r="A194" t="str">
            <v xml:space="preserve">            WS01.04.03.92</v>
          </cell>
          <cell r="B194" t="str">
            <v>SEG 5.3 PROC .CONDUCTORS</v>
          </cell>
          <cell r="C194">
            <v>4688341.7699999996</v>
          </cell>
          <cell r="D194" t="str">
            <v>WBS Summary</v>
          </cell>
          <cell r="E194">
            <v>40057</v>
          </cell>
          <cell r="F194">
            <v>40301</v>
          </cell>
          <cell r="G194">
            <v>174</v>
          </cell>
          <cell r="H194" t="str">
            <v>B PRO 4-11</v>
          </cell>
          <cell r="I194">
            <v>0</v>
          </cell>
          <cell r="J194" t="str">
            <v>Fixed Duration &amp; Units</v>
          </cell>
          <cell r="K194" t="str">
            <v>Budgeted Total Cost</v>
          </cell>
          <cell r="AU194">
            <v>4687196.6399999997</v>
          </cell>
          <cell r="AV194">
            <v>1122.67</v>
          </cell>
        </row>
        <row r="195">
          <cell r="A195" t="str">
            <v xml:space="preserve">          SEG 5-3 T/L FIBER OPTIC CABLE</v>
          </cell>
          <cell r="C195">
            <v>128992.41</v>
          </cell>
          <cell r="E195">
            <v>40046</v>
          </cell>
          <cell r="F195">
            <v>40301</v>
          </cell>
          <cell r="G195">
            <v>173</v>
          </cell>
          <cell r="I195">
            <v>0</v>
          </cell>
          <cell r="K195" t="str">
            <v>Budgeted Total Cost</v>
          </cell>
          <cell r="AU195">
            <v>128962.12</v>
          </cell>
          <cell r="AV195">
            <v>29.69</v>
          </cell>
        </row>
        <row r="196">
          <cell r="A196" t="str">
            <v xml:space="preserve">            WS01.04.03.653</v>
          </cell>
          <cell r="B196" t="str">
            <v>SEG 5.3 PROC .FIBER OPTIC CABLE</v>
          </cell>
          <cell r="C196">
            <v>128992.41</v>
          </cell>
          <cell r="D196" t="str">
            <v>WBS Summary</v>
          </cell>
          <cell r="E196">
            <v>40046</v>
          </cell>
          <cell r="F196">
            <v>40301</v>
          </cell>
          <cell r="G196">
            <v>181</v>
          </cell>
          <cell r="H196" t="str">
            <v>B PRO 4-11</v>
          </cell>
          <cell r="I196">
            <v>0</v>
          </cell>
          <cell r="J196" t="str">
            <v>Fixed Duration &amp; Units</v>
          </cell>
          <cell r="K196" t="str">
            <v>Budgeted Total Cost</v>
          </cell>
          <cell r="AU196">
            <v>128962.12</v>
          </cell>
          <cell r="AV196">
            <v>29.69</v>
          </cell>
        </row>
        <row r="197">
          <cell r="A197" t="str">
            <v xml:space="preserve">          SEG 5-3 T/L SHIELD/GROUND CABLE</v>
          </cell>
          <cell r="C197">
            <v>43757.77</v>
          </cell>
          <cell r="E197">
            <v>40080</v>
          </cell>
          <cell r="F197">
            <v>40301</v>
          </cell>
          <cell r="G197">
            <v>150</v>
          </cell>
          <cell r="I197">
            <v>0</v>
          </cell>
          <cell r="K197" t="str">
            <v>Budgeted Total Cost</v>
          </cell>
          <cell r="AU197">
            <v>43745.919999999998</v>
          </cell>
          <cell r="AV197">
            <v>11.61</v>
          </cell>
        </row>
        <row r="198">
          <cell r="A198" t="str">
            <v xml:space="preserve">            WS01.04.03.124</v>
          </cell>
          <cell r="B198" t="str">
            <v>SEG 5.3 PROC .SHIELD/GROUND CABLE</v>
          </cell>
          <cell r="C198">
            <v>43757.77</v>
          </cell>
          <cell r="D198" t="str">
            <v>WBS Summary</v>
          </cell>
          <cell r="E198">
            <v>40080</v>
          </cell>
          <cell r="F198">
            <v>40301</v>
          </cell>
          <cell r="G198">
            <v>157</v>
          </cell>
          <cell r="H198" t="str">
            <v>B PRO 4-11</v>
          </cell>
          <cell r="I198">
            <v>0</v>
          </cell>
          <cell r="J198" t="str">
            <v>Fixed Duration &amp; Units</v>
          </cell>
          <cell r="K198" t="str">
            <v>Budgeted Total Cost</v>
          </cell>
          <cell r="AU198">
            <v>43745.919999999998</v>
          </cell>
          <cell r="AV198">
            <v>11.61</v>
          </cell>
        </row>
        <row r="199">
          <cell r="A199" t="str">
            <v xml:space="preserve">          SEG 5-3 T/L MISC HARDWARE</v>
          </cell>
          <cell r="C199">
            <v>914884.05</v>
          </cell>
          <cell r="E199">
            <v>40029</v>
          </cell>
          <cell r="F199">
            <v>40301</v>
          </cell>
          <cell r="G199">
            <v>185</v>
          </cell>
          <cell r="I199">
            <v>0</v>
          </cell>
          <cell r="K199" t="str">
            <v>Budgeted Total Cost</v>
          </cell>
          <cell r="AU199">
            <v>914682.72</v>
          </cell>
          <cell r="AV199">
            <v>197.38</v>
          </cell>
        </row>
        <row r="200">
          <cell r="A200" t="str">
            <v xml:space="preserve">            WS01.04.03.45</v>
          </cell>
          <cell r="B200" t="str">
            <v>SEG 5.3 PROC .MISC HARDWARE</v>
          </cell>
          <cell r="C200">
            <v>914884.05</v>
          </cell>
          <cell r="D200" t="str">
            <v>WBS Summary</v>
          </cell>
          <cell r="E200">
            <v>40029</v>
          </cell>
          <cell r="F200">
            <v>40301</v>
          </cell>
          <cell r="G200">
            <v>193</v>
          </cell>
          <cell r="H200" t="str">
            <v>B PRO 4-11</v>
          </cell>
          <cell r="I200">
            <v>0</v>
          </cell>
          <cell r="J200" t="str">
            <v>Fixed Duration &amp; Units</v>
          </cell>
          <cell r="K200" t="str">
            <v>Budgeted Total Cost</v>
          </cell>
          <cell r="AU200">
            <v>914682.72</v>
          </cell>
          <cell r="AV200">
            <v>197.38</v>
          </cell>
        </row>
        <row r="201">
          <cell r="A201" t="str">
            <v xml:space="preserve">          SEG 5-3 T/L MATERIAL PAMM &amp; SUPPLY EXPENSE</v>
          </cell>
          <cell r="C201">
            <v>439827</v>
          </cell>
          <cell r="E201" t="str">
            <v>01-Jun-09 A</v>
          </cell>
          <cell r="F201">
            <v>40795</v>
          </cell>
          <cell r="G201">
            <v>509</v>
          </cell>
          <cell r="I201">
            <v>0</v>
          </cell>
          <cell r="K201" t="str">
            <v>Budgeted Total Cost</v>
          </cell>
          <cell r="BH201">
            <v>323426.65999999997</v>
          </cell>
          <cell r="BI201">
            <v>116400.34</v>
          </cell>
        </row>
        <row r="202">
          <cell r="A202" t="str">
            <v xml:space="preserve">            WS01.04.03.673</v>
          </cell>
          <cell r="B202" t="str">
            <v>SEG 5.3 PROC .MATERIAL PAMM &amp; SUPPLY EXP</v>
          </cell>
          <cell r="C202">
            <v>439827</v>
          </cell>
          <cell r="D202" t="str">
            <v>WBS Summary</v>
          </cell>
          <cell r="E202" t="str">
            <v>01-Jun-09 A</v>
          </cell>
          <cell r="F202">
            <v>40795</v>
          </cell>
          <cell r="G202">
            <v>529</v>
          </cell>
          <cell r="H202" t="str">
            <v>B PRO 4-11</v>
          </cell>
          <cell r="I202">
            <v>0</v>
          </cell>
          <cell r="J202" t="str">
            <v>Fixed Duration &amp; Units</v>
          </cell>
          <cell r="K202" t="str">
            <v>Budgeted Total Cost</v>
          </cell>
          <cell r="BH202">
            <v>323426.65999999997</v>
          </cell>
          <cell r="BI202">
            <v>116400.34</v>
          </cell>
        </row>
        <row r="203">
          <cell r="A203" t="str">
            <v xml:space="preserve">          SEG 5-3 T/L CIVIL MATERIAL</v>
          </cell>
          <cell r="C203">
            <v>577741</v>
          </cell>
          <cell r="E203">
            <v>40603</v>
          </cell>
          <cell r="F203">
            <v>40673</v>
          </cell>
          <cell r="G203">
            <v>50</v>
          </cell>
          <cell r="I203">
            <v>0</v>
          </cell>
          <cell r="K203" t="str">
            <v>Budgeted Total Cost</v>
          </cell>
          <cell r="BF203">
            <v>259983.45</v>
          </cell>
          <cell r="BG203">
            <v>242651.22</v>
          </cell>
          <cell r="BH203">
            <v>75106.33</v>
          </cell>
        </row>
        <row r="204">
          <cell r="A204" t="str">
            <v xml:space="preserve">            WS01.04.03.693</v>
          </cell>
          <cell r="B204" t="str">
            <v>SEG 5.3 PROC .CIVIL MATERIAL</v>
          </cell>
          <cell r="C204">
            <v>577741</v>
          </cell>
          <cell r="D204" t="str">
            <v>WBS Summary</v>
          </cell>
          <cell r="E204">
            <v>40603</v>
          </cell>
          <cell r="F204">
            <v>40673</v>
          </cell>
          <cell r="G204">
            <v>50</v>
          </cell>
          <cell r="H204" t="str">
            <v>B PRO 4-11</v>
          </cell>
          <cell r="I204">
            <v>0</v>
          </cell>
          <cell r="J204" t="str">
            <v>Fixed Duration &amp; Units</v>
          </cell>
          <cell r="K204" t="str">
            <v>Budgeted Total Cost</v>
          </cell>
          <cell r="BF204">
            <v>259983.45</v>
          </cell>
          <cell r="BG204">
            <v>242651.22</v>
          </cell>
          <cell r="BH204">
            <v>75106.33</v>
          </cell>
        </row>
        <row r="205">
          <cell r="A205" t="str">
            <v xml:space="preserve">        SEG 5-3 T/L CONSTRUCTION</v>
          </cell>
          <cell r="C205">
            <v>25055056</v>
          </cell>
          <cell r="E205">
            <v>40414</v>
          </cell>
          <cell r="F205">
            <v>40931</v>
          </cell>
          <cell r="G205">
            <v>352</v>
          </cell>
          <cell r="I205">
            <v>0</v>
          </cell>
          <cell r="K205" t="str">
            <v>Budgeted Total Cost</v>
          </cell>
          <cell r="AY205">
            <v>43229.96</v>
          </cell>
          <cell r="AZ205">
            <v>581890.64</v>
          </cell>
          <cell r="BA205">
            <v>546745.12</v>
          </cell>
          <cell r="BB205">
            <v>774409.84</v>
          </cell>
          <cell r="BC205">
            <v>292316.95</v>
          </cell>
          <cell r="BD205">
            <v>264258.2</v>
          </cell>
          <cell r="BE205">
            <v>223096.72</v>
          </cell>
          <cell r="BF205">
            <v>1874082.9</v>
          </cell>
          <cell r="BG205">
            <v>3278631.27</v>
          </cell>
          <cell r="BH205">
            <v>3140580.45</v>
          </cell>
          <cell r="BI205">
            <v>2630771.08</v>
          </cell>
          <cell r="BJ205">
            <v>2463587.54</v>
          </cell>
          <cell r="BK205">
            <v>2687413.28</v>
          </cell>
          <cell r="BL205">
            <v>3449036.58</v>
          </cell>
          <cell r="BM205">
            <v>1178102.3</v>
          </cell>
          <cell r="BN205">
            <v>1234202.4099999999</v>
          </cell>
          <cell r="BO205">
            <v>392700.77</v>
          </cell>
        </row>
        <row r="206">
          <cell r="A206" t="str">
            <v xml:space="preserve">          SEG 5-3 T/L CONSTRUCTION CONTRACT</v>
          </cell>
          <cell r="C206">
            <v>25055056</v>
          </cell>
          <cell r="E206">
            <v>40414</v>
          </cell>
          <cell r="F206">
            <v>40931</v>
          </cell>
          <cell r="G206">
            <v>352</v>
          </cell>
          <cell r="I206">
            <v>0</v>
          </cell>
          <cell r="K206" t="str">
            <v>Budgeted Total Cost</v>
          </cell>
          <cell r="AY206">
            <v>43229.96</v>
          </cell>
          <cell r="AZ206">
            <v>581890.64</v>
          </cell>
          <cell r="BA206">
            <v>546745.12</v>
          </cell>
          <cell r="BB206">
            <v>774409.84</v>
          </cell>
          <cell r="BC206">
            <v>292316.95</v>
          </cell>
          <cell r="BD206">
            <v>264258.2</v>
          </cell>
          <cell r="BE206">
            <v>223096.72</v>
          </cell>
          <cell r="BF206">
            <v>1874082.9</v>
          </cell>
          <cell r="BG206">
            <v>3278631.27</v>
          </cell>
          <cell r="BH206">
            <v>3140580.45</v>
          </cell>
          <cell r="BI206">
            <v>2630771.08</v>
          </cell>
          <cell r="BJ206">
            <v>2463587.54</v>
          </cell>
          <cell r="BK206">
            <v>2687413.28</v>
          </cell>
          <cell r="BL206">
            <v>3449036.58</v>
          </cell>
          <cell r="BM206">
            <v>1178102.3</v>
          </cell>
          <cell r="BN206">
            <v>1234202.4099999999</v>
          </cell>
          <cell r="BO206">
            <v>392700.77</v>
          </cell>
        </row>
        <row r="207">
          <cell r="A207" t="str">
            <v xml:space="preserve">            LOE01.04.12.1031</v>
          </cell>
          <cell r="B207" t="str">
            <v>SEG 5.3 CONSTRUCTION (Permitting)</v>
          </cell>
          <cell r="C207">
            <v>1400000</v>
          </cell>
          <cell r="D207" t="str">
            <v>WBS Summary</v>
          </cell>
          <cell r="E207">
            <v>40414</v>
          </cell>
          <cell r="F207">
            <v>40931</v>
          </cell>
          <cell r="G207">
            <v>369</v>
          </cell>
          <cell r="H207" t="str">
            <v>B CON 4-11</v>
          </cell>
          <cell r="I207">
            <v>0</v>
          </cell>
          <cell r="J207" t="str">
            <v>Fixed Duration &amp; Units</v>
          </cell>
          <cell r="K207" t="str">
            <v>Budgeted Total Cost</v>
          </cell>
          <cell r="AY207">
            <v>13198.67</v>
          </cell>
          <cell r="AZ207">
            <v>45513.91</v>
          </cell>
          <cell r="BA207">
            <v>102261.34</v>
          </cell>
          <cell r="BB207">
            <v>175437.42</v>
          </cell>
          <cell r="BC207">
            <v>222630.98</v>
          </cell>
          <cell r="BD207">
            <v>200631.89</v>
          </cell>
          <cell r="BE207">
            <v>162500.23000000001</v>
          </cell>
          <cell r="BF207">
            <v>169791.73</v>
          </cell>
          <cell r="BG207">
            <v>118348.69</v>
          </cell>
          <cell r="BH207">
            <v>88478.86</v>
          </cell>
          <cell r="BI207">
            <v>70582.539999999994</v>
          </cell>
          <cell r="BJ207">
            <v>19771.21</v>
          </cell>
          <cell r="BK207">
            <v>10852.53</v>
          </cell>
        </row>
        <row r="208">
          <cell r="A208" t="str">
            <v xml:space="preserve">            LOE01.04.12.1351</v>
          </cell>
          <cell r="B208" t="str">
            <v>SEG 5.3 CONSTRUCTION (Access Roads)</v>
          </cell>
          <cell r="C208">
            <v>869753</v>
          </cell>
          <cell r="D208" t="str">
            <v>Level of Effort</v>
          </cell>
          <cell r="E208">
            <v>40414</v>
          </cell>
          <cell r="F208">
            <v>40487</v>
          </cell>
          <cell r="G208">
            <v>53</v>
          </cell>
          <cell r="H208" t="str">
            <v>B CON 4-11</v>
          </cell>
          <cell r="I208">
            <v>0</v>
          </cell>
          <cell r="J208" t="str">
            <v>Fixed Duration &amp; Units</v>
          </cell>
          <cell r="K208" t="str">
            <v>Budgeted Total Cost</v>
          </cell>
          <cell r="AY208">
            <v>11858.66</v>
          </cell>
          <cell r="AZ208">
            <v>469720.59</v>
          </cell>
          <cell r="BA208">
            <v>380857.47</v>
          </cell>
          <cell r="BB208">
            <v>7316.28</v>
          </cell>
        </row>
        <row r="209">
          <cell r="A209" t="str">
            <v xml:space="preserve">            LOE01.04.12.1371</v>
          </cell>
          <cell r="B209" t="str">
            <v>SEG 5.3 CONSTRUCTION (Civil PAMM, Supply, &amp; OH)</v>
          </cell>
          <cell r="C209">
            <v>562026</v>
          </cell>
          <cell r="D209" t="str">
            <v>Level of Effort</v>
          </cell>
          <cell r="E209">
            <v>40414</v>
          </cell>
          <cell r="F209">
            <v>40673</v>
          </cell>
          <cell r="G209">
            <v>185</v>
          </cell>
          <cell r="H209" t="str">
            <v>B CON 4-11</v>
          </cell>
          <cell r="I209">
            <v>0</v>
          </cell>
          <cell r="J209" t="str">
            <v>Fixed Duration &amp; Units</v>
          </cell>
          <cell r="K209" t="str">
            <v>Budgeted Total Cost</v>
          </cell>
          <cell r="AY209">
            <v>18172.63</v>
          </cell>
          <cell r="AZ209">
            <v>66656.14</v>
          </cell>
          <cell r="BA209">
            <v>63626.31</v>
          </cell>
          <cell r="BB209">
            <v>66656.14</v>
          </cell>
          <cell r="BC209">
            <v>69685.960000000006</v>
          </cell>
          <cell r="BD209">
            <v>63626.31</v>
          </cell>
          <cell r="BE209">
            <v>60596.49</v>
          </cell>
          <cell r="BF209">
            <v>69685.960000000006</v>
          </cell>
          <cell r="BG209">
            <v>63626.28</v>
          </cell>
          <cell r="BH209">
            <v>19693.77</v>
          </cell>
        </row>
        <row r="210">
          <cell r="A210" t="str">
            <v xml:space="preserve">            LOE01.04.12.3091</v>
          </cell>
          <cell r="B210" t="str">
            <v>SEG 5.3 CONSTRUCTION (Mobilization/Demobilization)</v>
          </cell>
          <cell r="C210">
            <v>525000</v>
          </cell>
          <cell r="D210" t="str">
            <v>Level of Effort</v>
          </cell>
          <cell r="E210">
            <v>40414</v>
          </cell>
          <cell r="F210">
            <v>40487</v>
          </cell>
          <cell r="G210">
            <v>53</v>
          </cell>
          <cell r="H210" t="str">
            <v>B CON 4-11</v>
          </cell>
          <cell r="I210">
            <v>0</v>
          </cell>
          <cell r="J210" t="str">
            <v>Fixed Duration &amp; Units</v>
          </cell>
          <cell r="K210" t="str">
            <v>Budgeted Total Cost</v>
          </cell>
          <cell r="BB210">
            <v>525000</v>
          </cell>
        </row>
        <row r="211">
          <cell r="A211" t="str">
            <v xml:space="preserve">            LOE01.04.12.1331</v>
          </cell>
          <cell r="B211" t="str">
            <v>SEG 5.3 CONSTRUCTION (Removal)</v>
          </cell>
          <cell r="C211">
            <v>0</v>
          </cell>
          <cell r="D211" t="str">
            <v>Level of Effort</v>
          </cell>
          <cell r="E211">
            <v>40487</v>
          </cell>
          <cell r="F211">
            <v>40603</v>
          </cell>
          <cell r="G211">
            <v>82</v>
          </cell>
          <cell r="H211" t="str">
            <v>B CON 4-11</v>
          </cell>
          <cell r="I211">
            <v>0</v>
          </cell>
          <cell r="J211" t="str">
            <v>Fixed Duration &amp; Units</v>
          </cell>
          <cell r="K211" t="str">
            <v>Budgeted Total Cost</v>
          </cell>
        </row>
        <row r="212">
          <cell r="A212" t="str">
            <v xml:space="preserve">            LOE01.04.12.1341</v>
          </cell>
          <cell r="B212" t="str">
            <v>SEG 5.3 CONSTRUCTION (Foundations)</v>
          </cell>
          <cell r="C212">
            <v>3632456</v>
          </cell>
          <cell r="D212" t="str">
            <v>Level of Effort</v>
          </cell>
          <cell r="E212">
            <v>40603</v>
          </cell>
          <cell r="F212">
            <v>40673</v>
          </cell>
          <cell r="G212">
            <v>50</v>
          </cell>
          <cell r="H212" t="str">
            <v>B CON 4-11</v>
          </cell>
          <cell r="I212">
            <v>0</v>
          </cell>
          <cell r="J212" t="str">
            <v>Fixed Duration &amp; Units</v>
          </cell>
          <cell r="K212" t="str">
            <v>Budgeted Total Cost</v>
          </cell>
          <cell r="BF212">
            <v>1634605.2</v>
          </cell>
          <cell r="BG212">
            <v>1525631.52</v>
          </cell>
          <cell r="BH212">
            <v>472219.28</v>
          </cell>
        </row>
        <row r="213">
          <cell r="A213" t="str">
            <v xml:space="preserve">            LOE01.04.12.1311</v>
          </cell>
          <cell r="B213" t="str">
            <v>SEG 5.3 CONSTRUCTION (Towers)</v>
          </cell>
          <cell r="C213">
            <v>12796089</v>
          </cell>
          <cell r="D213" t="str">
            <v>Level of Effort</v>
          </cell>
          <cell r="E213">
            <v>40645</v>
          </cell>
          <cell r="F213">
            <v>40816</v>
          </cell>
          <cell r="G213">
            <v>123</v>
          </cell>
          <cell r="H213" t="str">
            <v>B CON 4-11</v>
          </cell>
          <cell r="I213">
            <v>0</v>
          </cell>
          <cell r="J213" t="str">
            <v>Fixed Duration &amp; Units</v>
          </cell>
          <cell r="K213" t="str">
            <v>Budgeted Total Cost</v>
          </cell>
          <cell r="BG213">
            <v>1404448.79</v>
          </cell>
          <cell r="BH213">
            <v>2288731.37</v>
          </cell>
          <cell r="BI213">
            <v>2288731.37</v>
          </cell>
          <cell r="BJ213">
            <v>2184698.12</v>
          </cell>
          <cell r="BK213">
            <v>2392764.61</v>
          </cell>
          <cell r="BL213">
            <v>2236714.7400000002</v>
          </cell>
        </row>
        <row r="214">
          <cell r="A214" t="str">
            <v xml:space="preserve">            LOE01.04.12.1361</v>
          </cell>
          <cell r="B214" t="str">
            <v>SEG 5.3 CONSTRUCTION (Electrical PAMM, Supply, &amp; OH)</v>
          </cell>
          <cell r="C214">
            <v>2140810</v>
          </cell>
          <cell r="D214" t="str">
            <v>Level of Effort</v>
          </cell>
          <cell r="E214">
            <v>40645</v>
          </cell>
          <cell r="F214">
            <v>40886</v>
          </cell>
          <cell r="G214">
            <v>174</v>
          </cell>
          <cell r="H214" t="str">
            <v>B CON 4-11</v>
          </cell>
          <cell r="I214">
            <v>0</v>
          </cell>
          <cell r="J214" t="str">
            <v>Fixed Duration &amp; Units</v>
          </cell>
          <cell r="K214" t="str">
            <v>Budgeted Total Cost</v>
          </cell>
          <cell r="BG214">
            <v>166575.99</v>
          </cell>
          <cell r="BH214">
            <v>271457.18</v>
          </cell>
          <cell r="BI214">
            <v>271457.18</v>
          </cell>
          <cell r="BJ214">
            <v>259118.21</v>
          </cell>
          <cell r="BK214">
            <v>283796.14</v>
          </cell>
          <cell r="BL214">
            <v>271457.18</v>
          </cell>
          <cell r="BM214">
            <v>259118.21</v>
          </cell>
          <cell r="BN214">
            <v>271457.18</v>
          </cell>
          <cell r="BO214">
            <v>86372.74</v>
          </cell>
        </row>
        <row r="215">
          <cell r="A215" t="str">
            <v xml:space="preserve">            LOE01.04.12.1321</v>
          </cell>
          <cell r="B215" t="str">
            <v>SEG 5.3 CONSTRUCTION (Wires)</v>
          </cell>
          <cell r="C215">
            <v>3128922</v>
          </cell>
          <cell r="D215" t="str">
            <v>Level of Effort</v>
          </cell>
          <cell r="E215">
            <v>40787</v>
          </cell>
          <cell r="F215">
            <v>40886</v>
          </cell>
          <cell r="G215">
            <v>72</v>
          </cell>
          <cell r="H215" t="str">
            <v>B CON 4-11</v>
          </cell>
          <cell r="I215">
            <v>0</v>
          </cell>
          <cell r="J215" t="str">
            <v>Fixed Duration &amp; Units</v>
          </cell>
          <cell r="K215" t="str">
            <v>Budgeted Total Cost</v>
          </cell>
          <cell r="BL215">
            <v>940864.66</v>
          </cell>
          <cell r="BM215">
            <v>918984.08</v>
          </cell>
          <cell r="BN215">
            <v>962745.23</v>
          </cell>
          <cell r="BO215">
            <v>306328.03000000003</v>
          </cell>
        </row>
        <row r="216">
          <cell r="A216" t="str">
            <v xml:space="preserve">        SEG 5-3 T/L ENVIRONMENTAL</v>
          </cell>
          <cell r="C216">
            <v>1100000</v>
          </cell>
          <cell r="E216" t="str">
            <v>01-May-07 A</v>
          </cell>
          <cell r="F216">
            <v>40931</v>
          </cell>
          <cell r="G216">
            <v>691</v>
          </cell>
          <cell r="I216">
            <v>0</v>
          </cell>
          <cell r="K216" t="str">
            <v>Budgeted Total Cost</v>
          </cell>
          <cell r="L216">
            <v>3533.52</v>
          </cell>
          <cell r="M216">
            <v>3226.26</v>
          </cell>
          <cell r="N216">
            <v>3379.89</v>
          </cell>
          <cell r="O216">
            <v>8879.89</v>
          </cell>
          <cell r="P216">
            <v>9217.8799999999992</v>
          </cell>
          <cell r="Q216">
            <v>10600.56</v>
          </cell>
          <cell r="R216">
            <v>18435.75</v>
          </cell>
          <cell r="S216">
            <v>25810.06</v>
          </cell>
          <cell r="T216">
            <v>28268.16</v>
          </cell>
          <cell r="U216">
            <v>30326.82</v>
          </cell>
          <cell r="V216">
            <v>48393.85</v>
          </cell>
          <cell r="W216">
            <v>50698.32</v>
          </cell>
          <cell r="X216">
            <v>50698.32</v>
          </cell>
          <cell r="Y216">
            <v>71254.19</v>
          </cell>
          <cell r="Z216">
            <v>81270.95</v>
          </cell>
          <cell r="AA216">
            <v>74203.91</v>
          </cell>
          <cell r="AB216">
            <v>77737.429999999993</v>
          </cell>
          <cell r="AC216">
            <v>81270.95</v>
          </cell>
          <cell r="AD216">
            <v>70670.39</v>
          </cell>
          <cell r="AE216">
            <v>72175.98</v>
          </cell>
          <cell r="AF216">
            <v>50698.32</v>
          </cell>
          <cell r="AG216">
            <v>46089.39</v>
          </cell>
          <cell r="AH216">
            <v>50698.32</v>
          </cell>
          <cell r="AI216">
            <v>27254.19</v>
          </cell>
          <cell r="AJ216">
            <v>25810.06</v>
          </cell>
          <cell r="AK216">
            <v>27039.11</v>
          </cell>
          <cell r="AL216">
            <v>15824.02</v>
          </cell>
          <cell r="AM216">
            <v>9678.77</v>
          </cell>
          <cell r="AN216">
            <v>10139.66</v>
          </cell>
          <cell r="AO216">
            <v>7189.94</v>
          </cell>
          <cell r="AP216">
            <v>3226.26</v>
          </cell>
          <cell r="AQ216">
            <v>3533.52</v>
          </cell>
          <cell r="AR216">
            <v>2765.36</v>
          </cell>
        </row>
        <row r="217">
          <cell r="A217" t="str">
            <v xml:space="preserve">          WS01.05.08.01</v>
          </cell>
          <cell r="B217" t="str">
            <v>SEG 5.3 ENVIRONMENTAL COST LOADING</v>
          </cell>
          <cell r="C217">
            <v>1100000</v>
          </cell>
          <cell r="D217" t="str">
            <v>Level of Effort</v>
          </cell>
          <cell r="E217" t="str">
            <v>01-May-07 A</v>
          </cell>
          <cell r="F217">
            <v>40931</v>
          </cell>
          <cell r="G217">
            <v>716</v>
          </cell>
          <cell r="H217" t="str">
            <v>B HO 4-11</v>
          </cell>
          <cell r="I217">
            <v>0</v>
          </cell>
          <cell r="J217" t="str">
            <v>Fixed Duration &amp; Units</v>
          </cell>
          <cell r="K217" t="str">
            <v>Budgeted Total Cost</v>
          </cell>
          <cell r="L217">
            <v>3533.52</v>
          </cell>
          <cell r="M217">
            <v>3226.26</v>
          </cell>
          <cell r="N217">
            <v>3379.89</v>
          </cell>
          <cell r="O217">
            <v>8879.89</v>
          </cell>
          <cell r="P217">
            <v>9217.8799999999992</v>
          </cell>
          <cell r="Q217">
            <v>10600.56</v>
          </cell>
          <cell r="R217">
            <v>18435.75</v>
          </cell>
          <cell r="S217">
            <v>25810.06</v>
          </cell>
          <cell r="T217">
            <v>28268.16</v>
          </cell>
          <cell r="U217">
            <v>30326.82</v>
          </cell>
          <cell r="V217">
            <v>48393.85</v>
          </cell>
          <cell r="W217">
            <v>50698.32</v>
          </cell>
          <cell r="X217">
            <v>50698.32</v>
          </cell>
          <cell r="Y217">
            <v>71254.19</v>
          </cell>
          <cell r="Z217">
            <v>81270.95</v>
          </cell>
          <cell r="AA217">
            <v>74203.91</v>
          </cell>
          <cell r="AB217">
            <v>77737.429999999993</v>
          </cell>
          <cell r="AC217">
            <v>81270.95</v>
          </cell>
          <cell r="AD217">
            <v>70670.39</v>
          </cell>
          <cell r="AE217">
            <v>72175.98</v>
          </cell>
          <cell r="AF217">
            <v>50698.32</v>
          </cell>
          <cell r="AG217">
            <v>46089.39</v>
          </cell>
          <cell r="AH217">
            <v>50698.32</v>
          </cell>
          <cell r="AI217">
            <v>27254.19</v>
          </cell>
          <cell r="AJ217">
            <v>25810.06</v>
          </cell>
          <cell r="AK217">
            <v>27039.11</v>
          </cell>
          <cell r="AL217">
            <v>15824.02</v>
          </cell>
          <cell r="AM217">
            <v>9678.77</v>
          </cell>
          <cell r="AN217">
            <v>10139.66</v>
          </cell>
          <cell r="AO217">
            <v>7189.94</v>
          </cell>
          <cell r="AP217">
            <v>3226.26</v>
          </cell>
          <cell r="AQ217">
            <v>3533.52</v>
          </cell>
          <cell r="AR217">
            <v>2765.36</v>
          </cell>
        </row>
        <row r="218">
          <cell r="A218" t="str">
            <v xml:space="preserve">        SEG 5-3 T/L CONTINGENCY</v>
          </cell>
          <cell r="C218">
            <v>15215493</v>
          </cell>
          <cell r="E218" t="str">
            <v>01-May-07 A</v>
          </cell>
          <cell r="F218">
            <v>41194</v>
          </cell>
          <cell r="G218">
            <v>645</v>
          </cell>
          <cell r="I218">
            <v>0</v>
          </cell>
          <cell r="K218" t="str">
            <v>Budgeted Total Cost</v>
          </cell>
          <cell r="L218">
            <v>212994.63</v>
          </cell>
          <cell r="M218">
            <v>361182.81</v>
          </cell>
          <cell r="N218">
            <v>573053.79</v>
          </cell>
          <cell r="O218">
            <v>813029.42</v>
          </cell>
          <cell r="P218">
            <v>1045711.26</v>
          </cell>
          <cell r="Q218">
            <v>1570909.98</v>
          </cell>
          <cell r="R218">
            <v>1162314.54</v>
          </cell>
          <cell r="S218">
            <v>750855.22</v>
          </cell>
          <cell r="T218">
            <v>618570.32999999996</v>
          </cell>
          <cell r="U218">
            <v>370572.82</v>
          </cell>
          <cell r="V218">
            <v>361182.21</v>
          </cell>
          <cell r="W218">
            <v>378384.58</v>
          </cell>
          <cell r="X218">
            <v>544735.62</v>
          </cell>
          <cell r="Y218">
            <v>705367.59</v>
          </cell>
          <cell r="Z218">
            <v>1122884.74</v>
          </cell>
          <cell r="AA218">
            <v>1394673.27</v>
          </cell>
          <cell r="AB218">
            <v>1233971.73</v>
          </cell>
          <cell r="AC218">
            <v>892686.39</v>
          </cell>
          <cell r="AD218">
            <v>559517.46</v>
          </cell>
          <cell r="AE218">
            <v>451168.71</v>
          </cell>
          <cell r="AF218">
            <v>91725.88</v>
          </cell>
        </row>
        <row r="219">
          <cell r="A219" t="str">
            <v xml:space="preserve">          SEG 5-3 CONTINGENCY</v>
          </cell>
          <cell r="C219">
            <v>15215493</v>
          </cell>
          <cell r="E219" t="str">
            <v>01-May-07 A</v>
          </cell>
          <cell r="F219">
            <v>41194</v>
          </cell>
          <cell r="G219">
            <v>645</v>
          </cell>
          <cell r="I219">
            <v>0</v>
          </cell>
          <cell r="K219" t="str">
            <v>Budgeted Total Cost</v>
          </cell>
          <cell r="L219">
            <v>212994.63</v>
          </cell>
          <cell r="M219">
            <v>361182.81</v>
          </cell>
          <cell r="N219">
            <v>573053.79</v>
          </cell>
          <cell r="O219">
            <v>813029.42</v>
          </cell>
          <cell r="P219">
            <v>1045711.26</v>
          </cell>
          <cell r="Q219">
            <v>1570909.98</v>
          </cell>
          <cell r="R219">
            <v>1162314.54</v>
          </cell>
          <cell r="S219">
            <v>750855.22</v>
          </cell>
          <cell r="T219">
            <v>618570.32999999996</v>
          </cell>
          <cell r="U219">
            <v>370572.82</v>
          </cell>
          <cell r="V219">
            <v>361182.21</v>
          </cell>
          <cell r="W219">
            <v>378384.58</v>
          </cell>
          <cell r="X219">
            <v>544735.62</v>
          </cell>
          <cell r="Y219">
            <v>705367.59</v>
          </cell>
          <cell r="Z219">
            <v>1122884.74</v>
          </cell>
          <cell r="AA219">
            <v>1394673.27</v>
          </cell>
          <cell r="AB219">
            <v>1233971.73</v>
          </cell>
          <cell r="AC219">
            <v>892686.39</v>
          </cell>
          <cell r="AD219">
            <v>559517.46</v>
          </cell>
          <cell r="AE219">
            <v>451168.71</v>
          </cell>
          <cell r="AF219">
            <v>91725.88</v>
          </cell>
        </row>
        <row r="220">
          <cell r="A220" t="str">
            <v xml:space="preserve">            WS01.04.11.91</v>
          </cell>
          <cell r="B220" t="str">
            <v>SEG 5.3 CONTINGENCY .CONTINGENCY</v>
          </cell>
          <cell r="C220">
            <v>15215493</v>
          </cell>
          <cell r="D220" t="str">
            <v>Level of Effort</v>
          </cell>
          <cell r="E220" t="str">
            <v>01-May-07 A</v>
          </cell>
          <cell r="F220">
            <v>41194</v>
          </cell>
          <cell r="G220">
            <v>666</v>
          </cell>
          <cell r="H220" t="str">
            <v>B CONT 4-11</v>
          </cell>
          <cell r="I220">
            <v>0</v>
          </cell>
          <cell r="J220" t="str">
            <v>Fixed Duration &amp; Units</v>
          </cell>
          <cell r="K220" t="str">
            <v>Budgeted Total Cost</v>
          </cell>
          <cell r="L220">
            <v>212994.63</v>
          </cell>
          <cell r="M220">
            <v>361182.81</v>
          </cell>
          <cell r="N220">
            <v>573053.79</v>
          </cell>
          <cell r="O220">
            <v>813029.42</v>
          </cell>
          <cell r="P220">
            <v>1045711.26</v>
          </cell>
          <cell r="Q220">
            <v>1570909.98</v>
          </cell>
          <cell r="R220">
            <v>1162314.54</v>
          </cell>
          <cell r="S220">
            <v>750855.22</v>
          </cell>
          <cell r="T220">
            <v>618570.32999999996</v>
          </cell>
          <cell r="U220">
            <v>370572.82</v>
          </cell>
          <cell r="V220">
            <v>361182.21</v>
          </cell>
          <cell r="W220">
            <v>378384.58</v>
          </cell>
          <cell r="X220">
            <v>544735.62</v>
          </cell>
          <cell r="Y220">
            <v>705367.59</v>
          </cell>
          <cell r="Z220">
            <v>1122884.74</v>
          </cell>
          <cell r="AA220">
            <v>1394673.27</v>
          </cell>
          <cell r="AB220">
            <v>1233971.73</v>
          </cell>
          <cell r="AC220">
            <v>892686.39</v>
          </cell>
          <cell r="AD220">
            <v>559517.46</v>
          </cell>
          <cell r="AE220">
            <v>451168.71</v>
          </cell>
          <cell r="AF220">
            <v>91725.88</v>
          </cell>
        </row>
        <row r="221">
          <cell r="A221" t="str">
            <v xml:space="preserve">        SEG 5-3 T/L HOME OFFICE</v>
          </cell>
          <cell r="C221">
            <v>5376121</v>
          </cell>
          <cell r="E221" t="str">
            <v>01-May-07 A</v>
          </cell>
          <cell r="F221">
            <v>41194</v>
          </cell>
          <cell r="G221">
            <v>1189</v>
          </cell>
          <cell r="I221">
            <v>0</v>
          </cell>
          <cell r="K221" t="str">
            <v>Budgeted Total Cost</v>
          </cell>
          <cell r="L221">
            <v>86548.94</v>
          </cell>
          <cell r="M221">
            <v>11275.12</v>
          </cell>
          <cell r="N221">
            <v>11812.03</v>
          </cell>
          <cell r="O221">
            <v>36456.230000000003</v>
          </cell>
          <cell r="P221">
            <v>32214.639999999999</v>
          </cell>
          <cell r="Q221">
            <v>37046.83</v>
          </cell>
          <cell r="R221">
            <v>91543.26</v>
          </cell>
          <cell r="S221">
            <v>90200.98</v>
          </cell>
          <cell r="T221">
            <v>98791.55</v>
          </cell>
          <cell r="U221">
            <v>162925.51999999999</v>
          </cell>
          <cell r="V221">
            <v>169126.84</v>
          </cell>
          <cell r="W221">
            <v>177180.5</v>
          </cell>
          <cell r="X221">
            <v>253636.56</v>
          </cell>
          <cell r="Y221">
            <v>259327.82</v>
          </cell>
          <cell r="Z221">
            <v>284025.7</v>
          </cell>
          <cell r="AA221">
            <v>259327.82</v>
          </cell>
          <cell r="AB221">
            <v>271676.76</v>
          </cell>
          <cell r="AC221">
            <v>284025.7</v>
          </cell>
          <cell r="AD221">
            <v>183838.19</v>
          </cell>
          <cell r="AE221">
            <v>185234.15</v>
          </cell>
          <cell r="AF221">
            <v>177180.5</v>
          </cell>
          <cell r="AG221">
            <v>111650.56</v>
          </cell>
          <cell r="AH221">
            <v>94496.26</v>
          </cell>
          <cell r="AI221">
            <v>94496.26</v>
          </cell>
          <cell r="AJ221">
            <v>59060.17</v>
          </cell>
          <cell r="AK221">
            <v>35436.1</v>
          </cell>
          <cell r="AL221">
            <v>37046.83</v>
          </cell>
          <cell r="AM221">
            <v>21959.64</v>
          </cell>
          <cell r="AN221">
            <v>11812.03</v>
          </cell>
          <cell r="AO221">
            <v>11812.03</v>
          </cell>
          <cell r="AP221">
            <v>6174.47</v>
          </cell>
          <cell r="AY221">
            <v>2810.05</v>
          </cell>
          <cell r="AZ221">
            <v>10307.1</v>
          </cell>
          <cell r="BA221">
            <v>21174.44</v>
          </cell>
          <cell r="BB221">
            <v>30921.29</v>
          </cell>
          <cell r="BC221">
            <v>79640.86</v>
          </cell>
          <cell r="BD221">
            <v>92803.88</v>
          </cell>
          <cell r="BE221">
            <v>140551.29999999999</v>
          </cell>
          <cell r="BF221">
            <v>200605.75</v>
          </cell>
          <cell r="BG221">
            <v>226287.59</v>
          </cell>
          <cell r="BH221">
            <v>237063.19</v>
          </cell>
          <cell r="BI221">
            <v>231074.15</v>
          </cell>
          <cell r="BJ221">
            <v>147578.87</v>
          </cell>
          <cell r="BK221">
            <v>133108.91</v>
          </cell>
          <cell r="BL221">
            <v>82456.759999999995</v>
          </cell>
          <cell r="BM221">
            <v>44044.29</v>
          </cell>
          <cell r="BN221">
            <v>30921.29</v>
          </cell>
          <cell r="BO221">
            <v>10402.75</v>
          </cell>
          <cell r="BP221">
            <v>7028.54</v>
          </cell>
        </row>
        <row r="222">
          <cell r="A222" t="str">
            <v xml:space="preserve">          SEG 5-3 HOME OFFICE</v>
          </cell>
          <cell r="C222">
            <v>5376121</v>
          </cell>
          <cell r="E222" t="str">
            <v>01-May-07 A</v>
          </cell>
          <cell r="F222">
            <v>41194</v>
          </cell>
          <cell r="G222">
            <v>1189</v>
          </cell>
          <cell r="I222">
            <v>0</v>
          </cell>
          <cell r="K222" t="str">
            <v>Budgeted Total Cost</v>
          </cell>
          <cell r="L222">
            <v>86548.94</v>
          </cell>
          <cell r="M222">
            <v>11275.12</v>
          </cell>
          <cell r="N222">
            <v>11812.03</v>
          </cell>
          <cell r="O222">
            <v>36456.230000000003</v>
          </cell>
          <cell r="P222">
            <v>32214.639999999999</v>
          </cell>
          <cell r="Q222">
            <v>37046.83</v>
          </cell>
          <cell r="R222">
            <v>91543.26</v>
          </cell>
          <cell r="S222">
            <v>90200.98</v>
          </cell>
          <cell r="T222">
            <v>98791.55</v>
          </cell>
          <cell r="U222">
            <v>162925.51999999999</v>
          </cell>
          <cell r="V222">
            <v>169126.84</v>
          </cell>
          <cell r="W222">
            <v>177180.5</v>
          </cell>
          <cell r="X222">
            <v>253636.56</v>
          </cell>
          <cell r="Y222">
            <v>259327.82</v>
          </cell>
          <cell r="Z222">
            <v>284025.7</v>
          </cell>
          <cell r="AA222">
            <v>259327.82</v>
          </cell>
          <cell r="AB222">
            <v>271676.76</v>
          </cell>
          <cell r="AC222">
            <v>284025.7</v>
          </cell>
          <cell r="AD222">
            <v>183838.19</v>
          </cell>
          <cell r="AE222">
            <v>185234.15</v>
          </cell>
          <cell r="AF222">
            <v>177180.5</v>
          </cell>
          <cell r="AG222">
            <v>111650.56</v>
          </cell>
          <cell r="AH222">
            <v>94496.26</v>
          </cell>
          <cell r="AI222">
            <v>94496.26</v>
          </cell>
          <cell r="AJ222">
            <v>59060.17</v>
          </cell>
          <cell r="AK222">
            <v>35436.1</v>
          </cell>
          <cell r="AL222">
            <v>37046.83</v>
          </cell>
          <cell r="AM222">
            <v>21959.64</v>
          </cell>
          <cell r="AN222">
            <v>11812.03</v>
          </cell>
          <cell r="AO222">
            <v>11812.03</v>
          </cell>
          <cell r="AP222">
            <v>6174.47</v>
          </cell>
          <cell r="AY222">
            <v>2810.05</v>
          </cell>
          <cell r="AZ222">
            <v>10307.1</v>
          </cell>
          <cell r="BA222">
            <v>21174.44</v>
          </cell>
          <cell r="BB222">
            <v>30921.29</v>
          </cell>
          <cell r="BC222">
            <v>79640.86</v>
          </cell>
          <cell r="BD222">
            <v>92803.88</v>
          </cell>
          <cell r="BE222">
            <v>140551.29999999999</v>
          </cell>
          <cell r="BF222">
            <v>200605.75</v>
          </cell>
          <cell r="BG222">
            <v>226287.59</v>
          </cell>
          <cell r="BH222">
            <v>237063.19</v>
          </cell>
          <cell r="BI222">
            <v>231074.15</v>
          </cell>
          <cell r="BJ222">
            <v>147578.87</v>
          </cell>
          <cell r="BK222">
            <v>133108.91</v>
          </cell>
          <cell r="BL222">
            <v>82456.759999999995</v>
          </cell>
          <cell r="BM222">
            <v>44044.29</v>
          </cell>
          <cell r="BN222">
            <v>30921.29</v>
          </cell>
          <cell r="BO222">
            <v>10402.75</v>
          </cell>
          <cell r="BP222">
            <v>7028.54</v>
          </cell>
        </row>
        <row r="223">
          <cell r="A223" t="str">
            <v xml:space="preserve">            LOE01.04.12.91</v>
          </cell>
          <cell r="B223" t="str">
            <v>SEG 5.3 HOME OFFICE (Owner's Agent, Proj. Mgr., Proj. Admin., B&amp;A, Cost Sched., Non-TDBU Support, Other)</v>
          </cell>
          <cell r="C223">
            <v>3573140</v>
          </cell>
          <cell r="D223" t="str">
            <v>Level of Effort</v>
          </cell>
          <cell r="E223" t="str">
            <v>01-May-07 A</v>
          </cell>
          <cell r="F223">
            <v>41194</v>
          </cell>
          <cell r="G223">
            <v>666</v>
          </cell>
          <cell r="H223" t="str">
            <v>B HO 4-11</v>
          </cell>
          <cell r="I223">
            <v>0</v>
          </cell>
          <cell r="J223" t="str">
            <v>Fixed Duration &amp; Units</v>
          </cell>
          <cell r="K223" t="str">
            <v>Budgeted Total Cost</v>
          </cell>
          <cell r="L223">
            <v>12348.94</v>
          </cell>
          <cell r="M223">
            <v>11275.12</v>
          </cell>
          <cell r="N223">
            <v>11812.03</v>
          </cell>
          <cell r="O223">
            <v>36456.230000000003</v>
          </cell>
          <cell r="P223">
            <v>32214.639999999999</v>
          </cell>
          <cell r="Q223">
            <v>37046.83</v>
          </cell>
          <cell r="R223">
            <v>91543.26</v>
          </cell>
          <cell r="S223">
            <v>90200.98</v>
          </cell>
          <cell r="T223">
            <v>98791.55</v>
          </cell>
          <cell r="U223">
            <v>162925.51999999999</v>
          </cell>
          <cell r="V223">
            <v>169126.84</v>
          </cell>
          <cell r="W223">
            <v>177180.5</v>
          </cell>
          <cell r="X223">
            <v>253636.56</v>
          </cell>
          <cell r="Y223">
            <v>259327.82</v>
          </cell>
          <cell r="Z223">
            <v>284025.7</v>
          </cell>
          <cell r="AA223">
            <v>259327.82</v>
          </cell>
          <cell r="AB223">
            <v>271676.76</v>
          </cell>
          <cell r="AC223">
            <v>284025.7</v>
          </cell>
          <cell r="AD223">
            <v>183838.19</v>
          </cell>
          <cell r="AE223">
            <v>185234.15</v>
          </cell>
          <cell r="AF223">
            <v>177180.5</v>
          </cell>
          <cell r="AG223">
            <v>111650.56</v>
          </cell>
          <cell r="AH223">
            <v>94496.26</v>
          </cell>
          <cell r="AI223">
            <v>94496.26</v>
          </cell>
          <cell r="AJ223">
            <v>59060.17</v>
          </cell>
          <cell r="AK223">
            <v>35436.1</v>
          </cell>
          <cell r="AL223">
            <v>37046.83</v>
          </cell>
          <cell r="AM223">
            <v>21959.64</v>
          </cell>
          <cell r="AN223">
            <v>11812.03</v>
          </cell>
          <cell r="AO223">
            <v>11812.03</v>
          </cell>
          <cell r="AP223">
            <v>6174.47</v>
          </cell>
        </row>
        <row r="224">
          <cell r="A224" t="str">
            <v xml:space="preserve">            LOE01.04.12.531</v>
          </cell>
          <cell r="B224" t="str">
            <v>SEG 5.3 HOME OFFICE (Estimating, Protection Studies)</v>
          </cell>
          <cell r="C224">
            <v>74200</v>
          </cell>
          <cell r="D224" t="str">
            <v>Level of Effort</v>
          </cell>
          <cell r="E224" t="str">
            <v>01-May-07 A</v>
          </cell>
          <cell r="F224">
            <v>40028</v>
          </cell>
          <cell r="G224">
            <v>7</v>
          </cell>
          <cell r="H224" t="str">
            <v>B HO 4-11</v>
          </cell>
          <cell r="I224">
            <v>0</v>
          </cell>
          <cell r="J224" t="str">
            <v>Fixed Duration &amp; Units</v>
          </cell>
          <cell r="K224" t="str">
            <v>Budgeted Total Cost</v>
          </cell>
          <cell r="L224">
            <v>74200</v>
          </cell>
        </row>
        <row r="225">
          <cell r="A225" t="str">
            <v xml:space="preserve">            LOE01.04.12.521</v>
          </cell>
          <cell r="B225" t="str">
            <v>HOME OFFICE (Proj. Mgmt. &amp; Inspection)</v>
          </cell>
          <cell r="C225">
            <v>1728781</v>
          </cell>
          <cell r="D225" t="str">
            <v>Level of Effort</v>
          </cell>
          <cell r="E225">
            <v>40414</v>
          </cell>
          <cell r="F225">
            <v>40931</v>
          </cell>
          <cell r="G225">
            <v>369</v>
          </cell>
          <cell r="H225" t="str">
            <v>B HO 4-11</v>
          </cell>
          <cell r="I225">
            <v>0</v>
          </cell>
          <cell r="J225" t="str">
            <v>Fixed Duration &amp; Units</v>
          </cell>
          <cell r="K225" t="str">
            <v>Budgeted Total Cost</v>
          </cell>
          <cell r="AY225">
            <v>2810.05</v>
          </cell>
          <cell r="AZ225">
            <v>10307.1</v>
          </cell>
          <cell r="BA225">
            <v>21174.44</v>
          </cell>
          <cell r="BB225">
            <v>30921.29</v>
          </cell>
          <cell r="BC225">
            <v>79640.86</v>
          </cell>
          <cell r="BD225">
            <v>92803.88</v>
          </cell>
          <cell r="BE225">
            <v>140551.29999999999</v>
          </cell>
          <cell r="BF225">
            <v>200605.75</v>
          </cell>
          <cell r="BG225">
            <v>226287.59</v>
          </cell>
          <cell r="BH225">
            <v>237063.19</v>
          </cell>
          <cell r="BI225">
            <v>231074.15</v>
          </cell>
          <cell r="BJ225">
            <v>147578.87</v>
          </cell>
          <cell r="BK225">
            <v>133108.91</v>
          </cell>
          <cell r="BL225">
            <v>82456.759999999995</v>
          </cell>
          <cell r="BM225">
            <v>44044.29</v>
          </cell>
          <cell r="BN225">
            <v>30921.29</v>
          </cell>
          <cell r="BO225">
            <v>10402.75</v>
          </cell>
          <cell r="BP225">
            <v>7028.54</v>
          </cell>
        </row>
        <row r="226">
          <cell r="A226" t="str">
            <v xml:space="preserve">    SEG 10 - T/L</v>
          </cell>
          <cell r="C226">
            <v>49830158.420000002</v>
          </cell>
          <cell r="E226" t="str">
            <v>01-May-07 A</v>
          </cell>
          <cell r="F226">
            <v>41033</v>
          </cell>
          <cell r="G226">
            <v>1218</v>
          </cell>
          <cell r="I226">
            <v>0</v>
          </cell>
          <cell r="K226" t="str">
            <v>Budgeted Total Cost</v>
          </cell>
          <cell r="L226">
            <v>644261.6</v>
          </cell>
          <cell r="M226">
            <v>1432072.34</v>
          </cell>
          <cell r="N226">
            <v>2288744.9300000002</v>
          </cell>
          <cell r="O226">
            <v>1145543.07</v>
          </cell>
          <cell r="P226">
            <v>641101.28</v>
          </cell>
          <cell r="Q226">
            <v>1300578.02</v>
          </cell>
          <cell r="R226">
            <v>2389693.17</v>
          </cell>
          <cell r="S226">
            <v>1402993.13</v>
          </cell>
          <cell r="T226">
            <v>525617.36</v>
          </cell>
          <cell r="U226">
            <v>169680.75</v>
          </cell>
          <cell r="V226">
            <v>185191.55</v>
          </cell>
          <cell r="W226">
            <v>262540.90999999997</v>
          </cell>
          <cell r="X226">
            <v>277109.3</v>
          </cell>
          <cell r="Y226">
            <v>274243.15000000002</v>
          </cell>
          <cell r="Z226">
            <v>326606.02</v>
          </cell>
          <cell r="AA226">
            <v>313041.53000000003</v>
          </cell>
          <cell r="AB226">
            <v>324528.19</v>
          </cell>
          <cell r="AC226">
            <v>293256.64</v>
          </cell>
          <cell r="AD226">
            <v>289366.69</v>
          </cell>
          <cell r="AE226">
            <v>321311</v>
          </cell>
          <cell r="AF226">
            <v>259957.8</v>
          </cell>
          <cell r="AG226">
            <v>222768.08</v>
          </cell>
          <cell r="AH226">
            <v>211149.2</v>
          </cell>
          <cell r="AI226">
            <v>172275.79</v>
          </cell>
          <cell r="AJ226">
            <v>144343.96</v>
          </cell>
          <cell r="AK226">
            <v>132990.82999999999</v>
          </cell>
          <cell r="AL226">
            <v>152727.12</v>
          </cell>
          <cell r="AM226">
            <v>118946.76</v>
          </cell>
          <cell r="AN226">
            <v>114093.13</v>
          </cell>
          <cell r="AO226">
            <v>103517.86</v>
          </cell>
          <cell r="AP226">
            <v>77231.83</v>
          </cell>
          <cell r="AQ226">
            <v>72618.600000000006</v>
          </cell>
          <cell r="AR226">
            <v>47345.46</v>
          </cell>
          <cell r="AS226">
            <v>42768.77</v>
          </cell>
          <cell r="AT226">
            <v>59331.24</v>
          </cell>
          <cell r="AU226">
            <v>218311.4</v>
          </cell>
          <cell r="AV226">
            <v>4441283.01</v>
          </cell>
          <cell r="AW226">
            <v>117360.63</v>
          </cell>
          <cell r="AX226">
            <v>427422.57</v>
          </cell>
          <cell r="AY226">
            <v>1428343.8</v>
          </cell>
          <cell r="AZ226">
            <v>3701543.27</v>
          </cell>
          <cell r="BA226">
            <v>2525902.5</v>
          </cell>
          <cell r="BB226">
            <v>2227230.1800000002</v>
          </cell>
          <cell r="BC226">
            <v>3764713.15</v>
          </cell>
          <cell r="BD226">
            <v>2777346.12</v>
          </cell>
          <cell r="BE226">
            <v>2181462.85</v>
          </cell>
          <cell r="BF226">
            <v>2506724.09</v>
          </cell>
          <cell r="BG226">
            <v>2599687.2999999998</v>
          </cell>
          <cell r="BH226">
            <v>2650665.9500000002</v>
          </cell>
          <cell r="BI226">
            <v>1208822.1100000001</v>
          </cell>
          <cell r="BJ226">
            <v>100301.26</v>
          </cell>
          <cell r="BK226">
            <v>65619.289999999994</v>
          </cell>
          <cell r="BL226">
            <v>44179.97</v>
          </cell>
          <cell r="BM226">
            <v>30488.5</v>
          </cell>
          <cell r="BN226">
            <v>29434.87</v>
          </cell>
          <cell r="BO226">
            <v>21533.49</v>
          </cell>
          <cell r="BP226">
            <v>19365.05</v>
          </cell>
          <cell r="BQ226">
            <v>2860.75</v>
          </cell>
        </row>
        <row r="227">
          <cell r="A227" t="str">
            <v xml:space="preserve">      SEG 10-1 - WHIRLWIND-WINDHUB 500kV</v>
          </cell>
          <cell r="C227">
            <v>49830158.420000002</v>
          </cell>
          <cell r="E227" t="str">
            <v>01-May-07 A</v>
          </cell>
          <cell r="F227">
            <v>41033</v>
          </cell>
          <cell r="G227">
            <v>1218</v>
          </cell>
          <cell r="I227">
            <v>0</v>
          </cell>
          <cell r="K227" t="str">
            <v>Budgeted Total Cost</v>
          </cell>
          <cell r="L227">
            <v>644261.6</v>
          </cell>
          <cell r="M227">
            <v>1432072.34</v>
          </cell>
          <cell r="N227">
            <v>2288744.9300000002</v>
          </cell>
          <cell r="O227">
            <v>1145543.07</v>
          </cell>
          <cell r="P227">
            <v>641101.28</v>
          </cell>
          <cell r="Q227">
            <v>1300578.02</v>
          </cell>
          <cell r="R227">
            <v>2389693.17</v>
          </cell>
          <cell r="S227">
            <v>1402993.13</v>
          </cell>
          <cell r="T227">
            <v>525617.36</v>
          </cell>
          <cell r="U227">
            <v>169680.75</v>
          </cell>
          <cell r="V227">
            <v>185191.55</v>
          </cell>
          <cell r="W227">
            <v>262540.90999999997</v>
          </cell>
          <cell r="X227">
            <v>277109.3</v>
          </cell>
          <cell r="Y227">
            <v>274243.15000000002</v>
          </cell>
          <cell r="Z227">
            <v>326606.02</v>
          </cell>
          <cell r="AA227">
            <v>313041.53000000003</v>
          </cell>
          <cell r="AB227">
            <v>324528.19</v>
          </cell>
          <cell r="AC227">
            <v>293256.64</v>
          </cell>
          <cell r="AD227">
            <v>289366.69</v>
          </cell>
          <cell r="AE227">
            <v>321311</v>
          </cell>
          <cell r="AF227">
            <v>259957.8</v>
          </cell>
          <cell r="AG227">
            <v>222768.08</v>
          </cell>
          <cell r="AH227">
            <v>211149.2</v>
          </cell>
          <cell r="AI227">
            <v>172275.79</v>
          </cell>
          <cell r="AJ227">
            <v>144343.96</v>
          </cell>
          <cell r="AK227">
            <v>132990.82999999999</v>
          </cell>
          <cell r="AL227">
            <v>152727.12</v>
          </cell>
          <cell r="AM227">
            <v>118946.76</v>
          </cell>
          <cell r="AN227">
            <v>114093.13</v>
          </cell>
          <cell r="AO227">
            <v>103517.86</v>
          </cell>
          <cell r="AP227">
            <v>77231.83</v>
          </cell>
          <cell r="AQ227">
            <v>72618.600000000006</v>
          </cell>
          <cell r="AR227">
            <v>47345.46</v>
          </cell>
          <cell r="AS227">
            <v>42768.77</v>
          </cell>
          <cell r="AT227">
            <v>59331.24</v>
          </cell>
          <cell r="AU227">
            <v>218311.4</v>
          </cell>
          <cell r="AV227">
            <v>4441283.01</v>
          </cell>
          <cell r="AW227">
            <v>117360.63</v>
          </cell>
          <cell r="AX227">
            <v>427422.57</v>
          </cell>
          <cell r="AY227">
            <v>1428343.8</v>
          </cell>
          <cell r="AZ227">
            <v>3701543.27</v>
          </cell>
          <cell r="BA227">
            <v>2525902.5</v>
          </cell>
          <cell r="BB227">
            <v>2227230.1800000002</v>
          </cell>
          <cell r="BC227">
            <v>3764713.15</v>
          </cell>
          <cell r="BD227">
            <v>2777346.12</v>
          </cell>
          <cell r="BE227">
            <v>2181462.85</v>
          </cell>
          <cell r="BF227">
            <v>2506724.09</v>
          </cell>
          <cell r="BG227">
            <v>2599687.2999999998</v>
          </cell>
          <cell r="BH227">
            <v>2650665.9500000002</v>
          </cell>
          <cell r="BI227">
            <v>1208822.1100000001</v>
          </cell>
          <cell r="BJ227">
            <v>100301.26</v>
          </cell>
          <cell r="BK227">
            <v>65619.289999999994</v>
          </cell>
          <cell r="BL227">
            <v>44179.97</v>
          </cell>
          <cell r="BM227">
            <v>30488.5</v>
          </cell>
          <cell r="BN227">
            <v>29434.87</v>
          </cell>
          <cell r="BO227">
            <v>21533.49</v>
          </cell>
          <cell r="BP227">
            <v>19365.05</v>
          </cell>
          <cell r="BQ227">
            <v>2860.75</v>
          </cell>
        </row>
        <row r="228">
          <cell r="A228" t="str">
            <v xml:space="preserve">        SEG 10-1 T/L ENGINEERING</v>
          </cell>
          <cell r="C228">
            <v>2480198</v>
          </cell>
          <cell r="E228" t="str">
            <v>03-Jul-08 A</v>
          </cell>
          <cell r="F228">
            <v>41033</v>
          </cell>
          <cell r="G228">
            <v>903</v>
          </cell>
          <cell r="I228">
            <v>0</v>
          </cell>
          <cell r="K228" t="str">
            <v>Budgeted Total Cost</v>
          </cell>
          <cell r="Z228">
            <v>12710.94</v>
          </cell>
          <cell r="AA228">
            <v>26441.67</v>
          </cell>
          <cell r="AB228">
            <v>42491.21</v>
          </cell>
          <cell r="AC228">
            <v>63129.8</v>
          </cell>
          <cell r="AD228">
            <v>89256.39</v>
          </cell>
          <cell r="AE228">
            <v>123541.61</v>
          </cell>
          <cell r="AF228">
            <v>127268.44</v>
          </cell>
          <cell r="AG228">
            <v>109385.60000000001</v>
          </cell>
          <cell r="AH228">
            <v>116020.51</v>
          </cell>
          <cell r="AI228">
            <v>102363.62</v>
          </cell>
          <cell r="AJ228">
            <v>92959.74</v>
          </cell>
          <cell r="AK228">
            <v>94638.66</v>
          </cell>
          <cell r="AL228">
            <v>117391.23</v>
          </cell>
          <cell r="AM228">
            <v>98845.72</v>
          </cell>
          <cell r="AN228">
            <v>105174.21</v>
          </cell>
          <cell r="AO228">
            <v>94598.94</v>
          </cell>
          <cell r="AP228">
            <v>71150.75</v>
          </cell>
          <cell r="AQ228">
            <v>69510.490000000005</v>
          </cell>
          <cell r="AR228">
            <v>44507.62</v>
          </cell>
          <cell r="AS228">
            <v>33670.53</v>
          </cell>
          <cell r="AT228">
            <v>30772.82</v>
          </cell>
          <cell r="AU228">
            <v>26053.47</v>
          </cell>
          <cell r="AV228">
            <v>18484.82</v>
          </cell>
          <cell r="AW228">
            <v>19365.05</v>
          </cell>
          <cell r="AX228">
            <v>19365.05</v>
          </cell>
          <cell r="AY228">
            <v>19365.05</v>
          </cell>
          <cell r="AZ228">
            <v>19365.05</v>
          </cell>
          <cell r="BA228">
            <v>22993.35</v>
          </cell>
          <cell r="BB228">
            <v>29434.87</v>
          </cell>
          <cell r="BC228">
            <v>36419.93</v>
          </cell>
          <cell r="BD228">
            <v>37709.03</v>
          </cell>
          <cell r="BE228">
            <v>45441.84</v>
          </cell>
          <cell r="BF228">
            <v>61545.64</v>
          </cell>
          <cell r="BG228">
            <v>67031.67</v>
          </cell>
          <cell r="BH228">
            <v>78234.78</v>
          </cell>
          <cell r="BI228">
            <v>66087.62</v>
          </cell>
          <cell r="BJ228">
            <v>56193.84</v>
          </cell>
          <cell r="BK228">
            <v>48089.13</v>
          </cell>
          <cell r="BL228">
            <v>39504.69</v>
          </cell>
          <cell r="BM228">
            <v>30488.5</v>
          </cell>
          <cell r="BN228">
            <v>29434.87</v>
          </cell>
          <cell r="BO228">
            <v>21533.49</v>
          </cell>
          <cell r="BP228">
            <v>19365.05</v>
          </cell>
          <cell r="BQ228">
            <v>2860.75</v>
          </cell>
        </row>
        <row r="229">
          <cell r="A229" t="str">
            <v xml:space="preserve">          SEG 10-1 VENDOR ENGG</v>
          </cell>
          <cell r="C229">
            <v>983368</v>
          </cell>
          <cell r="E229" t="str">
            <v>03-Jul-08 A</v>
          </cell>
          <cell r="F229">
            <v>40147</v>
          </cell>
          <cell r="G229">
            <v>391</v>
          </cell>
          <cell r="I229">
            <v>0</v>
          </cell>
          <cell r="K229" t="str">
            <v>Budgeted Total Cost</v>
          </cell>
          <cell r="Z229">
            <v>12710.94</v>
          </cell>
          <cell r="AA229">
            <v>26441.67</v>
          </cell>
          <cell r="AB229">
            <v>42491.21</v>
          </cell>
          <cell r="AC229">
            <v>63129.8</v>
          </cell>
          <cell r="AD229">
            <v>80102</v>
          </cell>
          <cell r="AE229">
            <v>112808.09</v>
          </cell>
          <cell r="AF229">
            <v>107903.39</v>
          </cell>
          <cell r="AG229">
            <v>91781.01</v>
          </cell>
          <cell r="AH229">
            <v>86597.09</v>
          </cell>
          <cell r="AI229">
            <v>72259.34</v>
          </cell>
          <cell r="AJ229">
            <v>55250.71</v>
          </cell>
          <cell r="AK229">
            <v>53417.52</v>
          </cell>
          <cell r="AL229">
            <v>55845.59</v>
          </cell>
          <cell r="AM229">
            <v>39626.089999999997</v>
          </cell>
          <cell r="AN229">
            <v>26939.43</v>
          </cell>
          <cell r="AO229">
            <v>20699.29</v>
          </cell>
          <cell r="AP229">
            <v>14956.91</v>
          </cell>
          <cell r="AQ229">
            <v>13609.33</v>
          </cell>
          <cell r="AR229">
            <v>6798.59</v>
          </cell>
        </row>
        <row r="230">
          <cell r="A230" t="str">
            <v xml:space="preserve">            WS01.10.02.01</v>
          </cell>
          <cell r="B230" t="str">
            <v>SEG 10.1 T/L ENG .VENDOR ENGG</v>
          </cell>
          <cell r="C230">
            <v>983368</v>
          </cell>
          <cell r="D230" t="str">
            <v>WBS Summary</v>
          </cell>
          <cell r="E230" t="str">
            <v>03-Jul-08 A</v>
          </cell>
          <cell r="F230">
            <v>40147</v>
          </cell>
          <cell r="G230">
            <v>405</v>
          </cell>
          <cell r="H230" t="str">
            <v>B HO 4-11</v>
          </cell>
          <cell r="I230">
            <v>0</v>
          </cell>
          <cell r="J230" t="str">
            <v>Fixed Duration &amp; Units</v>
          </cell>
          <cell r="K230" t="str">
            <v>Budgeted Total Cost</v>
          </cell>
          <cell r="Z230">
            <v>12710.94</v>
          </cell>
          <cell r="AA230">
            <v>26441.67</v>
          </cell>
          <cell r="AB230">
            <v>42491.21</v>
          </cell>
          <cell r="AC230">
            <v>63129.8</v>
          </cell>
          <cell r="AD230">
            <v>80102</v>
          </cell>
          <cell r="AE230">
            <v>112808.09</v>
          </cell>
          <cell r="AF230">
            <v>107903.39</v>
          </cell>
          <cell r="AG230">
            <v>91781.01</v>
          </cell>
          <cell r="AH230">
            <v>86597.09</v>
          </cell>
          <cell r="AI230">
            <v>72259.34</v>
          </cell>
          <cell r="AJ230">
            <v>55250.71</v>
          </cell>
          <cell r="AK230">
            <v>53417.52</v>
          </cell>
          <cell r="AL230">
            <v>55845.59</v>
          </cell>
          <cell r="AM230">
            <v>39626.089999999997</v>
          </cell>
          <cell r="AN230">
            <v>26939.43</v>
          </cell>
          <cell r="AO230">
            <v>20699.29</v>
          </cell>
          <cell r="AP230">
            <v>14956.91</v>
          </cell>
          <cell r="AQ230">
            <v>13609.33</v>
          </cell>
          <cell r="AR230">
            <v>6798.59</v>
          </cell>
        </row>
        <row r="231">
          <cell r="A231" t="str">
            <v xml:space="preserve">          SEG 10-1 EDISON ENGG</v>
          </cell>
          <cell r="C231">
            <v>1496830</v>
          </cell>
          <cell r="E231" t="str">
            <v>01-Nov-08 A</v>
          </cell>
          <cell r="F231">
            <v>41033</v>
          </cell>
          <cell r="G231">
            <v>819</v>
          </cell>
          <cell r="I231">
            <v>0</v>
          </cell>
          <cell r="K231" t="str">
            <v>Budgeted Total Cost</v>
          </cell>
          <cell r="AD231">
            <v>9154.39</v>
          </cell>
          <cell r="AE231">
            <v>10733.52</v>
          </cell>
          <cell r="AF231">
            <v>19365.05</v>
          </cell>
          <cell r="AG231">
            <v>17604.59</v>
          </cell>
          <cell r="AH231">
            <v>29423.43</v>
          </cell>
          <cell r="AI231">
            <v>30104.28</v>
          </cell>
          <cell r="AJ231">
            <v>37709.03</v>
          </cell>
          <cell r="AK231">
            <v>41221.14</v>
          </cell>
          <cell r="AL231">
            <v>61545.64</v>
          </cell>
          <cell r="AM231">
            <v>59219.63</v>
          </cell>
          <cell r="AN231">
            <v>78234.78</v>
          </cell>
          <cell r="AO231">
            <v>73899.649999999994</v>
          </cell>
          <cell r="AP231">
            <v>56193.84</v>
          </cell>
          <cell r="AQ231">
            <v>55901.17</v>
          </cell>
          <cell r="AR231">
            <v>37709.03</v>
          </cell>
          <cell r="AS231">
            <v>33670.53</v>
          </cell>
          <cell r="AT231">
            <v>30772.82</v>
          </cell>
          <cell r="AU231">
            <v>26053.47</v>
          </cell>
          <cell r="AV231">
            <v>18484.82</v>
          </cell>
          <cell r="AW231">
            <v>19365.05</v>
          </cell>
          <cell r="AX231">
            <v>19365.05</v>
          </cell>
          <cell r="AY231">
            <v>19365.05</v>
          </cell>
          <cell r="AZ231">
            <v>19365.05</v>
          </cell>
          <cell r="BA231">
            <v>22993.35</v>
          </cell>
          <cell r="BB231">
            <v>29434.87</v>
          </cell>
          <cell r="BC231">
            <v>36419.93</v>
          </cell>
          <cell r="BD231">
            <v>37709.03</v>
          </cell>
          <cell r="BE231">
            <v>45441.84</v>
          </cell>
          <cell r="BF231">
            <v>61545.64</v>
          </cell>
          <cell r="BG231">
            <v>67031.67</v>
          </cell>
          <cell r="BH231">
            <v>78234.78</v>
          </cell>
          <cell r="BI231">
            <v>66087.62</v>
          </cell>
          <cell r="BJ231">
            <v>56193.84</v>
          </cell>
          <cell r="BK231">
            <v>48089.13</v>
          </cell>
          <cell r="BL231">
            <v>39504.69</v>
          </cell>
          <cell r="BM231">
            <v>30488.5</v>
          </cell>
          <cell r="BN231">
            <v>29434.87</v>
          </cell>
          <cell r="BO231">
            <v>21533.49</v>
          </cell>
          <cell r="BP231">
            <v>19365.05</v>
          </cell>
          <cell r="BQ231">
            <v>2860.75</v>
          </cell>
        </row>
        <row r="232">
          <cell r="A232" t="str">
            <v xml:space="preserve">            WS01.10.02.02</v>
          </cell>
          <cell r="B232" t="str">
            <v>SEG 10.1 T/L ENG .EDISON ENGG</v>
          </cell>
          <cell r="C232">
            <v>1496830</v>
          </cell>
          <cell r="D232" t="str">
            <v>Level of Effort</v>
          </cell>
          <cell r="E232" t="str">
            <v>01-Nov-08 A</v>
          </cell>
          <cell r="F232">
            <v>41033</v>
          </cell>
          <cell r="G232">
            <v>850</v>
          </cell>
          <cell r="H232" t="str">
            <v>B HO 4-11</v>
          </cell>
          <cell r="I232">
            <v>0</v>
          </cell>
          <cell r="J232" t="str">
            <v>Fixed Duration &amp; Units</v>
          </cell>
          <cell r="K232" t="str">
            <v>Budgeted Total Cost</v>
          </cell>
          <cell r="AD232">
            <v>9154.39</v>
          </cell>
          <cell r="AE232">
            <v>10733.52</v>
          </cell>
          <cell r="AF232">
            <v>19365.05</v>
          </cell>
          <cell r="AG232">
            <v>17604.59</v>
          </cell>
          <cell r="AH232">
            <v>29423.43</v>
          </cell>
          <cell r="AI232">
            <v>30104.28</v>
          </cell>
          <cell r="AJ232">
            <v>37709.03</v>
          </cell>
          <cell r="AK232">
            <v>41221.14</v>
          </cell>
          <cell r="AL232">
            <v>61545.64</v>
          </cell>
          <cell r="AM232">
            <v>59219.63</v>
          </cell>
          <cell r="AN232">
            <v>78234.78</v>
          </cell>
          <cell r="AO232">
            <v>73899.649999999994</v>
          </cell>
          <cell r="AP232">
            <v>56193.84</v>
          </cell>
          <cell r="AQ232">
            <v>55901.17</v>
          </cell>
          <cell r="AR232">
            <v>37709.03</v>
          </cell>
          <cell r="AS232">
            <v>33670.53</v>
          </cell>
          <cell r="AT232">
            <v>30772.82</v>
          </cell>
          <cell r="AU232">
            <v>26053.47</v>
          </cell>
          <cell r="AV232">
            <v>18484.82</v>
          </cell>
          <cell r="AW232">
            <v>19365.05</v>
          </cell>
          <cell r="AX232">
            <v>19365.05</v>
          </cell>
          <cell r="AY232">
            <v>19365.05</v>
          </cell>
          <cell r="AZ232">
            <v>19365.05</v>
          </cell>
          <cell r="BA232">
            <v>22993.35</v>
          </cell>
          <cell r="BB232">
            <v>29434.87</v>
          </cell>
          <cell r="BC232">
            <v>36419.93</v>
          </cell>
          <cell r="BD232">
            <v>37709.03</v>
          </cell>
          <cell r="BE232">
            <v>45441.84</v>
          </cell>
          <cell r="BF232">
            <v>61545.64</v>
          </cell>
          <cell r="BG232">
            <v>67031.67</v>
          </cell>
          <cell r="BH232">
            <v>78234.78</v>
          </cell>
          <cell r="BI232">
            <v>66087.62</v>
          </cell>
          <cell r="BJ232">
            <v>56193.84</v>
          </cell>
          <cell r="BK232">
            <v>48089.13</v>
          </cell>
          <cell r="BL232">
            <v>39504.69</v>
          </cell>
          <cell r="BM232">
            <v>30488.5</v>
          </cell>
          <cell r="BN232">
            <v>29434.87</v>
          </cell>
          <cell r="BO232">
            <v>21533.49</v>
          </cell>
          <cell r="BP232">
            <v>19365.05</v>
          </cell>
          <cell r="BQ232">
            <v>2860.75</v>
          </cell>
        </row>
        <row r="233">
          <cell r="A233" t="str">
            <v xml:space="preserve">        SEG 10-1 PROCUREMENT (17mi SINGLE CIR 500KV)</v>
          </cell>
          <cell r="C233">
            <v>12060111.42</v>
          </cell>
          <cell r="E233" t="str">
            <v>01-Jun-09 A</v>
          </cell>
          <cell r="F233">
            <v>40554</v>
          </cell>
          <cell r="G233">
            <v>403</v>
          </cell>
          <cell r="I233">
            <v>0</v>
          </cell>
          <cell r="K233" t="str">
            <v>Budgeted Total Cost</v>
          </cell>
          <cell r="AU233">
            <v>168590.68</v>
          </cell>
          <cell r="AV233">
            <v>4347207.1500000004</v>
          </cell>
          <cell r="AX233">
            <v>296089.92</v>
          </cell>
          <cell r="AY233">
            <v>1248099.08</v>
          </cell>
          <cell r="AZ233">
            <v>3217392.2</v>
          </cell>
          <cell r="BA233">
            <v>2085346.8</v>
          </cell>
          <cell r="BB233">
            <v>262444.73</v>
          </cell>
          <cell r="BC233">
            <v>344927.36</v>
          </cell>
          <cell r="BD233">
            <v>90012.29</v>
          </cell>
        </row>
        <row r="234">
          <cell r="A234" t="str">
            <v xml:space="preserve">          SEG 10-1 TOWER STEEL-COMPETITIVE BID</v>
          </cell>
          <cell r="C234">
            <v>5302739</v>
          </cell>
          <cell r="E234" t="str">
            <v>01-Jun-09 A</v>
          </cell>
          <cell r="F234">
            <v>40462</v>
          </cell>
          <cell r="G234">
            <v>343</v>
          </cell>
          <cell r="I234">
            <v>0</v>
          </cell>
          <cell r="K234" t="str">
            <v>Budgeted Total Cost</v>
          </cell>
          <cell r="AZ234">
            <v>3217392.2</v>
          </cell>
          <cell r="BA234">
            <v>2085346.8</v>
          </cell>
        </row>
        <row r="235">
          <cell r="A235" t="str">
            <v xml:space="preserve">            WS01.10.03.01</v>
          </cell>
          <cell r="B235" t="str">
            <v>SEG 10.1 PROC .TOWER STEEL</v>
          </cell>
          <cell r="C235">
            <v>5302739</v>
          </cell>
          <cell r="D235" t="str">
            <v>WBS Summary</v>
          </cell>
          <cell r="E235" t="str">
            <v>01-Jun-09 A</v>
          </cell>
          <cell r="F235">
            <v>40462</v>
          </cell>
          <cell r="G235">
            <v>356</v>
          </cell>
          <cell r="H235" t="str">
            <v>B PRO 4-11</v>
          </cell>
          <cell r="I235">
            <v>0</v>
          </cell>
          <cell r="J235" t="str">
            <v>Fixed Duration &amp; Units</v>
          </cell>
          <cell r="K235" t="str">
            <v>Budgeted Total Cost</v>
          </cell>
          <cell r="AZ235">
            <v>3217392.2</v>
          </cell>
          <cell r="BA235">
            <v>2085346.8</v>
          </cell>
        </row>
        <row r="236">
          <cell r="A236" t="str">
            <v xml:space="preserve">          SEG 10-1 SHIELD/GROUND CABLE-COMPETITIVE BID</v>
          </cell>
          <cell r="C236">
            <v>40573</v>
          </cell>
          <cell r="E236" t="str">
            <v>05-Jun-09 A</v>
          </cell>
          <cell r="F236">
            <v>40298</v>
          </cell>
          <cell r="G236">
            <v>172</v>
          </cell>
          <cell r="I236">
            <v>0</v>
          </cell>
          <cell r="K236" t="str">
            <v>Budgeted Total Cost</v>
          </cell>
          <cell r="AU236">
            <v>40573</v>
          </cell>
        </row>
        <row r="237">
          <cell r="A237" t="str">
            <v xml:space="preserve">            WS01.10.03.04</v>
          </cell>
          <cell r="B237" t="str">
            <v>SEG 10.1 PROC .SHIELD/GROUND CABLE</v>
          </cell>
          <cell r="C237">
            <v>40573</v>
          </cell>
          <cell r="D237" t="str">
            <v>WBS Summary</v>
          </cell>
          <cell r="E237" t="str">
            <v>05-Jun-09 A</v>
          </cell>
          <cell r="F237">
            <v>40298</v>
          </cell>
          <cell r="G237">
            <v>180</v>
          </cell>
          <cell r="H237" t="str">
            <v>B PRO 4-11</v>
          </cell>
          <cell r="I237">
            <v>0</v>
          </cell>
          <cell r="J237" t="str">
            <v>Fixed Duration &amp; Units</v>
          </cell>
          <cell r="K237" t="str">
            <v>Budgeted Total Cost</v>
          </cell>
          <cell r="AU237">
            <v>40573</v>
          </cell>
        </row>
        <row r="238">
          <cell r="A238" t="str">
            <v xml:space="preserve">          SEG 10-1 CONDUCTORS-COMPETITIVE BID</v>
          </cell>
          <cell r="C238">
            <v>4347178</v>
          </cell>
          <cell r="E238" t="str">
            <v>05-Jun-09 A</v>
          </cell>
          <cell r="F238">
            <v>40325</v>
          </cell>
          <cell r="G238">
            <v>190</v>
          </cell>
          <cell r="I238">
            <v>0</v>
          </cell>
          <cell r="K238" t="str">
            <v>Budgeted Total Cost</v>
          </cell>
          <cell r="AV238">
            <v>4347178</v>
          </cell>
        </row>
        <row r="239">
          <cell r="A239" t="str">
            <v xml:space="preserve">            WS01.10.03.02</v>
          </cell>
          <cell r="B239" t="str">
            <v>SEG 10.1 PROC .CONDUCTORS</v>
          </cell>
          <cell r="C239">
            <v>4347178</v>
          </cell>
          <cell r="D239" t="str">
            <v>WBS Summary</v>
          </cell>
          <cell r="E239" t="str">
            <v>05-Jun-09 A</v>
          </cell>
          <cell r="F239">
            <v>40325</v>
          </cell>
          <cell r="G239">
            <v>198</v>
          </cell>
          <cell r="H239" t="str">
            <v>B PRO 4-11</v>
          </cell>
          <cell r="I239">
            <v>0</v>
          </cell>
          <cell r="J239" t="str">
            <v>Fixed Duration &amp; Units</v>
          </cell>
          <cell r="K239" t="str">
            <v>Budgeted Total Cost</v>
          </cell>
          <cell r="AV239">
            <v>4347178</v>
          </cell>
        </row>
        <row r="240">
          <cell r="A240" t="str">
            <v xml:space="preserve">          SEG 10-1 FIBER OPTIC CABLE-COMPETITIVE BID</v>
          </cell>
          <cell r="C240">
            <v>128047.42</v>
          </cell>
          <cell r="E240" t="str">
            <v>05-Jun-09 A</v>
          </cell>
          <cell r="F240">
            <v>40301</v>
          </cell>
          <cell r="G240">
            <v>175</v>
          </cell>
          <cell r="I240">
            <v>0</v>
          </cell>
          <cell r="K240" t="str">
            <v>Budgeted Total Cost</v>
          </cell>
          <cell r="AU240">
            <v>128017.68</v>
          </cell>
          <cell r="AV240">
            <v>29.15</v>
          </cell>
        </row>
        <row r="241">
          <cell r="A241" t="str">
            <v xml:space="preserve">            WS01.10.03.03</v>
          </cell>
          <cell r="B241" t="str">
            <v>SEG 10.1 PROC .FIBER OPTIC CABLE</v>
          </cell>
          <cell r="C241">
            <v>128047.42</v>
          </cell>
          <cell r="D241" t="str">
            <v>WBS Summary</v>
          </cell>
          <cell r="E241" t="str">
            <v>05-Jun-09 A</v>
          </cell>
          <cell r="F241">
            <v>40301</v>
          </cell>
          <cell r="G241">
            <v>183</v>
          </cell>
          <cell r="H241" t="str">
            <v>B PRO 4-11</v>
          </cell>
          <cell r="I241">
            <v>0</v>
          </cell>
          <cell r="J241" t="str">
            <v>Fixed Duration &amp; Units</v>
          </cell>
          <cell r="K241" t="str">
            <v>Budgeted Total Cost</v>
          </cell>
          <cell r="AU241">
            <v>128017.68</v>
          </cell>
          <cell r="AV241">
            <v>29.15</v>
          </cell>
        </row>
        <row r="242">
          <cell r="A242" t="str">
            <v xml:space="preserve">          SEG 10-1 MISC HARDWARE-COMPETITIVE BID</v>
          </cell>
          <cell r="C242">
            <v>1062074</v>
          </cell>
          <cell r="E242" t="str">
            <v>05-Jun-09 A</v>
          </cell>
          <cell r="F242">
            <v>40415</v>
          </cell>
          <cell r="G242">
            <v>253</v>
          </cell>
          <cell r="I242">
            <v>0</v>
          </cell>
          <cell r="K242" t="str">
            <v>Budgeted Total Cost</v>
          </cell>
          <cell r="AY242">
            <v>1062074</v>
          </cell>
        </row>
        <row r="243">
          <cell r="A243" t="str">
            <v xml:space="preserve">            WS01.10.03.05</v>
          </cell>
          <cell r="B243" t="str">
            <v>SEG 10.1 PROC .MISC HARDWARE</v>
          </cell>
          <cell r="C243">
            <v>1062074</v>
          </cell>
          <cell r="D243" t="str">
            <v>WBS Summary</v>
          </cell>
          <cell r="E243" t="str">
            <v>05-Jun-09 A</v>
          </cell>
          <cell r="F243">
            <v>40415</v>
          </cell>
          <cell r="G243">
            <v>263</v>
          </cell>
          <cell r="H243" t="str">
            <v>B PRO 4-11</v>
          </cell>
          <cell r="I243">
            <v>0</v>
          </cell>
          <cell r="J243" t="str">
            <v>Fixed Duration &amp; Units</v>
          </cell>
          <cell r="K243" t="str">
            <v>Budgeted Total Cost</v>
          </cell>
          <cell r="AY243">
            <v>1062074</v>
          </cell>
        </row>
        <row r="244">
          <cell r="A244" t="str">
            <v xml:space="preserve">          SEG 10-1 T/L MATERIAL PAMM &amp; SUPPLY EXPENSE</v>
          </cell>
          <cell r="C244">
            <v>482115</v>
          </cell>
          <cell r="E244" t="str">
            <v>01-Jun-09 A</v>
          </cell>
          <cell r="F244">
            <v>40462</v>
          </cell>
          <cell r="G244">
            <v>300</v>
          </cell>
          <cell r="I244">
            <v>0</v>
          </cell>
          <cell r="K244" t="str">
            <v>Budgeted Total Cost</v>
          </cell>
          <cell r="AX244">
            <v>296089.92</v>
          </cell>
          <cell r="AY244">
            <v>186025.08</v>
          </cell>
        </row>
        <row r="245">
          <cell r="A245" t="str">
            <v xml:space="preserve">            WS01.04.03.73</v>
          </cell>
          <cell r="B245" t="str">
            <v>SEG 10.1 PROC .MATERIAL PAMM &amp; SUPPLY EXP</v>
          </cell>
          <cell r="C245">
            <v>482115</v>
          </cell>
          <cell r="D245" t="str">
            <v>WBS Summary</v>
          </cell>
          <cell r="E245" t="str">
            <v>01-Jun-09 A</v>
          </cell>
          <cell r="F245">
            <v>40462</v>
          </cell>
          <cell r="G245">
            <v>311</v>
          </cell>
          <cell r="H245" t="str">
            <v>B PRO 4-11</v>
          </cell>
          <cell r="I245">
            <v>0</v>
          </cell>
          <cell r="J245" t="str">
            <v>Fixed Duration &amp; Units</v>
          </cell>
          <cell r="K245" t="str">
            <v>Budgeted Total Cost</v>
          </cell>
          <cell r="AX245">
            <v>296089.92</v>
          </cell>
          <cell r="AY245">
            <v>186025.08</v>
          </cell>
        </row>
        <row r="246">
          <cell r="A246" t="str">
            <v xml:space="preserve">          SEG 10-1 - T/L CIVIL MATERIAL</v>
          </cell>
          <cell r="C246">
            <v>697385</v>
          </cell>
          <cell r="E246">
            <v>40487</v>
          </cell>
          <cell r="F246">
            <v>40554</v>
          </cell>
          <cell r="G246">
            <v>42</v>
          </cell>
          <cell r="I246">
            <v>0</v>
          </cell>
          <cell r="K246" t="str">
            <v>Budgeted Total Cost</v>
          </cell>
          <cell r="BB246">
            <v>262444.73</v>
          </cell>
          <cell r="BC246">
            <v>344927.36</v>
          </cell>
          <cell r="BD246">
            <v>90012.29</v>
          </cell>
        </row>
        <row r="247">
          <cell r="A247" t="str">
            <v xml:space="preserve">            WS01.04.03.293</v>
          </cell>
          <cell r="B247" t="str">
            <v>SEG 10.1 PROC .CIVIL MATERIAL</v>
          </cell>
          <cell r="C247">
            <v>697385</v>
          </cell>
          <cell r="D247" t="str">
            <v>WBS Summary</v>
          </cell>
          <cell r="E247">
            <v>40487</v>
          </cell>
          <cell r="F247">
            <v>40554</v>
          </cell>
          <cell r="G247">
            <v>47</v>
          </cell>
          <cell r="H247" t="str">
            <v>B PRO 4-11</v>
          </cell>
          <cell r="I247">
            <v>0</v>
          </cell>
          <cell r="J247" t="str">
            <v>Fixed Duration &amp; Units</v>
          </cell>
          <cell r="K247" t="str">
            <v>Budgeted Total Cost</v>
          </cell>
          <cell r="BB247">
            <v>262444.73</v>
          </cell>
          <cell r="BC247">
            <v>344927.36</v>
          </cell>
          <cell r="BD247">
            <v>90012.29</v>
          </cell>
        </row>
        <row r="248">
          <cell r="A248" t="str">
            <v xml:space="preserve">        SEG 10-1 T/L CONSTRUCTION</v>
          </cell>
          <cell r="C248">
            <v>18644242</v>
          </cell>
          <cell r="E248">
            <v>40228</v>
          </cell>
          <cell r="F248">
            <v>40971</v>
          </cell>
          <cell r="G248">
            <v>510</v>
          </cell>
          <cell r="I248">
            <v>0</v>
          </cell>
          <cell r="K248" t="str">
            <v>Budgeted Total Cost</v>
          </cell>
          <cell r="AS248">
            <v>6395.54</v>
          </cell>
          <cell r="AT248">
            <v>28423.29</v>
          </cell>
          <cell r="AU248">
            <v>23667.25</v>
          </cell>
          <cell r="AV248">
            <v>75591.039999999994</v>
          </cell>
          <cell r="AW248">
            <v>97995.59</v>
          </cell>
          <cell r="AX248">
            <v>111967.6</v>
          </cell>
          <cell r="AY248">
            <v>157375.35</v>
          </cell>
          <cell r="AZ248">
            <v>451350.53</v>
          </cell>
          <cell r="BA248">
            <v>380754.13</v>
          </cell>
          <cell r="BB248">
            <v>1850055.08</v>
          </cell>
          <cell r="BC248">
            <v>3228838.29</v>
          </cell>
          <cell r="BD248">
            <v>2442223.14</v>
          </cell>
          <cell r="BE248">
            <v>1867262.59</v>
          </cell>
          <cell r="BF248">
            <v>2136106.2599999998</v>
          </cell>
          <cell r="BG248">
            <v>2315886.38</v>
          </cell>
          <cell r="BH248">
            <v>2414381</v>
          </cell>
          <cell r="BI248">
            <v>1048662.96</v>
          </cell>
          <cell r="BJ248">
            <v>7299.19</v>
          </cell>
        </row>
        <row r="249">
          <cell r="A249" t="str">
            <v xml:space="preserve">          SEG 10-1 T/L CONSTRUCTION CONTRACT</v>
          </cell>
          <cell r="C249">
            <v>18644242</v>
          </cell>
          <cell r="E249">
            <v>40228</v>
          </cell>
          <cell r="F249">
            <v>40971</v>
          </cell>
          <cell r="G249">
            <v>510</v>
          </cell>
          <cell r="I249">
            <v>0</v>
          </cell>
          <cell r="K249" t="str">
            <v>Budgeted Total Cost</v>
          </cell>
          <cell r="AS249">
            <v>6395.54</v>
          </cell>
          <cell r="AT249">
            <v>28423.29</v>
          </cell>
          <cell r="AU249">
            <v>23667.25</v>
          </cell>
          <cell r="AV249">
            <v>75591.039999999994</v>
          </cell>
          <cell r="AW249">
            <v>97995.59</v>
          </cell>
          <cell r="AX249">
            <v>111967.6</v>
          </cell>
          <cell r="AY249">
            <v>157375.35</v>
          </cell>
          <cell r="AZ249">
            <v>451350.53</v>
          </cell>
          <cell r="BA249">
            <v>380754.13</v>
          </cell>
          <cell r="BB249">
            <v>1850055.08</v>
          </cell>
          <cell r="BC249">
            <v>3228838.29</v>
          </cell>
          <cell r="BD249">
            <v>2442223.14</v>
          </cell>
          <cell r="BE249">
            <v>1867262.59</v>
          </cell>
          <cell r="BF249">
            <v>2136106.2599999998</v>
          </cell>
          <cell r="BG249">
            <v>2315886.38</v>
          </cell>
          <cell r="BH249">
            <v>2414381</v>
          </cell>
          <cell r="BI249">
            <v>1048662.96</v>
          </cell>
          <cell r="BJ249">
            <v>7299.19</v>
          </cell>
        </row>
        <row r="250">
          <cell r="A250" t="str">
            <v xml:space="preserve">            LOE01.10.12.41</v>
          </cell>
          <cell r="B250" t="str">
            <v>SEG 10.1 CONSTRUCTION (Permitting)</v>
          </cell>
          <cell r="C250">
            <v>1140600</v>
          </cell>
          <cell r="D250" t="str">
            <v>WBS Summary</v>
          </cell>
          <cell r="E250">
            <v>40228</v>
          </cell>
          <cell r="F250">
            <v>40971</v>
          </cell>
          <cell r="G250">
            <v>530</v>
          </cell>
          <cell r="H250" t="str">
            <v>B CON 4-11</v>
          </cell>
          <cell r="I250">
            <v>0</v>
          </cell>
          <cell r="J250" t="str">
            <v>Fixed Duration &amp; Units</v>
          </cell>
          <cell r="K250" t="str">
            <v>Budgeted Total Cost</v>
          </cell>
          <cell r="AS250">
            <v>6395.54</v>
          </cell>
          <cell r="AT250">
            <v>28423.29</v>
          </cell>
          <cell r="AU250">
            <v>23667.25</v>
          </cell>
          <cell r="AV250">
            <v>75591.039999999994</v>
          </cell>
          <cell r="AW250">
            <v>97995.59</v>
          </cell>
          <cell r="AX250">
            <v>111967.6</v>
          </cell>
          <cell r="AY250">
            <v>123069.69</v>
          </cell>
          <cell r="AZ250">
            <v>122994.39</v>
          </cell>
          <cell r="BA250">
            <v>99402.44</v>
          </cell>
          <cell r="BB250">
            <v>97000.76</v>
          </cell>
          <cell r="BC250">
            <v>95596.32</v>
          </cell>
          <cell r="BD250">
            <v>74521.710000000006</v>
          </cell>
          <cell r="BE250">
            <v>52810.239999999998</v>
          </cell>
          <cell r="BF250">
            <v>49486.06</v>
          </cell>
          <cell r="BG250">
            <v>40391.919999999998</v>
          </cell>
          <cell r="BH250">
            <v>22912.05</v>
          </cell>
          <cell r="BI250">
            <v>11074.93</v>
          </cell>
          <cell r="BJ250">
            <v>7299.19</v>
          </cell>
        </row>
        <row r="251">
          <cell r="A251" t="str">
            <v xml:space="preserve">            LOE01.04.12.1561</v>
          </cell>
          <cell r="B251" t="str">
            <v>SEG 10.1 CONSTRUCTION (Access Roads)</v>
          </cell>
          <cell r="C251">
            <v>413273</v>
          </cell>
          <cell r="D251" t="str">
            <v>Level of Effort</v>
          </cell>
          <cell r="E251">
            <v>40414</v>
          </cell>
          <cell r="F251">
            <v>40487</v>
          </cell>
          <cell r="G251">
            <v>53</v>
          </cell>
          <cell r="H251" t="str">
            <v>B CON 4-11</v>
          </cell>
          <cell r="I251">
            <v>0</v>
          </cell>
          <cell r="J251" t="str">
            <v>Fixed Duration &amp; Units</v>
          </cell>
          <cell r="K251" t="str">
            <v>Budgeted Total Cost</v>
          </cell>
          <cell r="AY251">
            <v>5634.78</v>
          </cell>
          <cell r="AZ251">
            <v>223193.06</v>
          </cell>
          <cell r="BA251">
            <v>180968.75</v>
          </cell>
          <cell r="BB251">
            <v>3476.41</v>
          </cell>
        </row>
        <row r="252">
          <cell r="A252" t="str">
            <v xml:space="preserve">            LOE01.04.12.1581</v>
          </cell>
          <cell r="B252" t="str">
            <v>SEG 10.1 CONSTRUCTION (Civil PAMM, Supply, &amp; OH)</v>
          </cell>
          <cell r="C252">
            <v>478014</v>
          </cell>
          <cell r="D252" t="str">
            <v>Level of Effort</v>
          </cell>
          <cell r="E252">
            <v>40414</v>
          </cell>
          <cell r="F252">
            <v>40554</v>
          </cell>
          <cell r="G252">
            <v>100</v>
          </cell>
          <cell r="H252" t="str">
            <v>B CON 4-11</v>
          </cell>
          <cell r="I252">
            <v>0</v>
          </cell>
          <cell r="J252" t="str">
            <v>Fixed Duration &amp; Units</v>
          </cell>
          <cell r="K252" t="str">
            <v>Budgeted Total Cost</v>
          </cell>
          <cell r="AY252">
            <v>28670.880000000001</v>
          </cell>
          <cell r="AZ252">
            <v>105163.08</v>
          </cell>
          <cell r="BA252">
            <v>100382.94</v>
          </cell>
          <cell r="BB252">
            <v>105163.08</v>
          </cell>
          <cell r="BC252">
            <v>109943.22</v>
          </cell>
          <cell r="BD252">
            <v>28690.799999999999</v>
          </cell>
        </row>
        <row r="253">
          <cell r="A253" t="str">
            <v xml:space="preserve">            LOE01.04.12.3101</v>
          </cell>
          <cell r="B253" t="str">
            <v>SEG 10.1 CONSTRUCTION (Mobilization/Demobilization)</v>
          </cell>
          <cell r="C253">
            <v>379500</v>
          </cell>
          <cell r="D253" t="str">
            <v>Level of Effort</v>
          </cell>
          <cell r="E253">
            <v>40414</v>
          </cell>
          <cell r="F253">
            <v>40487</v>
          </cell>
          <cell r="G253">
            <v>53</v>
          </cell>
          <cell r="H253" t="str">
            <v>B CON 4-11</v>
          </cell>
          <cell r="I253">
            <v>0</v>
          </cell>
          <cell r="J253" t="str">
            <v>Fixed Duration &amp; Units</v>
          </cell>
          <cell r="K253" t="str">
            <v>Budgeted Total Cost</v>
          </cell>
          <cell r="BB253">
            <v>379500</v>
          </cell>
        </row>
        <row r="254">
          <cell r="A254" t="str">
            <v xml:space="preserve">            LOE01.04.12.1551</v>
          </cell>
          <cell r="B254" t="str">
            <v>SEG 10.1 CONSTRUCTION (Foundations)</v>
          </cell>
          <cell r="C254">
            <v>3361213</v>
          </cell>
          <cell r="D254" t="str">
            <v>Level of Effort</v>
          </cell>
          <cell r="E254">
            <v>40487</v>
          </cell>
          <cell r="F254">
            <v>40554</v>
          </cell>
          <cell r="G254">
            <v>47</v>
          </cell>
          <cell r="H254" t="str">
            <v>B CON 4-11</v>
          </cell>
          <cell r="I254">
            <v>0</v>
          </cell>
          <cell r="J254" t="str">
            <v>Fixed Duration &amp; Units</v>
          </cell>
          <cell r="K254" t="str">
            <v>Budgeted Total Cost</v>
          </cell>
          <cell r="BB254">
            <v>1264914.83</v>
          </cell>
          <cell r="BC254">
            <v>1662459.49</v>
          </cell>
          <cell r="BD254">
            <v>433835.67</v>
          </cell>
        </row>
        <row r="255">
          <cell r="A255" t="str">
            <v xml:space="preserve">            LOE01.04.12.1521</v>
          </cell>
          <cell r="B255" t="str">
            <v>SEG 10.1 CONSTRUCTION (Towers)</v>
          </cell>
          <cell r="C255">
            <v>9250720</v>
          </cell>
          <cell r="D255" t="str">
            <v>Level of Effort</v>
          </cell>
          <cell r="E255">
            <v>40525</v>
          </cell>
          <cell r="F255">
            <v>40686</v>
          </cell>
          <cell r="G255">
            <v>116</v>
          </cell>
          <cell r="H255" t="str">
            <v>B CON 4-11</v>
          </cell>
          <cell r="I255">
            <v>0</v>
          </cell>
          <cell r="J255" t="str">
            <v>Fixed Duration &amp; Units</v>
          </cell>
          <cell r="K255" t="str">
            <v>Budgeted Total Cost</v>
          </cell>
          <cell r="BC255">
            <v>1200071.3500000001</v>
          </cell>
          <cell r="BD255">
            <v>1680099.89</v>
          </cell>
          <cell r="BE255">
            <v>1600095.13</v>
          </cell>
          <cell r="BF255">
            <v>1840109.4</v>
          </cell>
          <cell r="BG255">
            <v>1680099.89</v>
          </cell>
          <cell r="BH255">
            <v>1250241</v>
          </cell>
        </row>
        <row r="256">
          <cell r="A256" t="str">
            <v xml:space="preserve">            LOE01.04.12.1571</v>
          </cell>
          <cell r="B256" t="str">
            <v>SEG 10.1 CONSTRUCTION (Electrical PAMM, Supply, &amp; OH)</v>
          </cell>
          <cell r="C256">
            <v>1521959</v>
          </cell>
          <cell r="D256" t="str">
            <v>Level of Effort</v>
          </cell>
          <cell r="E256">
            <v>40525</v>
          </cell>
          <cell r="F256">
            <v>40723</v>
          </cell>
          <cell r="G256">
            <v>142</v>
          </cell>
          <cell r="H256" t="str">
            <v>B CON 4-11</v>
          </cell>
          <cell r="I256">
            <v>0</v>
          </cell>
          <cell r="J256" t="str">
            <v>Fixed Duration &amp; Units</v>
          </cell>
          <cell r="K256" t="str">
            <v>Budgeted Total Cost</v>
          </cell>
          <cell r="BC256">
            <v>160767.91</v>
          </cell>
          <cell r="BD256">
            <v>225075.08</v>
          </cell>
          <cell r="BE256">
            <v>214357.21</v>
          </cell>
          <cell r="BF256">
            <v>246510.8</v>
          </cell>
          <cell r="BG256">
            <v>225075.08</v>
          </cell>
          <cell r="BH256">
            <v>235792.94</v>
          </cell>
          <cell r="BI256">
            <v>214379.54</v>
          </cell>
        </row>
        <row r="257">
          <cell r="A257" t="str">
            <v xml:space="preserve">            LOE01.04.12.1531</v>
          </cell>
          <cell r="B257" t="str">
            <v>SEG 10.1 CONSTRUCTION (Wires)</v>
          </cell>
          <cell r="C257">
            <v>2098963</v>
          </cell>
          <cell r="D257" t="str">
            <v>Level of Effort</v>
          </cell>
          <cell r="E257">
            <v>40652</v>
          </cell>
          <cell r="F257">
            <v>40723</v>
          </cell>
          <cell r="G257">
            <v>51</v>
          </cell>
          <cell r="H257" t="str">
            <v>B CON 4-11</v>
          </cell>
          <cell r="I257">
            <v>0</v>
          </cell>
          <cell r="J257" t="str">
            <v>Fixed Duration &amp; Units</v>
          </cell>
          <cell r="K257" t="str">
            <v>Budgeted Total Cost</v>
          </cell>
          <cell r="BG257">
            <v>370319.49</v>
          </cell>
          <cell r="BH257">
            <v>905435.02</v>
          </cell>
          <cell r="BI257">
            <v>823208.49</v>
          </cell>
        </row>
        <row r="258">
          <cell r="A258" t="str">
            <v xml:space="preserve">        SEG 10-1 ENVIRONMENTAL</v>
          </cell>
          <cell r="C258">
            <v>1000000</v>
          </cell>
          <cell r="E258" t="str">
            <v>01-May-07 A</v>
          </cell>
          <cell r="F258">
            <v>40799</v>
          </cell>
          <cell r="G258">
            <v>593</v>
          </cell>
          <cell r="I258">
            <v>0</v>
          </cell>
          <cell r="K258" t="str">
            <v>Budgeted Total Cost</v>
          </cell>
          <cell r="L258">
            <v>3108.11</v>
          </cell>
          <cell r="M258">
            <v>2837.84</v>
          </cell>
          <cell r="N258">
            <v>2972.97</v>
          </cell>
          <cell r="O258">
            <v>7162.16</v>
          </cell>
          <cell r="P258">
            <v>8108.11</v>
          </cell>
          <cell r="Q258">
            <v>9324.32</v>
          </cell>
          <cell r="R258">
            <v>12972.97</v>
          </cell>
          <cell r="S258">
            <v>22702.7</v>
          </cell>
          <cell r="T258">
            <v>24864.86</v>
          </cell>
          <cell r="U258">
            <v>22702.7</v>
          </cell>
          <cell r="V258">
            <v>39729.730000000003</v>
          </cell>
          <cell r="W258">
            <v>44594.59</v>
          </cell>
          <cell r="X258">
            <v>44594.59</v>
          </cell>
          <cell r="Y258">
            <v>52297.3</v>
          </cell>
          <cell r="Z258">
            <v>71486.490000000005</v>
          </cell>
          <cell r="AA258">
            <v>65270.27</v>
          </cell>
          <cell r="AB258">
            <v>68378.38</v>
          </cell>
          <cell r="AC258">
            <v>71486.490000000005</v>
          </cell>
          <cell r="AD258">
            <v>62162.16</v>
          </cell>
          <cell r="AE258">
            <v>71486.490000000005</v>
          </cell>
          <cell r="AF258">
            <v>52162.16</v>
          </cell>
          <cell r="AG258">
            <v>40540.54</v>
          </cell>
          <cell r="AH258">
            <v>44594.59</v>
          </cell>
          <cell r="AI258">
            <v>39864.86</v>
          </cell>
          <cell r="AJ258">
            <v>22702.7</v>
          </cell>
          <cell r="AK258">
            <v>23783.78</v>
          </cell>
          <cell r="AL258">
            <v>24864.86</v>
          </cell>
          <cell r="AM258">
            <v>10540.54</v>
          </cell>
          <cell r="AN258">
            <v>8918.92</v>
          </cell>
          <cell r="AO258">
            <v>8918.92</v>
          </cell>
          <cell r="AP258">
            <v>6081.08</v>
          </cell>
          <cell r="AQ258">
            <v>3108.11</v>
          </cell>
          <cell r="AR258">
            <v>2837.84</v>
          </cell>
          <cell r="AS258">
            <v>2702.7</v>
          </cell>
          <cell r="AT258">
            <v>135.13999999999999</v>
          </cell>
        </row>
        <row r="259">
          <cell r="A259" t="str">
            <v xml:space="preserve">          WS01.10.08.01</v>
          </cell>
          <cell r="B259" t="str">
            <v>SEG 10.1 ENVIRONMENTAL COST LOADING</v>
          </cell>
          <cell r="C259">
            <v>1000000</v>
          </cell>
          <cell r="D259" t="str">
            <v>Level of Effort</v>
          </cell>
          <cell r="E259" t="str">
            <v>01-May-07 A</v>
          </cell>
          <cell r="F259">
            <v>40799</v>
          </cell>
          <cell r="G259">
            <v>611</v>
          </cell>
          <cell r="H259" t="str">
            <v>B HO 4-11</v>
          </cell>
          <cell r="I259">
            <v>0</v>
          </cell>
          <cell r="J259" t="str">
            <v>Fixed Duration &amp; Units</v>
          </cell>
          <cell r="K259" t="str">
            <v>Budgeted Total Cost</v>
          </cell>
          <cell r="L259">
            <v>3108.11</v>
          </cell>
          <cell r="M259">
            <v>2837.84</v>
          </cell>
          <cell r="N259">
            <v>2972.97</v>
          </cell>
          <cell r="O259">
            <v>7162.16</v>
          </cell>
          <cell r="P259">
            <v>8108.11</v>
          </cell>
          <cell r="Q259">
            <v>9324.32</v>
          </cell>
          <cell r="R259">
            <v>12972.97</v>
          </cell>
          <cell r="S259">
            <v>22702.7</v>
          </cell>
          <cell r="T259">
            <v>24864.86</v>
          </cell>
          <cell r="U259">
            <v>22702.7</v>
          </cell>
          <cell r="V259">
            <v>39729.730000000003</v>
          </cell>
          <cell r="W259">
            <v>44594.59</v>
          </cell>
          <cell r="X259">
            <v>44594.59</v>
          </cell>
          <cell r="Y259">
            <v>52297.3</v>
          </cell>
          <cell r="Z259">
            <v>71486.490000000005</v>
          </cell>
          <cell r="AA259">
            <v>65270.27</v>
          </cell>
          <cell r="AB259">
            <v>68378.38</v>
          </cell>
          <cell r="AC259">
            <v>71486.490000000005</v>
          </cell>
          <cell r="AD259">
            <v>62162.16</v>
          </cell>
          <cell r="AE259">
            <v>71486.490000000005</v>
          </cell>
          <cell r="AF259">
            <v>52162.16</v>
          </cell>
          <cell r="AG259">
            <v>40540.54</v>
          </cell>
          <cell r="AH259">
            <v>44594.59</v>
          </cell>
          <cell r="AI259">
            <v>39864.86</v>
          </cell>
          <cell r="AJ259">
            <v>22702.7</v>
          </cell>
          <cell r="AK259">
            <v>23783.78</v>
          </cell>
          <cell r="AL259">
            <v>24864.86</v>
          </cell>
          <cell r="AM259">
            <v>10540.54</v>
          </cell>
          <cell r="AN259">
            <v>8918.92</v>
          </cell>
          <cell r="AO259">
            <v>8918.92</v>
          </cell>
          <cell r="AP259">
            <v>6081.08</v>
          </cell>
          <cell r="AQ259">
            <v>3108.11</v>
          </cell>
          <cell r="AR259">
            <v>2837.84</v>
          </cell>
          <cell r="AS259">
            <v>2702.7</v>
          </cell>
          <cell r="AT259">
            <v>135.13999999999999</v>
          </cell>
        </row>
        <row r="260">
          <cell r="A260" t="str">
            <v xml:space="preserve">        SEG 10-1 CONTINGENCY</v>
          </cell>
          <cell r="C260">
            <v>11202129</v>
          </cell>
          <cell r="E260" t="str">
            <v>01-May-07 A</v>
          </cell>
          <cell r="F260">
            <v>40970</v>
          </cell>
          <cell r="G260">
            <v>592</v>
          </cell>
          <cell r="I260">
            <v>0</v>
          </cell>
          <cell r="K260" t="str">
            <v>Budgeted Total Cost</v>
          </cell>
          <cell r="L260">
            <v>626182.68000000005</v>
          </cell>
          <cell r="M260">
            <v>1415565.5</v>
          </cell>
          <cell r="N260">
            <v>2266899.4300000002</v>
          </cell>
          <cell r="O260">
            <v>1102468.04</v>
          </cell>
          <cell r="P260">
            <v>601764.59</v>
          </cell>
          <cell r="Q260">
            <v>1232577.72</v>
          </cell>
          <cell r="R260">
            <v>2292289.9300000002</v>
          </cell>
          <cell r="S260">
            <v>1299697.8999999999</v>
          </cell>
          <cell r="T260">
            <v>364681.96</v>
          </cell>
        </row>
        <row r="261">
          <cell r="A261" t="str">
            <v xml:space="preserve">          SEG 10-1 CONTINGENCY</v>
          </cell>
          <cell r="C261">
            <v>11202129</v>
          </cell>
          <cell r="E261" t="str">
            <v>01-May-07 A</v>
          </cell>
          <cell r="F261">
            <v>40970</v>
          </cell>
          <cell r="G261">
            <v>592</v>
          </cell>
          <cell r="I261">
            <v>0</v>
          </cell>
          <cell r="K261" t="str">
            <v>Budgeted Total Cost</v>
          </cell>
          <cell r="L261">
            <v>626182.68000000005</v>
          </cell>
          <cell r="M261">
            <v>1415565.5</v>
          </cell>
          <cell r="N261">
            <v>2266899.4300000002</v>
          </cell>
          <cell r="O261">
            <v>1102468.04</v>
          </cell>
          <cell r="P261">
            <v>601764.59</v>
          </cell>
          <cell r="Q261">
            <v>1232577.72</v>
          </cell>
          <cell r="R261">
            <v>2292289.9300000002</v>
          </cell>
          <cell r="S261">
            <v>1299697.8999999999</v>
          </cell>
          <cell r="T261">
            <v>364681.96</v>
          </cell>
        </row>
        <row r="262">
          <cell r="A262" t="str">
            <v xml:space="preserve">            WS01.10.11.01</v>
          </cell>
          <cell r="B262" t="str">
            <v>SEG 10.1 CONTINGENCY .CONTINGENCY</v>
          </cell>
          <cell r="C262">
            <v>11202129</v>
          </cell>
          <cell r="D262" t="str">
            <v>Level of Effort</v>
          </cell>
          <cell r="E262" t="str">
            <v>01-May-07 A</v>
          </cell>
          <cell r="F262">
            <v>40970</v>
          </cell>
          <cell r="G262">
            <v>610</v>
          </cell>
          <cell r="H262" t="str">
            <v>B CONT 4-11</v>
          </cell>
          <cell r="I262">
            <v>0</v>
          </cell>
          <cell r="J262" t="str">
            <v>Fixed Duration &amp; Units</v>
          </cell>
          <cell r="K262" t="str">
            <v>Budgeted Total Cost</v>
          </cell>
          <cell r="L262">
            <v>626182.68000000005</v>
          </cell>
          <cell r="M262">
            <v>1415565.5</v>
          </cell>
          <cell r="N262">
            <v>2266899.4300000002</v>
          </cell>
          <cell r="O262">
            <v>1102468.04</v>
          </cell>
          <cell r="P262">
            <v>601764.59</v>
          </cell>
          <cell r="Q262">
            <v>1232577.72</v>
          </cell>
          <cell r="R262">
            <v>2292289.9300000002</v>
          </cell>
          <cell r="S262">
            <v>1299697.8999999999</v>
          </cell>
          <cell r="T262">
            <v>364681.96</v>
          </cell>
        </row>
        <row r="263">
          <cell r="A263" t="str">
            <v xml:space="preserve">        SEG 10-1 HOME OFFICE</v>
          </cell>
          <cell r="C263">
            <v>4443478</v>
          </cell>
          <cell r="E263" t="str">
            <v>01-May-07 A</v>
          </cell>
          <cell r="F263">
            <v>40970</v>
          </cell>
          <cell r="G263">
            <v>1101</v>
          </cell>
          <cell r="I263">
            <v>0</v>
          </cell>
          <cell r="K263" t="str">
            <v>Budgeted Total Cost</v>
          </cell>
          <cell r="L263">
            <v>14970.81</v>
          </cell>
          <cell r="M263">
            <v>13669</v>
          </cell>
          <cell r="N263">
            <v>18872.53</v>
          </cell>
          <cell r="O263">
            <v>35912.870000000003</v>
          </cell>
          <cell r="P263">
            <v>31228.58</v>
          </cell>
          <cell r="Q263">
            <v>58675.97</v>
          </cell>
          <cell r="R263">
            <v>84430.27</v>
          </cell>
          <cell r="S263">
            <v>80592.53</v>
          </cell>
          <cell r="T263">
            <v>136070.54</v>
          </cell>
          <cell r="U263">
            <v>146978.04999999999</v>
          </cell>
          <cell r="V263">
            <v>145461.82</v>
          </cell>
          <cell r="W263">
            <v>217946.32</v>
          </cell>
          <cell r="X263">
            <v>232514.71</v>
          </cell>
          <cell r="Y263">
            <v>221945.86</v>
          </cell>
          <cell r="Z263">
            <v>242408.59</v>
          </cell>
          <cell r="AA263">
            <v>221329.58</v>
          </cell>
          <cell r="AB263">
            <v>213658.6</v>
          </cell>
          <cell r="AC263">
            <v>158640.35999999999</v>
          </cell>
          <cell r="AD263">
            <v>137948.14000000001</v>
          </cell>
          <cell r="AE263">
            <v>126282.9</v>
          </cell>
          <cell r="AF263">
            <v>80527.199999999997</v>
          </cell>
          <cell r="AG263">
            <v>72841.94</v>
          </cell>
          <cell r="AH263">
            <v>50534.1</v>
          </cell>
          <cell r="AI263">
            <v>30047.3</v>
          </cell>
          <cell r="AJ263">
            <v>28681.51</v>
          </cell>
          <cell r="AK263">
            <v>14568.39</v>
          </cell>
          <cell r="AL263">
            <v>10471.030000000001</v>
          </cell>
          <cell r="AM263">
            <v>9560.5</v>
          </cell>
          <cell r="AY263">
            <v>3504.33</v>
          </cell>
          <cell r="AZ263">
            <v>13435.49</v>
          </cell>
          <cell r="BA263">
            <v>36808.22</v>
          </cell>
          <cell r="BB263">
            <v>85295.5</v>
          </cell>
          <cell r="BC263">
            <v>154527.57999999999</v>
          </cell>
          <cell r="BD263">
            <v>207401.66</v>
          </cell>
          <cell r="BE263">
            <v>268758.43</v>
          </cell>
          <cell r="BF263">
            <v>309072.19</v>
          </cell>
          <cell r="BG263">
            <v>216769.25</v>
          </cell>
          <cell r="BH263">
            <v>158050.16</v>
          </cell>
          <cell r="BI263">
            <v>94071.54</v>
          </cell>
          <cell r="BJ263">
            <v>36808.22</v>
          </cell>
          <cell r="BK263">
            <v>17530.16</v>
          </cell>
          <cell r="BL263">
            <v>4675.28</v>
          </cell>
        </row>
        <row r="264">
          <cell r="A264" t="str">
            <v xml:space="preserve">          SEG 10-1 HOME OFFICE</v>
          </cell>
          <cell r="C264">
            <v>4443478</v>
          </cell>
          <cell r="E264" t="str">
            <v>01-May-07 A</v>
          </cell>
          <cell r="F264">
            <v>40970</v>
          </cell>
          <cell r="G264">
            <v>1101</v>
          </cell>
          <cell r="I264">
            <v>0</v>
          </cell>
          <cell r="K264" t="str">
            <v>Budgeted Total Cost</v>
          </cell>
          <cell r="L264">
            <v>14970.81</v>
          </cell>
          <cell r="M264">
            <v>13669</v>
          </cell>
          <cell r="N264">
            <v>18872.53</v>
          </cell>
          <cell r="O264">
            <v>35912.870000000003</v>
          </cell>
          <cell r="P264">
            <v>31228.58</v>
          </cell>
          <cell r="Q264">
            <v>58675.97</v>
          </cell>
          <cell r="R264">
            <v>84430.27</v>
          </cell>
          <cell r="S264">
            <v>80592.53</v>
          </cell>
          <cell r="T264">
            <v>136070.54</v>
          </cell>
          <cell r="U264">
            <v>146978.04999999999</v>
          </cell>
          <cell r="V264">
            <v>145461.82</v>
          </cell>
          <cell r="W264">
            <v>217946.32</v>
          </cell>
          <cell r="X264">
            <v>232514.71</v>
          </cell>
          <cell r="Y264">
            <v>221945.86</v>
          </cell>
          <cell r="Z264">
            <v>242408.59</v>
          </cell>
          <cell r="AA264">
            <v>221329.58</v>
          </cell>
          <cell r="AB264">
            <v>213658.6</v>
          </cell>
          <cell r="AC264">
            <v>158640.35999999999</v>
          </cell>
          <cell r="AD264">
            <v>137948.14000000001</v>
          </cell>
          <cell r="AE264">
            <v>126282.9</v>
          </cell>
          <cell r="AF264">
            <v>80527.199999999997</v>
          </cell>
          <cell r="AG264">
            <v>72841.94</v>
          </cell>
          <cell r="AH264">
            <v>50534.1</v>
          </cell>
          <cell r="AI264">
            <v>30047.3</v>
          </cell>
          <cell r="AJ264">
            <v>28681.51</v>
          </cell>
          <cell r="AK264">
            <v>14568.39</v>
          </cell>
          <cell r="AL264">
            <v>10471.030000000001</v>
          </cell>
          <cell r="AM264">
            <v>9560.5</v>
          </cell>
          <cell r="AY264">
            <v>3504.33</v>
          </cell>
          <cell r="AZ264">
            <v>13435.49</v>
          </cell>
          <cell r="BA264">
            <v>36808.22</v>
          </cell>
          <cell r="BB264">
            <v>85295.5</v>
          </cell>
          <cell r="BC264">
            <v>154527.57999999999</v>
          </cell>
          <cell r="BD264">
            <v>207401.66</v>
          </cell>
          <cell r="BE264">
            <v>268758.43</v>
          </cell>
          <cell r="BF264">
            <v>309072.19</v>
          </cell>
          <cell r="BG264">
            <v>216769.25</v>
          </cell>
          <cell r="BH264">
            <v>158050.16</v>
          </cell>
          <cell r="BI264">
            <v>94071.54</v>
          </cell>
          <cell r="BJ264">
            <v>36808.22</v>
          </cell>
          <cell r="BK264">
            <v>17530.16</v>
          </cell>
          <cell r="BL264">
            <v>4675.28</v>
          </cell>
        </row>
        <row r="265">
          <cell r="A265" t="str">
            <v xml:space="preserve">            LOE01.10.12.01</v>
          </cell>
          <cell r="B265" t="str">
            <v>SEG 10.1 HOME OFFICE (Owner's Agent, Proj. Mgr., Proj. Admin., B&amp;A, Cost Sched., Non-TDBU Support, Other)</v>
          </cell>
          <cell r="C265">
            <v>2777099</v>
          </cell>
          <cell r="D265" t="str">
            <v>Level of Effort</v>
          </cell>
          <cell r="E265" t="str">
            <v>01-May-07 A</v>
          </cell>
          <cell r="F265">
            <v>40970</v>
          </cell>
          <cell r="G265">
            <v>610</v>
          </cell>
          <cell r="H265" t="str">
            <v>B HO 4-11</v>
          </cell>
          <cell r="I265">
            <v>0</v>
          </cell>
          <cell r="J265" t="str">
            <v>Fixed Duration &amp; Units</v>
          </cell>
          <cell r="K265" t="str">
            <v>Budgeted Total Cost</v>
          </cell>
          <cell r="L265">
            <v>10471.030000000001</v>
          </cell>
          <cell r="M265">
            <v>9560.5</v>
          </cell>
          <cell r="N265">
            <v>14568.39</v>
          </cell>
          <cell r="O265">
            <v>31413.09</v>
          </cell>
          <cell r="P265">
            <v>27315.73</v>
          </cell>
          <cell r="Q265">
            <v>54176.19</v>
          </cell>
          <cell r="R265">
            <v>80126.14</v>
          </cell>
          <cell r="S265">
            <v>76484.039999999994</v>
          </cell>
          <cell r="T265">
            <v>131570.76</v>
          </cell>
          <cell r="U265">
            <v>143407.57</v>
          </cell>
          <cell r="V265">
            <v>143407.57</v>
          </cell>
          <cell r="W265">
            <v>215794.25</v>
          </cell>
          <cell r="X265">
            <v>230362.64</v>
          </cell>
          <cell r="Y265">
            <v>219891.61</v>
          </cell>
          <cell r="Z265">
            <v>240833.67</v>
          </cell>
          <cell r="AA265">
            <v>219891.61</v>
          </cell>
          <cell r="AB265">
            <v>212152.15</v>
          </cell>
          <cell r="AC265">
            <v>157065.44</v>
          </cell>
          <cell r="AD265">
            <v>136578.64000000001</v>
          </cell>
          <cell r="AE265">
            <v>125197.09</v>
          </cell>
          <cell r="AF265">
            <v>80126.14</v>
          </cell>
          <cell r="AG265">
            <v>72841.94</v>
          </cell>
          <cell r="AH265">
            <v>50534.1</v>
          </cell>
          <cell r="AI265">
            <v>30047.3</v>
          </cell>
          <cell r="AJ265">
            <v>28681.51</v>
          </cell>
          <cell r="AK265">
            <v>14568.39</v>
          </cell>
          <cell r="AL265">
            <v>10471.030000000001</v>
          </cell>
          <cell r="AM265">
            <v>9560.5</v>
          </cell>
        </row>
        <row r="266">
          <cell r="A266" t="str">
            <v xml:space="preserve">            LOE01.10.12.31</v>
          </cell>
          <cell r="B266" t="str">
            <v>SEG 10.1 HOME OFFICE (Estimating, Protection Studies)</v>
          </cell>
          <cell r="C266">
            <v>59671</v>
          </cell>
          <cell r="D266" t="str">
            <v>Level of Effort</v>
          </cell>
          <cell r="E266" t="str">
            <v>01-May-07 A</v>
          </cell>
          <cell r="F266">
            <v>40970</v>
          </cell>
          <cell r="G266">
            <v>610</v>
          </cell>
          <cell r="H266" t="str">
            <v>B HO 4-11</v>
          </cell>
          <cell r="I266">
            <v>0</v>
          </cell>
          <cell r="J266" t="str">
            <v>Fixed Duration &amp; Units</v>
          </cell>
          <cell r="K266" t="str">
            <v>Budgeted Total Cost</v>
          </cell>
          <cell r="L266">
            <v>4499.78</v>
          </cell>
          <cell r="M266">
            <v>4108.5</v>
          </cell>
          <cell r="N266">
            <v>4304.1400000000003</v>
          </cell>
          <cell r="O266">
            <v>4499.78</v>
          </cell>
          <cell r="P266">
            <v>3912.85</v>
          </cell>
          <cell r="Q266">
            <v>4499.78</v>
          </cell>
          <cell r="R266">
            <v>4304.1400000000003</v>
          </cell>
          <cell r="S266">
            <v>4108.5</v>
          </cell>
          <cell r="T266">
            <v>4499.78</v>
          </cell>
          <cell r="U266">
            <v>3570.48</v>
          </cell>
          <cell r="V266">
            <v>2054.25</v>
          </cell>
          <cell r="W266">
            <v>2152.0700000000002</v>
          </cell>
          <cell r="X266">
            <v>2152.0700000000002</v>
          </cell>
          <cell r="Y266">
            <v>2054.25</v>
          </cell>
          <cell r="Z266">
            <v>1574.92</v>
          </cell>
          <cell r="AA266">
            <v>1437.97</v>
          </cell>
          <cell r="AB266">
            <v>1506.45</v>
          </cell>
          <cell r="AC266">
            <v>1574.92</v>
          </cell>
          <cell r="AD266">
            <v>1369.5</v>
          </cell>
          <cell r="AE266">
            <v>1085.82</v>
          </cell>
          <cell r="AF266">
            <v>401.07</v>
          </cell>
        </row>
        <row r="267">
          <cell r="A267" t="str">
            <v xml:space="preserve">            LOE01.10.12.21</v>
          </cell>
          <cell r="B267" t="str">
            <v>HOME OFFICE (Proj. Mgmt. &amp; Inspection)</v>
          </cell>
          <cell r="C267">
            <v>1606708</v>
          </cell>
          <cell r="D267" t="str">
            <v>Level of Effort</v>
          </cell>
          <cell r="E267">
            <v>40414</v>
          </cell>
          <cell r="F267">
            <v>40799</v>
          </cell>
          <cell r="G267">
            <v>275</v>
          </cell>
          <cell r="H267" t="str">
            <v>B HO 4-11</v>
          </cell>
          <cell r="I267">
            <v>0</v>
          </cell>
          <cell r="J267" t="str">
            <v>Fixed Duration &amp; Units</v>
          </cell>
          <cell r="K267" t="str">
            <v>Budgeted Total Cost</v>
          </cell>
          <cell r="AY267">
            <v>3504.33</v>
          </cell>
          <cell r="AZ267">
            <v>13435.49</v>
          </cell>
          <cell r="BA267">
            <v>36808.22</v>
          </cell>
          <cell r="BB267">
            <v>85295.5</v>
          </cell>
          <cell r="BC267">
            <v>154527.57999999999</v>
          </cell>
          <cell r="BD267">
            <v>207401.66</v>
          </cell>
          <cell r="BE267">
            <v>268758.43</v>
          </cell>
          <cell r="BF267">
            <v>309072.19</v>
          </cell>
          <cell r="BG267">
            <v>216769.25</v>
          </cell>
          <cell r="BH267">
            <v>158050.16</v>
          </cell>
          <cell r="BI267">
            <v>94071.54</v>
          </cell>
          <cell r="BJ267">
            <v>36808.22</v>
          </cell>
          <cell r="BK267">
            <v>17530.16</v>
          </cell>
          <cell r="BL267">
            <v>4675.28</v>
          </cell>
        </row>
        <row r="268">
          <cell r="A268" t="str">
            <v xml:space="preserve">  MGT PKG 02 - SEG 6 &amp; 11</v>
          </cell>
          <cell r="C268">
            <v>208586932.78999999</v>
          </cell>
          <cell r="E268" t="str">
            <v>01-May-07 A</v>
          </cell>
          <cell r="F268">
            <v>42347</v>
          </cell>
          <cell r="G268">
            <v>2124</v>
          </cell>
          <cell r="I268">
            <v>0</v>
          </cell>
          <cell r="K268" t="str">
            <v>Budgeted Total Cost</v>
          </cell>
          <cell r="L268">
            <v>4378273.04</v>
          </cell>
          <cell r="M268">
            <v>4802888.3099999996</v>
          </cell>
          <cell r="N268">
            <v>4369293.4400000004</v>
          </cell>
          <cell r="O268">
            <v>2731934.5</v>
          </cell>
          <cell r="P268">
            <v>3307331.52</v>
          </cell>
          <cell r="Q268">
            <v>3928534.15</v>
          </cell>
          <cell r="R268">
            <v>3808469.84</v>
          </cell>
          <cell r="S268">
            <v>2909640.25</v>
          </cell>
          <cell r="T268">
            <v>2683237.6800000002</v>
          </cell>
          <cell r="U268">
            <v>1791285.67</v>
          </cell>
          <cell r="V268">
            <v>1677001.45</v>
          </cell>
          <cell r="W268">
            <v>1432101.91</v>
          </cell>
          <cell r="X268">
            <v>1554641.56</v>
          </cell>
          <cell r="Y268">
            <v>1738718.87</v>
          </cell>
          <cell r="Z268">
            <v>2175005.4700000002</v>
          </cell>
          <cell r="AA268">
            <v>2450293.9700000002</v>
          </cell>
          <cell r="AB268">
            <v>2364387.41</v>
          </cell>
          <cell r="AC268">
            <v>2166751.04</v>
          </cell>
          <cell r="AD268">
            <v>1733466.1</v>
          </cell>
          <cell r="AE268">
            <v>1992600.58</v>
          </cell>
          <cell r="AF268">
            <v>1650703.3</v>
          </cell>
          <cell r="AG268">
            <v>1504265.32</v>
          </cell>
          <cell r="AH268">
            <v>1942107.8</v>
          </cell>
          <cell r="AI268">
            <v>2171005.4700000002</v>
          </cell>
          <cell r="AJ268">
            <v>2126621.83</v>
          </cell>
          <cell r="AK268">
            <v>1897995.07</v>
          </cell>
          <cell r="AL268">
            <v>1735456.33</v>
          </cell>
          <cell r="AM268">
            <v>4542714.93</v>
          </cell>
          <cell r="AN268">
            <v>1282720.8600000001</v>
          </cell>
          <cell r="AO268">
            <v>1204757.78</v>
          </cell>
          <cell r="AP268">
            <v>964678.19</v>
          </cell>
          <cell r="AQ268">
            <v>677530.27</v>
          </cell>
          <cell r="AR268">
            <v>555990.85</v>
          </cell>
          <cell r="AS268">
            <v>531769.55000000005</v>
          </cell>
          <cell r="AT268">
            <v>567741.4</v>
          </cell>
          <cell r="AU268">
            <v>20077533.239999998</v>
          </cell>
          <cell r="AV268">
            <v>492937.38</v>
          </cell>
          <cell r="AW268">
            <v>485743.07</v>
          </cell>
          <cell r="AX268">
            <v>988723.46</v>
          </cell>
          <cell r="AY268">
            <v>773747.57</v>
          </cell>
          <cell r="AZ268">
            <v>363398.86</v>
          </cell>
          <cell r="BA268">
            <v>348949.93</v>
          </cell>
          <cell r="BB268">
            <v>356872.24</v>
          </cell>
          <cell r="BC268">
            <v>364611.79</v>
          </cell>
          <cell r="BD268">
            <v>273952.65999999997</v>
          </cell>
          <cell r="BE268">
            <v>240921.79</v>
          </cell>
          <cell r="BF268">
            <v>278208.45</v>
          </cell>
          <cell r="BG268">
            <v>265540.02</v>
          </cell>
          <cell r="BH268">
            <v>1250117.07</v>
          </cell>
          <cell r="BI268">
            <v>2697472.79</v>
          </cell>
          <cell r="BJ268">
            <v>3110162.7</v>
          </cell>
          <cell r="BK268">
            <v>3211156.34</v>
          </cell>
          <cell r="BL268">
            <v>3360201.44</v>
          </cell>
          <cell r="BM268">
            <v>3664035.91</v>
          </cell>
          <cell r="BN268">
            <v>2832511.75</v>
          </cell>
          <cell r="BO268">
            <v>2215048.12</v>
          </cell>
          <cell r="BP268">
            <v>1947990.56</v>
          </cell>
          <cell r="BQ268">
            <v>2312636.52</v>
          </cell>
          <cell r="BR268">
            <v>3192517.38</v>
          </cell>
          <cell r="BS268">
            <v>6315257.9199999999</v>
          </cell>
          <cell r="BT268">
            <v>7894015.3399999999</v>
          </cell>
          <cell r="BU268">
            <v>1810844.67</v>
          </cell>
          <cell r="BV268">
            <v>1861598.64</v>
          </cell>
          <cell r="BW268">
            <v>2079509.16</v>
          </cell>
          <cell r="BX268">
            <v>1992558.98</v>
          </cell>
          <cell r="BY268">
            <v>1662393.26</v>
          </cell>
          <cell r="BZ268">
            <v>1396842.39</v>
          </cell>
          <cell r="CA268">
            <v>1275044.57</v>
          </cell>
          <cell r="CB268">
            <v>1387417.44</v>
          </cell>
          <cell r="CC268">
            <v>1157641.8500000001</v>
          </cell>
          <cell r="CD268">
            <v>1199921.6499999999</v>
          </cell>
          <cell r="CE268">
            <v>1251076.71</v>
          </cell>
          <cell r="CF268">
            <v>1369849.3</v>
          </cell>
          <cell r="CG268">
            <v>765034.68</v>
          </cell>
          <cell r="CH268">
            <v>723565.74</v>
          </cell>
          <cell r="CI268">
            <v>534424.56000000006</v>
          </cell>
          <cell r="CJ268">
            <v>373088.39</v>
          </cell>
          <cell r="CK268">
            <v>161865.15</v>
          </cell>
          <cell r="CL268">
            <v>104750.03</v>
          </cell>
          <cell r="CM268">
            <v>495883.44</v>
          </cell>
          <cell r="CN268">
            <v>564802.30000000005</v>
          </cell>
          <cell r="CO268">
            <v>3176071.66</v>
          </cell>
          <cell r="CP268">
            <v>4474984.4800000004</v>
          </cell>
          <cell r="CQ268">
            <v>6878328.3899999997</v>
          </cell>
          <cell r="CR268">
            <v>4409971.74</v>
          </cell>
          <cell r="CS268">
            <v>2241468.2999999998</v>
          </cell>
          <cell r="CT268">
            <v>2324353.0099999998</v>
          </cell>
          <cell r="CU268">
            <v>1446733.34</v>
          </cell>
          <cell r="CV268">
            <v>1517301.37</v>
          </cell>
          <cell r="CW268">
            <v>1561413.15</v>
          </cell>
          <cell r="CX268">
            <v>1346324.52</v>
          </cell>
          <cell r="CY268">
            <v>1533767.02</v>
          </cell>
          <cell r="CZ268">
            <v>1581440.69</v>
          </cell>
          <cell r="DA268">
            <v>2114473.7999999998</v>
          </cell>
          <cell r="DB268">
            <v>2295607.4</v>
          </cell>
          <cell r="DC268">
            <v>2152533.79</v>
          </cell>
          <cell r="DD268">
            <v>654491.81000000006</v>
          </cell>
          <cell r="DE268">
            <v>15786.4</v>
          </cell>
          <cell r="DF268">
            <v>15780.42</v>
          </cell>
          <cell r="DG268">
            <v>5022.95</v>
          </cell>
          <cell r="DH268">
            <v>5262.13</v>
          </cell>
          <cell r="DI268">
            <v>1405.23</v>
          </cell>
        </row>
        <row r="269">
          <cell r="A269" t="str">
            <v xml:space="preserve">    SEG 6 - T/L</v>
          </cell>
          <cell r="C269">
            <v>110382305.84</v>
          </cell>
          <cell r="E269" t="str">
            <v>01-May-07 A</v>
          </cell>
          <cell r="F269">
            <v>41646</v>
          </cell>
          <cell r="G269">
            <v>1993</v>
          </cell>
          <cell r="I269">
            <v>0</v>
          </cell>
          <cell r="K269" t="str">
            <v>Budgeted Total Cost</v>
          </cell>
          <cell r="L269">
            <v>2074351.01</v>
          </cell>
          <cell r="M269">
            <v>2330373.67</v>
          </cell>
          <cell r="N269">
            <v>1361315.44</v>
          </cell>
          <cell r="O269">
            <v>1157270.46</v>
          </cell>
          <cell r="P269">
            <v>1767612.8</v>
          </cell>
          <cell r="Q269">
            <v>1438863.04</v>
          </cell>
          <cell r="R269">
            <v>1157735.18</v>
          </cell>
          <cell r="S269">
            <v>1277336.57</v>
          </cell>
          <cell r="T269">
            <v>1726937.87</v>
          </cell>
          <cell r="U269">
            <v>1340644.8600000001</v>
          </cell>
          <cell r="V269">
            <v>1232052.3</v>
          </cell>
          <cell r="W269">
            <v>965965.2</v>
          </cell>
          <cell r="X269">
            <v>870771.91</v>
          </cell>
          <cell r="Y269">
            <v>842045.3</v>
          </cell>
          <cell r="Z269">
            <v>753019.62</v>
          </cell>
          <cell r="AA269">
            <v>690902.38</v>
          </cell>
          <cell r="AB269">
            <v>746008.44</v>
          </cell>
          <cell r="AC269">
            <v>899380.98</v>
          </cell>
          <cell r="AD269">
            <v>869023.15</v>
          </cell>
          <cell r="AE269">
            <v>1138104</v>
          </cell>
          <cell r="AF269">
            <v>1217011.76</v>
          </cell>
          <cell r="AG269">
            <v>1205164.53</v>
          </cell>
          <cell r="AH269">
            <v>1622287.25</v>
          </cell>
          <cell r="AI269">
            <v>1868885.92</v>
          </cell>
          <cell r="AJ269">
            <v>1856899.66</v>
          </cell>
          <cell r="AK269">
            <v>1559432.96</v>
          </cell>
          <cell r="AL269">
            <v>1358304.83</v>
          </cell>
          <cell r="AM269">
            <v>1063432.04</v>
          </cell>
          <cell r="AN269">
            <v>919686.2</v>
          </cell>
          <cell r="AO269">
            <v>840293.38</v>
          </cell>
          <cell r="AP269">
            <v>614782.34</v>
          </cell>
          <cell r="AQ269">
            <v>305348.83</v>
          </cell>
          <cell r="AR269">
            <v>220673.5</v>
          </cell>
          <cell r="AS269">
            <v>207617.17</v>
          </cell>
          <cell r="AT269">
            <v>162137.37</v>
          </cell>
          <cell r="AU269">
            <v>10254457.82</v>
          </cell>
          <cell r="AV269">
            <v>126025.58</v>
          </cell>
          <cell r="AW269">
            <v>123567.58</v>
          </cell>
          <cell r="AX269">
            <v>109952.48</v>
          </cell>
          <cell r="AY269">
            <v>82318.02</v>
          </cell>
          <cell r="AZ269">
            <v>82318.02</v>
          </cell>
          <cell r="BA269">
            <v>78576.19</v>
          </cell>
          <cell r="BB269">
            <v>79828.179999999993</v>
          </cell>
          <cell r="BC269">
            <v>73510.8</v>
          </cell>
          <cell r="BD269">
            <v>67118.75</v>
          </cell>
          <cell r="BE269">
            <v>65009.62</v>
          </cell>
          <cell r="BF269">
            <v>78753.22</v>
          </cell>
          <cell r="BG269">
            <v>78861.02</v>
          </cell>
          <cell r="BH269">
            <v>362830.69</v>
          </cell>
          <cell r="BI269">
            <v>1210709.3700000001</v>
          </cell>
          <cell r="BJ269">
            <v>2913618.05</v>
          </cell>
          <cell r="BK269">
            <v>3049780.1</v>
          </cell>
          <cell r="BL269">
            <v>3206062.18</v>
          </cell>
          <cell r="BM269">
            <v>3518169.4</v>
          </cell>
          <cell r="BN269">
            <v>2688351.94</v>
          </cell>
          <cell r="BO269">
            <v>2071394.61</v>
          </cell>
          <cell r="BP269">
            <v>1807306.34</v>
          </cell>
          <cell r="BQ269">
            <v>2200896.5499999998</v>
          </cell>
          <cell r="BR269">
            <v>3081403.73</v>
          </cell>
          <cell r="BS269">
            <v>6206056.9400000004</v>
          </cell>
          <cell r="BT269">
            <v>7775163.0300000003</v>
          </cell>
          <cell r="BU269">
            <v>1700205.05</v>
          </cell>
          <cell r="BV269">
            <v>1745451.78</v>
          </cell>
          <cell r="BW269">
            <v>1965258.52</v>
          </cell>
          <cell r="BX269">
            <v>1906882.51</v>
          </cell>
          <cell r="BY269">
            <v>1559972.82</v>
          </cell>
          <cell r="BZ269">
            <v>1291336.8700000001</v>
          </cell>
          <cell r="CA269">
            <v>1176634.51</v>
          </cell>
          <cell r="CB269">
            <v>1285128.05</v>
          </cell>
          <cell r="CC269">
            <v>1058055.81</v>
          </cell>
          <cell r="CD269">
            <v>1091180.8999999999</v>
          </cell>
          <cell r="CE269">
            <v>1139400.51</v>
          </cell>
          <cell r="CF269">
            <v>1252255.69</v>
          </cell>
          <cell r="CG269">
            <v>659004.68000000005</v>
          </cell>
          <cell r="CH269">
            <v>612631.59</v>
          </cell>
          <cell r="CI269">
            <v>432958.81</v>
          </cell>
          <cell r="CJ269">
            <v>279366.67</v>
          </cell>
          <cell r="CK269">
            <v>75797.78</v>
          </cell>
          <cell r="CL269">
            <v>9302.5499999999993</v>
          </cell>
          <cell r="CM269">
            <v>7633.15</v>
          </cell>
          <cell r="CN269">
            <v>7980.11</v>
          </cell>
          <cell r="CO269">
            <v>6939.23</v>
          </cell>
          <cell r="CP269">
            <v>7233.96</v>
          </cell>
          <cell r="CQ269">
            <v>5724.86</v>
          </cell>
          <cell r="CR269">
            <v>5724.86</v>
          </cell>
          <cell r="CS269">
            <v>5464.64</v>
          </cell>
          <cell r="CT269">
            <v>5967.08</v>
          </cell>
          <cell r="CU269">
            <v>4736.0200000000004</v>
          </cell>
          <cell r="CV269">
            <v>4961.55</v>
          </cell>
          <cell r="CW269">
            <v>5187.07</v>
          </cell>
          <cell r="CX269">
            <v>4510.5</v>
          </cell>
          <cell r="CY269">
            <v>4071.38</v>
          </cell>
          <cell r="CZ269">
            <v>3816.58</v>
          </cell>
          <cell r="DA269">
            <v>3469.61</v>
          </cell>
          <cell r="DB269">
            <v>3816.58</v>
          </cell>
          <cell r="DC269">
            <v>458.64</v>
          </cell>
        </row>
        <row r="270">
          <cell r="A270" t="str">
            <v xml:space="preserve">      SEG 6-1 - ANT/MESA 220kV - REMOVAL</v>
          </cell>
          <cell r="C270">
            <v>8201058.9900000002</v>
          </cell>
          <cell r="E270" t="str">
            <v>01-May-07 A</v>
          </cell>
          <cell r="F270">
            <v>41646</v>
          </cell>
          <cell r="G270">
            <v>1279</v>
          </cell>
          <cell r="I270">
            <v>0</v>
          </cell>
          <cell r="K270" t="str">
            <v>Budgeted Total Cost</v>
          </cell>
          <cell r="L270">
            <v>1023506.51</v>
          </cell>
          <cell r="M270">
            <v>877043</v>
          </cell>
          <cell r="N270">
            <v>359664.88</v>
          </cell>
          <cell r="O270">
            <v>684.96</v>
          </cell>
          <cell r="P270">
            <v>833.05</v>
          </cell>
          <cell r="Q270">
            <v>1030.32</v>
          </cell>
          <cell r="R270">
            <v>985.52</v>
          </cell>
          <cell r="S270">
            <v>940.73</v>
          </cell>
          <cell r="T270">
            <v>1466.71</v>
          </cell>
          <cell r="U270">
            <v>1729.03</v>
          </cell>
          <cell r="V270">
            <v>1729.04</v>
          </cell>
          <cell r="W270">
            <v>1811.38</v>
          </cell>
          <cell r="X270">
            <v>2044.58</v>
          </cell>
          <cell r="Y270">
            <v>2832.67</v>
          </cell>
          <cell r="Z270">
            <v>3081.91</v>
          </cell>
          <cell r="AA270">
            <v>2598.81</v>
          </cell>
          <cell r="AB270">
            <v>4163.5</v>
          </cell>
          <cell r="AC270">
            <v>5700.78</v>
          </cell>
          <cell r="AD270">
            <v>6012.51</v>
          </cell>
          <cell r="AE270">
            <v>7262.66</v>
          </cell>
          <cell r="AF270">
            <v>7731.69</v>
          </cell>
          <cell r="AG270">
            <v>7644.05</v>
          </cell>
          <cell r="AH270">
            <v>8702.44</v>
          </cell>
          <cell r="AI270">
            <v>9892.48</v>
          </cell>
          <cell r="AJ270">
            <v>9442.81</v>
          </cell>
          <cell r="AK270">
            <v>12234.19</v>
          </cell>
          <cell r="AL270">
            <v>11995.64</v>
          </cell>
          <cell r="AM270">
            <v>13076.16</v>
          </cell>
          <cell r="AN270">
            <v>14377.05</v>
          </cell>
          <cell r="AO270">
            <v>12786.4</v>
          </cell>
          <cell r="AP270">
            <v>9732.0300000000007</v>
          </cell>
          <cell r="AQ270">
            <v>9797.07</v>
          </cell>
          <cell r="AR270">
            <v>6916.25</v>
          </cell>
          <cell r="AS270">
            <v>6584.98</v>
          </cell>
          <cell r="AT270">
            <v>5461.01</v>
          </cell>
          <cell r="AU270">
            <v>4908.07</v>
          </cell>
          <cell r="AV270">
            <v>3589.26</v>
          </cell>
          <cell r="AW270">
            <v>3398.52</v>
          </cell>
          <cell r="AX270">
            <v>3243.69</v>
          </cell>
          <cell r="AY270">
            <v>3068.15</v>
          </cell>
          <cell r="AZ270">
            <v>3068.16</v>
          </cell>
          <cell r="BA270">
            <v>2928.71</v>
          </cell>
          <cell r="BB270">
            <v>3079.96</v>
          </cell>
          <cell r="BC270">
            <v>4613.12</v>
          </cell>
          <cell r="BD270">
            <v>4211.9799999999996</v>
          </cell>
          <cell r="BE270">
            <v>5098.41</v>
          </cell>
          <cell r="BF270">
            <v>6191.3</v>
          </cell>
          <cell r="BG270">
            <v>7112.38</v>
          </cell>
          <cell r="BH270">
            <v>8825.08</v>
          </cell>
          <cell r="BI270">
            <v>9653.6299999999992</v>
          </cell>
          <cell r="BJ270">
            <v>96088.65</v>
          </cell>
          <cell r="BK270">
            <v>549515.27</v>
          </cell>
          <cell r="BL270">
            <v>1593212.71</v>
          </cell>
          <cell r="BM270">
            <v>2040058</v>
          </cell>
          <cell r="BN270">
            <v>1085373.1200000001</v>
          </cell>
          <cell r="BO270">
            <v>293649.89</v>
          </cell>
          <cell r="BP270">
            <v>5034.5</v>
          </cell>
          <cell r="BQ270">
            <v>4211.96</v>
          </cell>
          <cell r="BR270">
            <v>3921.64</v>
          </cell>
          <cell r="BS270">
            <v>2771.03</v>
          </cell>
          <cell r="BT270">
            <v>2721.82</v>
          </cell>
        </row>
        <row r="271">
          <cell r="A271" t="str">
            <v xml:space="preserve">        T/L ENGINEERING</v>
          </cell>
          <cell r="C271">
            <v>257474.99</v>
          </cell>
          <cell r="E271" t="str">
            <v>02-Sep-08 A</v>
          </cell>
          <cell r="F271">
            <v>41646</v>
          </cell>
          <cell r="G271">
            <v>942</v>
          </cell>
          <cell r="I271">
            <v>0</v>
          </cell>
          <cell r="K271" t="str">
            <v>Budgeted Total Cost</v>
          </cell>
          <cell r="AB271">
            <v>1440.93</v>
          </cell>
          <cell r="AC271">
            <v>1578.16</v>
          </cell>
          <cell r="AD271">
            <v>2336.2399999999998</v>
          </cell>
          <cell r="AE271">
            <v>3034.93</v>
          </cell>
          <cell r="AF271">
            <v>3687.77</v>
          </cell>
          <cell r="AG271">
            <v>4011.38</v>
          </cell>
          <cell r="AH271">
            <v>4732.01</v>
          </cell>
          <cell r="AI271">
            <v>5922.07</v>
          </cell>
          <cell r="AJ271">
            <v>5652.88</v>
          </cell>
          <cell r="AK271">
            <v>8676.58</v>
          </cell>
          <cell r="AL271">
            <v>9226.17</v>
          </cell>
          <cell r="AM271">
            <v>10547.52</v>
          </cell>
          <cell r="AN271">
            <v>11728</v>
          </cell>
          <cell r="AO271">
            <v>10235.31</v>
          </cell>
          <cell r="AP271">
            <v>8423.9500000000007</v>
          </cell>
          <cell r="AQ271">
            <v>8364.41</v>
          </cell>
          <cell r="AR271">
            <v>5652.93</v>
          </cell>
          <cell r="AS271">
            <v>5383.75</v>
          </cell>
          <cell r="AT271">
            <v>4698.8999999999996</v>
          </cell>
          <cell r="AU271">
            <v>4412.55</v>
          </cell>
          <cell r="AV271">
            <v>3116.28</v>
          </cell>
          <cell r="AW271">
            <v>2903.01</v>
          </cell>
          <cell r="AX271">
            <v>2902.99</v>
          </cell>
          <cell r="AY271">
            <v>2902.98</v>
          </cell>
          <cell r="AZ271">
            <v>2902.99</v>
          </cell>
          <cell r="BA271">
            <v>2771.05</v>
          </cell>
          <cell r="BB271">
            <v>2945.75</v>
          </cell>
          <cell r="BC271">
            <v>4613.12</v>
          </cell>
          <cell r="BD271">
            <v>4211.9799999999996</v>
          </cell>
          <cell r="BE271">
            <v>5098.41</v>
          </cell>
          <cell r="BF271">
            <v>6191.3</v>
          </cell>
          <cell r="BG271">
            <v>7112.38</v>
          </cell>
          <cell r="BH271">
            <v>8825.08</v>
          </cell>
          <cell r="BI271">
            <v>9653.6299999999992</v>
          </cell>
          <cell r="BJ271">
            <v>11194.92</v>
          </cell>
          <cell r="BK271">
            <v>12063.45</v>
          </cell>
          <cell r="BL271">
            <v>8825.0400000000009</v>
          </cell>
          <cell r="BM271">
            <v>8423.9</v>
          </cell>
          <cell r="BN271">
            <v>6487.27</v>
          </cell>
          <cell r="BO271">
            <v>5922.07</v>
          </cell>
          <cell r="BP271">
            <v>5034.5</v>
          </cell>
          <cell r="BQ271">
            <v>4211.96</v>
          </cell>
          <cell r="BR271">
            <v>3921.64</v>
          </cell>
          <cell r="BS271">
            <v>2771.03</v>
          </cell>
          <cell r="BT271">
            <v>2721.82</v>
          </cell>
        </row>
        <row r="272">
          <cell r="A272" t="str">
            <v xml:space="preserve">          EDISON ENGG</v>
          </cell>
          <cell r="C272">
            <v>257474.99</v>
          </cell>
          <cell r="E272" t="str">
            <v>02-Sep-08 A</v>
          </cell>
          <cell r="F272">
            <v>41646</v>
          </cell>
          <cell r="G272">
            <v>942</v>
          </cell>
          <cell r="I272">
            <v>0</v>
          </cell>
          <cell r="K272" t="str">
            <v>Budgeted Total Cost</v>
          </cell>
          <cell r="AB272">
            <v>1440.93</v>
          </cell>
          <cell r="AC272">
            <v>1578.16</v>
          </cell>
          <cell r="AD272">
            <v>2336.2399999999998</v>
          </cell>
          <cell r="AE272">
            <v>3034.93</v>
          </cell>
          <cell r="AF272">
            <v>3687.77</v>
          </cell>
          <cell r="AG272">
            <v>4011.38</v>
          </cell>
          <cell r="AH272">
            <v>4732.01</v>
          </cell>
          <cell r="AI272">
            <v>5922.07</v>
          </cell>
          <cell r="AJ272">
            <v>5652.88</v>
          </cell>
          <cell r="AK272">
            <v>8676.58</v>
          </cell>
          <cell r="AL272">
            <v>9226.17</v>
          </cell>
          <cell r="AM272">
            <v>10547.52</v>
          </cell>
          <cell r="AN272">
            <v>11728</v>
          </cell>
          <cell r="AO272">
            <v>10235.31</v>
          </cell>
          <cell r="AP272">
            <v>8423.9500000000007</v>
          </cell>
          <cell r="AQ272">
            <v>8364.41</v>
          </cell>
          <cell r="AR272">
            <v>5652.93</v>
          </cell>
          <cell r="AS272">
            <v>5383.75</v>
          </cell>
          <cell r="AT272">
            <v>4698.8999999999996</v>
          </cell>
          <cell r="AU272">
            <v>4412.55</v>
          </cell>
          <cell r="AV272">
            <v>3116.28</v>
          </cell>
          <cell r="AW272">
            <v>2903.01</v>
          </cell>
          <cell r="AX272">
            <v>2902.99</v>
          </cell>
          <cell r="AY272">
            <v>2902.98</v>
          </cell>
          <cell r="AZ272">
            <v>2902.99</v>
          </cell>
          <cell r="BA272">
            <v>2771.05</v>
          </cell>
          <cell r="BB272">
            <v>2945.75</v>
          </cell>
          <cell r="BC272">
            <v>4613.12</v>
          </cell>
          <cell r="BD272">
            <v>4211.9799999999996</v>
          </cell>
          <cell r="BE272">
            <v>5098.41</v>
          </cell>
          <cell r="BF272">
            <v>6191.3</v>
          </cell>
          <cell r="BG272">
            <v>7112.38</v>
          </cell>
          <cell r="BH272">
            <v>8825.08</v>
          </cell>
          <cell r="BI272">
            <v>9653.6299999999992</v>
          </cell>
          <cell r="BJ272">
            <v>11194.92</v>
          </cell>
          <cell r="BK272">
            <v>12063.45</v>
          </cell>
          <cell r="BL272">
            <v>8825.0400000000009</v>
          </cell>
          <cell r="BM272">
            <v>8423.9</v>
          </cell>
          <cell r="BN272">
            <v>6487.27</v>
          </cell>
          <cell r="BO272">
            <v>5922.07</v>
          </cell>
          <cell r="BP272">
            <v>5034.5</v>
          </cell>
          <cell r="BQ272">
            <v>4211.96</v>
          </cell>
          <cell r="BR272">
            <v>3921.64</v>
          </cell>
          <cell r="BS272">
            <v>2771.03</v>
          </cell>
          <cell r="BT272">
            <v>2721.82</v>
          </cell>
        </row>
        <row r="273">
          <cell r="A273" t="str">
            <v xml:space="preserve">            WS02.06.02.02</v>
          </cell>
          <cell r="B273" t="str">
            <v>SEG 6.1 T/L ENG .EDISON ENGG</v>
          </cell>
          <cell r="C273">
            <v>257474.99</v>
          </cell>
          <cell r="D273" t="str">
            <v>Level of Effort</v>
          </cell>
          <cell r="E273" t="str">
            <v>02-Sep-08 A</v>
          </cell>
          <cell r="F273">
            <v>41646</v>
          </cell>
          <cell r="G273">
            <v>976</v>
          </cell>
          <cell r="H273" t="str">
            <v>B HO 4-11</v>
          </cell>
          <cell r="I273">
            <v>0</v>
          </cell>
          <cell r="J273" t="str">
            <v>Fixed Duration &amp; Units</v>
          </cell>
          <cell r="K273" t="str">
            <v>Budgeted Total Cost</v>
          </cell>
          <cell r="AB273">
            <v>1440.93</v>
          </cell>
          <cell r="AC273">
            <v>1578.16</v>
          </cell>
          <cell r="AD273">
            <v>2336.2399999999998</v>
          </cell>
          <cell r="AE273">
            <v>3034.93</v>
          </cell>
          <cell r="AF273">
            <v>3687.77</v>
          </cell>
          <cell r="AG273">
            <v>4011.38</v>
          </cell>
          <cell r="AH273">
            <v>4732.01</v>
          </cell>
          <cell r="AI273">
            <v>5922.07</v>
          </cell>
          <cell r="AJ273">
            <v>5652.88</v>
          </cell>
          <cell r="AK273">
            <v>8676.58</v>
          </cell>
          <cell r="AL273">
            <v>9226.17</v>
          </cell>
          <cell r="AM273">
            <v>10547.52</v>
          </cell>
          <cell r="AN273">
            <v>11728</v>
          </cell>
          <cell r="AO273">
            <v>10235.31</v>
          </cell>
          <cell r="AP273">
            <v>8423.9500000000007</v>
          </cell>
          <cell r="AQ273">
            <v>8364.41</v>
          </cell>
          <cell r="AR273">
            <v>5652.93</v>
          </cell>
          <cell r="AS273">
            <v>5383.75</v>
          </cell>
          <cell r="AT273">
            <v>4698.8999999999996</v>
          </cell>
          <cell r="AU273">
            <v>4412.55</v>
          </cell>
          <cell r="AV273">
            <v>3116.28</v>
          </cell>
          <cell r="AW273">
            <v>2903.01</v>
          </cell>
          <cell r="AX273">
            <v>2902.99</v>
          </cell>
          <cell r="AY273">
            <v>2902.98</v>
          </cell>
          <cell r="AZ273">
            <v>2902.99</v>
          </cell>
          <cell r="BA273">
            <v>2771.05</v>
          </cell>
          <cell r="BB273">
            <v>2945.75</v>
          </cell>
          <cell r="BC273">
            <v>4613.12</v>
          </cell>
          <cell r="BD273">
            <v>4211.9799999999996</v>
          </cell>
          <cell r="BE273">
            <v>5098.41</v>
          </cell>
          <cell r="BF273">
            <v>6191.3</v>
          </cell>
          <cell r="BG273">
            <v>7112.38</v>
          </cell>
          <cell r="BH273">
            <v>8825.08</v>
          </cell>
          <cell r="BI273">
            <v>9653.6299999999992</v>
          </cell>
          <cell r="BJ273">
            <v>11194.92</v>
          </cell>
          <cell r="BK273">
            <v>12063.45</v>
          </cell>
          <cell r="BL273">
            <v>8825.0400000000009</v>
          </cell>
          <cell r="BM273">
            <v>8423.9</v>
          </cell>
          <cell r="BN273">
            <v>6487.27</v>
          </cell>
          <cell r="BO273">
            <v>5922.07</v>
          </cell>
          <cell r="BP273">
            <v>5034.5</v>
          </cell>
          <cell r="BQ273">
            <v>4211.96</v>
          </cell>
          <cell r="BR273">
            <v>3921.64</v>
          </cell>
          <cell r="BS273">
            <v>2771.03</v>
          </cell>
          <cell r="BT273">
            <v>2721.82</v>
          </cell>
        </row>
        <row r="274">
          <cell r="A274" t="str">
            <v xml:space="preserve">        T/L CONSTRUCTION</v>
          </cell>
          <cell r="C274">
            <v>5022445</v>
          </cell>
          <cell r="E274">
            <v>40742</v>
          </cell>
          <cell r="F274">
            <v>40907</v>
          </cell>
          <cell r="G274">
            <v>114</v>
          </cell>
          <cell r="I274">
            <v>0</v>
          </cell>
          <cell r="K274" t="str">
            <v>Budgeted Total Cost</v>
          </cell>
          <cell r="BJ274">
            <v>84893.73</v>
          </cell>
          <cell r="BK274">
            <v>517777.49</v>
          </cell>
          <cell r="BL274">
            <v>1458318.09</v>
          </cell>
          <cell r="BM274">
            <v>1772350.62</v>
          </cell>
          <cell r="BN274">
            <v>928195.88</v>
          </cell>
          <cell r="BO274">
            <v>260909.18</v>
          </cell>
        </row>
        <row r="275">
          <cell r="A275" t="str">
            <v xml:space="preserve">          SEG 6 T/L CONSTRUCTION CONTRACT</v>
          </cell>
          <cell r="C275">
            <v>5022445</v>
          </cell>
          <cell r="E275">
            <v>40742</v>
          </cell>
          <cell r="F275">
            <v>40907</v>
          </cell>
          <cell r="G275">
            <v>114</v>
          </cell>
          <cell r="I275">
            <v>0</v>
          </cell>
          <cell r="K275" t="str">
            <v>Budgeted Total Cost</v>
          </cell>
          <cell r="BJ275">
            <v>84893.73</v>
          </cell>
          <cell r="BK275">
            <v>517777.49</v>
          </cell>
          <cell r="BL275">
            <v>1458318.09</v>
          </cell>
          <cell r="BM275">
            <v>1772350.62</v>
          </cell>
          <cell r="BN275">
            <v>928195.88</v>
          </cell>
          <cell r="BO275">
            <v>260909.18</v>
          </cell>
        </row>
        <row r="276">
          <cell r="A276" t="str">
            <v xml:space="preserve">            LOE01.04.12.1611</v>
          </cell>
          <cell r="B276" t="str">
            <v>SEG 6.1 CONSTRUCTION (Removal)</v>
          </cell>
          <cell r="C276">
            <v>4448578</v>
          </cell>
          <cell r="D276" t="str">
            <v>Level of Effort</v>
          </cell>
          <cell r="E276">
            <v>40742</v>
          </cell>
          <cell r="F276">
            <v>40907</v>
          </cell>
          <cell r="G276">
            <v>120</v>
          </cell>
          <cell r="H276" t="str">
            <v>B CON 4-11</v>
          </cell>
          <cell r="I276">
            <v>0</v>
          </cell>
          <cell r="J276" t="str">
            <v>Fixed Duration &amp; Units</v>
          </cell>
          <cell r="K276" t="str">
            <v>Budgeted Total Cost</v>
          </cell>
          <cell r="BJ276">
            <v>37071.480000000003</v>
          </cell>
          <cell r="BK276">
            <v>407786.32</v>
          </cell>
          <cell r="BL276">
            <v>1353109.14</v>
          </cell>
          <cell r="BM276">
            <v>1671923.9</v>
          </cell>
          <cell r="BN276">
            <v>822986.93</v>
          </cell>
          <cell r="BO276">
            <v>155700.23000000001</v>
          </cell>
        </row>
        <row r="277">
          <cell r="A277" t="str">
            <v xml:space="preserve">            LOE01.04.12.1641</v>
          </cell>
          <cell r="B277" t="str">
            <v>SEG 6.1 CONSTRUCTION (Electrical PAMM, Supply, &amp; OH)</v>
          </cell>
          <cell r="C277">
            <v>189989</v>
          </cell>
          <cell r="D277" t="str">
            <v>Level of Effort</v>
          </cell>
          <cell r="E277">
            <v>40742</v>
          </cell>
          <cell r="F277">
            <v>40907</v>
          </cell>
          <cell r="G277">
            <v>120</v>
          </cell>
          <cell r="H277" t="str">
            <v>B CON 4-11</v>
          </cell>
          <cell r="I277">
            <v>0</v>
          </cell>
          <cell r="J277" t="str">
            <v>Fixed Duration &amp; Units</v>
          </cell>
          <cell r="K277" t="str">
            <v>Budgeted Total Cost</v>
          </cell>
          <cell r="BJ277">
            <v>15832.42</v>
          </cell>
          <cell r="BK277">
            <v>36414.559999999998</v>
          </cell>
          <cell r="BL277">
            <v>34831.32</v>
          </cell>
          <cell r="BM277">
            <v>33248.080000000002</v>
          </cell>
          <cell r="BN277">
            <v>34831.32</v>
          </cell>
          <cell r="BO277">
            <v>34831.32</v>
          </cell>
        </row>
        <row r="278">
          <cell r="A278" t="str">
            <v xml:space="preserve">            LOE01.04.12.1651</v>
          </cell>
          <cell r="B278" t="str">
            <v>SEG 6.1 CONSTRUCTION (Civil PAMM, Supply, &amp; OH)</v>
          </cell>
          <cell r="C278">
            <v>383878</v>
          </cell>
          <cell r="D278" t="str">
            <v>Level of Effort</v>
          </cell>
          <cell r="E278">
            <v>40742</v>
          </cell>
          <cell r="F278">
            <v>40907</v>
          </cell>
          <cell r="G278">
            <v>120</v>
          </cell>
          <cell r="H278" t="str">
            <v>B CON 4-11</v>
          </cell>
          <cell r="I278">
            <v>0</v>
          </cell>
          <cell r="J278" t="str">
            <v>Fixed Duration &amp; Units</v>
          </cell>
          <cell r="K278" t="str">
            <v>Budgeted Total Cost</v>
          </cell>
          <cell r="BJ278">
            <v>31989.83</v>
          </cell>
          <cell r="BK278">
            <v>73576.62</v>
          </cell>
          <cell r="BL278">
            <v>70377.63</v>
          </cell>
          <cell r="BM278">
            <v>67178.649999999994</v>
          </cell>
          <cell r="BN278">
            <v>70377.63</v>
          </cell>
          <cell r="BO278">
            <v>70377.63</v>
          </cell>
        </row>
        <row r="279">
          <cell r="A279" t="str">
            <v xml:space="preserve">        CONTINGENCY</v>
          </cell>
          <cell r="C279">
            <v>2258262</v>
          </cell>
          <cell r="E279" t="str">
            <v>01-May-07 A</v>
          </cell>
          <cell r="F279">
            <v>41579</v>
          </cell>
          <cell r="G279">
            <v>0</v>
          </cell>
          <cell r="I279">
            <v>0</v>
          </cell>
          <cell r="K279" t="str">
            <v>Budgeted Total Cost</v>
          </cell>
          <cell r="L279">
            <v>1022821.54</v>
          </cell>
          <cell r="M279">
            <v>876417.6</v>
          </cell>
          <cell r="N279">
            <v>359009.7</v>
          </cell>
        </row>
        <row r="280">
          <cell r="A280" t="str">
            <v xml:space="preserve">          CONTINGENCY</v>
          </cell>
          <cell r="C280">
            <v>2258262</v>
          </cell>
          <cell r="E280" t="str">
            <v>01-May-07 A</v>
          </cell>
          <cell r="F280">
            <v>41579</v>
          </cell>
          <cell r="G280">
            <v>0</v>
          </cell>
          <cell r="I280">
            <v>0</v>
          </cell>
          <cell r="K280" t="str">
            <v>Budgeted Total Cost</v>
          </cell>
          <cell r="L280">
            <v>1022821.54</v>
          </cell>
          <cell r="M280">
            <v>876417.6</v>
          </cell>
          <cell r="N280">
            <v>359009.7</v>
          </cell>
        </row>
        <row r="281">
          <cell r="A281" t="str">
            <v xml:space="preserve">            WS02.06.11.01</v>
          </cell>
          <cell r="B281" t="str">
            <v>SEG 6.1 CONTINGENCY .CONTINGENCY</v>
          </cell>
          <cell r="C281">
            <v>2258262</v>
          </cell>
          <cell r="D281" t="str">
            <v>Level of Effort</v>
          </cell>
          <cell r="E281" t="str">
            <v>01-May-07 A</v>
          </cell>
          <cell r="F281">
            <v>41579</v>
          </cell>
          <cell r="G281">
            <v>0</v>
          </cell>
          <cell r="H281" t="str">
            <v>B CONT 4-11</v>
          </cell>
          <cell r="I281">
            <v>0</v>
          </cell>
          <cell r="J281" t="str">
            <v>Fixed Duration &amp; Units</v>
          </cell>
          <cell r="K281" t="str">
            <v>Budgeted Total Cost</v>
          </cell>
          <cell r="L281">
            <v>1022821.54</v>
          </cell>
          <cell r="M281">
            <v>876417.6</v>
          </cell>
          <cell r="N281">
            <v>359009.7</v>
          </cell>
        </row>
        <row r="282">
          <cell r="A282" t="str">
            <v xml:space="preserve">        HOME OFFICE</v>
          </cell>
          <cell r="C282">
            <v>662877</v>
          </cell>
          <cell r="E282" t="str">
            <v>01-May-07 A</v>
          </cell>
          <cell r="F282">
            <v>41579</v>
          </cell>
          <cell r="G282">
            <v>1175</v>
          </cell>
          <cell r="I282">
            <v>0</v>
          </cell>
          <cell r="K282" t="str">
            <v>Budgeted Total Cost</v>
          </cell>
          <cell r="L282">
            <v>684.97</v>
          </cell>
          <cell r="M282">
            <v>625.4</v>
          </cell>
          <cell r="N282">
            <v>655.17999999999995</v>
          </cell>
          <cell r="O282">
            <v>684.96</v>
          </cell>
          <cell r="P282">
            <v>833.05</v>
          </cell>
          <cell r="Q282">
            <v>1030.32</v>
          </cell>
          <cell r="R282">
            <v>985.52</v>
          </cell>
          <cell r="S282">
            <v>940.73</v>
          </cell>
          <cell r="T282">
            <v>1466.71</v>
          </cell>
          <cell r="U282">
            <v>1729.03</v>
          </cell>
          <cell r="V282">
            <v>1729.04</v>
          </cell>
          <cell r="W282">
            <v>1811.38</v>
          </cell>
          <cell r="X282">
            <v>2044.58</v>
          </cell>
          <cell r="Y282">
            <v>2832.67</v>
          </cell>
          <cell r="Z282">
            <v>3081.91</v>
          </cell>
          <cell r="AA282">
            <v>2598.81</v>
          </cell>
          <cell r="AB282">
            <v>2722.57</v>
          </cell>
          <cell r="AC282">
            <v>4122.6099999999997</v>
          </cell>
          <cell r="AD282">
            <v>3676.28</v>
          </cell>
          <cell r="AE282">
            <v>4227.74</v>
          </cell>
          <cell r="AF282">
            <v>4043.93</v>
          </cell>
          <cell r="AG282">
            <v>3632.66</v>
          </cell>
          <cell r="AH282">
            <v>3970.43</v>
          </cell>
          <cell r="AI282">
            <v>3970.41</v>
          </cell>
          <cell r="AJ282">
            <v>3789.93</v>
          </cell>
          <cell r="AK282">
            <v>3557.61</v>
          </cell>
          <cell r="AL282">
            <v>2769.47</v>
          </cell>
          <cell r="AM282">
            <v>2528.65</v>
          </cell>
          <cell r="AN282">
            <v>2649.05</v>
          </cell>
          <cell r="AO282">
            <v>2551.09</v>
          </cell>
          <cell r="AP282">
            <v>1308.08</v>
          </cell>
          <cell r="AQ282">
            <v>1432.65</v>
          </cell>
          <cell r="AR282">
            <v>1263.32</v>
          </cell>
          <cell r="AS282">
            <v>1201.23</v>
          </cell>
          <cell r="AT282">
            <v>762.11</v>
          </cell>
          <cell r="AU282">
            <v>495.51</v>
          </cell>
          <cell r="AV282">
            <v>472.99</v>
          </cell>
          <cell r="AW282">
            <v>495.51</v>
          </cell>
          <cell r="AX282">
            <v>340.69</v>
          </cell>
          <cell r="AY282">
            <v>165.17</v>
          </cell>
          <cell r="AZ282">
            <v>165.17</v>
          </cell>
          <cell r="BA282">
            <v>157.66</v>
          </cell>
          <cell r="BB282">
            <v>134.22</v>
          </cell>
          <cell r="BK282">
            <v>19674.330000000002</v>
          </cell>
          <cell r="BL282">
            <v>126069.58</v>
          </cell>
          <cell r="BM282">
            <v>259283.48</v>
          </cell>
          <cell r="BN282">
            <v>150689.97</v>
          </cell>
          <cell r="BO282">
            <v>26818.639999999999</v>
          </cell>
        </row>
        <row r="283">
          <cell r="A283" t="str">
            <v xml:space="preserve">          HOME OFFICE</v>
          </cell>
          <cell r="C283">
            <v>662877</v>
          </cell>
          <cell r="E283" t="str">
            <v>01-May-07 A</v>
          </cell>
          <cell r="F283">
            <v>41579</v>
          </cell>
          <cell r="G283">
            <v>1175</v>
          </cell>
          <cell r="I283">
            <v>0</v>
          </cell>
          <cell r="K283" t="str">
            <v>Budgeted Total Cost</v>
          </cell>
          <cell r="L283">
            <v>684.97</v>
          </cell>
          <cell r="M283">
            <v>625.4</v>
          </cell>
          <cell r="N283">
            <v>655.17999999999995</v>
          </cell>
          <cell r="O283">
            <v>684.96</v>
          </cell>
          <cell r="P283">
            <v>833.05</v>
          </cell>
          <cell r="Q283">
            <v>1030.32</v>
          </cell>
          <cell r="R283">
            <v>985.52</v>
          </cell>
          <cell r="S283">
            <v>940.73</v>
          </cell>
          <cell r="T283">
            <v>1466.71</v>
          </cell>
          <cell r="U283">
            <v>1729.03</v>
          </cell>
          <cell r="V283">
            <v>1729.04</v>
          </cell>
          <cell r="W283">
            <v>1811.38</v>
          </cell>
          <cell r="X283">
            <v>2044.58</v>
          </cell>
          <cell r="Y283">
            <v>2832.67</v>
          </cell>
          <cell r="Z283">
            <v>3081.91</v>
          </cell>
          <cell r="AA283">
            <v>2598.81</v>
          </cell>
          <cell r="AB283">
            <v>2722.57</v>
          </cell>
          <cell r="AC283">
            <v>4122.6099999999997</v>
          </cell>
          <cell r="AD283">
            <v>3676.28</v>
          </cell>
          <cell r="AE283">
            <v>4227.74</v>
          </cell>
          <cell r="AF283">
            <v>4043.93</v>
          </cell>
          <cell r="AG283">
            <v>3632.66</v>
          </cell>
          <cell r="AH283">
            <v>3970.43</v>
          </cell>
          <cell r="AI283">
            <v>3970.41</v>
          </cell>
          <cell r="AJ283">
            <v>3789.93</v>
          </cell>
          <cell r="AK283">
            <v>3557.61</v>
          </cell>
          <cell r="AL283">
            <v>2769.47</v>
          </cell>
          <cell r="AM283">
            <v>2528.65</v>
          </cell>
          <cell r="AN283">
            <v>2649.05</v>
          </cell>
          <cell r="AO283">
            <v>2551.09</v>
          </cell>
          <cell r="AP283">
            <v>1308.08</v>
          </cell>
          <cell r="AQ283">
            <v>1432.65</v>
          </cell>
          <cell r="AR283">
            <v>1263.32</v>
          </cell>
          <cell r="AS283">
            <v>1201.23</v>
          </cell>
          <cell r="AT283">
            <v>762.11</v>
          </cell>
          <cell r="AU283">
            <v>495.51</v>
          </cell>
          <cell r="AV283">
            <v>472.99</v>
          </cell>
          <cell r="AW283">
            <v>495.51</v>
          </cell>
          <cell r="AX283">
            <v>340.69</v>
          </cell>
          <cell r="AY283">
            <v>165.17</v>
          </cell>
          <cell r="AZ283">
            <v>165.17</v>
          </cell>
          <cell r="BA283">
            <v>157.66</v>
          </cell>
          <cell r="BB283">
            <v>134.22</v>
          </cell>
          <cell r="BK283">
            <v>19674.330000000002</v>
          </cell>
          <cell r="BL283">
            <v>126069.58</v>
          </cell>
          <cell r="BM283">
            <v>259283.48</v>
          </cell>
          <cell r="BN283">
            <v>150689.97</v>
          </cell>
          <cell r="BO283">
            <v>26818.639999999999</v>
          </cell>
        </row>
        <row r="284">
          <cell r="A284" t="str">
            <v xml:space="preserve">            LOE02.06.12.01</v>
          </cell>
          <cell r="B284" t="str">
            <v>SEG 6.1 HOME OFFICE (Owner's Agent, Proj. Mgr., Proj. Admin., B&amp;A, Cost Sched., Non-TDBU Support, Other)</v>
          </cell>
          <cell r="C284">
            <v>69963</v>
          </cell>
          <cell r="D284" t="str">
            <v>Level of Effort</v>
          </cell>
          <cell r="E284" t="str">
            <v>01-May-07 A</v>
          </cell>
          <cell r="F284">
            <v>41579</v>
          </cell>
          <cell r="G284">
            <v>932</v>
          </cell>
          <cell r="H284" t="str">
            <v>B HO 4-11</v>
          </cell>
          <cell r="I284">
            <v>0</v>
          </cell>
          <cell r="J284" t="str">
            <v>Fixed Duration &amp; Units</v>
          </cell>
          <cell r="K284" t="str">
            <v>Budgeted Total Cost</v>
          </cell>
          <cell r="L284">
            <v>172.68</v>
          </cell>
          <cell r="M284">
            <v>157.66</v>
          </cell>
          <cell r="N284">
            <v>165.17</v>
          </cell>
          <cell r="O284">
            <v>172.68</v>
          </cell>
          <cell r="P284">
            <v>387.59</v>
          </cell>
          <cell r="Q284">
            <v>518.03</v>
          </cell>
          <cell r="R284">
            <v>495.51</v>
          </cell>
          <cell r="S284">
            <v>472.99</v>
          </cell>
          <cell r="T284">
            <v>954.42</v>
          </cell>
          <cell r="U284">
            <v>1261.29</v>
          </cell>
          <cell r="V284">
            <v>1261.3</v>
          </cell>
          <cell r="W284">
            <v>1321.36</v>
          </cell>
          <cell r="X284">
            <v>1554.57</v>
          </cell>
          <cell r="Y284">
            <v>2364.9299999999998</v>
          </cell>
          <cell r="Z284">
            <v>2590.16</v>
          </cell>
          <cell r="AA284">
            <v>2364.94</v>
          </cell>
          <cell r="AB284">
            <v>2477.56</v>
          </cell>
          <cell r="AC284">
            <v>3866.47</v>
          </cell>
          <cell r="AD284">
            <v>3453.54</v>
          </cell>
          <cell r="AE284">
            <v>3971.59</v>
          </cell>
          <cell r="AF284">
            <v>3798.92</v>
          </cell>
          <cell r="AG284">
            <v>3453.56</v>
          </cell>
          <cell r="AH284">
            <v>3798.92</v>
          </cell>
          <cell r="AI284">
            <v>3798.91</v>
          </cell>
          <cell r="AJ284">
            <v>3626.22</v>
          </cell>
          <cell r="AK284">
            <v>3386.1</v>
          </cell>
          <cell r="AL284">
            <v>2590.17</v>
          </cell>
          <cell r="AM284">
            <v>2364.94</v>
          </cell>
          <cell r="AN284">
            <v>2477.54</v>
          </cell>
          <cell r="AO284">
            <v>2388.9699999999998</v>
          </cell>
          <cell r="AP284">
            <v>1261.3</v>
          </cell>
          <cell r="AQ284">
            <v>1381.43</v>
          </cell>
          <cell r="AR284">
            <v>1261.3</v>
          </cell>
          <cell r="AS284">
            <v>1201.23</v>
          </cell>
          <cell r="AT284">
            <v>762.11</v>
          </cell>
          <cell r="AU284">
            <v>495.51</v>
          </cell>
          <cell r="AV284">
            <v>472.99</v>
          </cell>
          <cell r="AW284">
            <v>495.51</v>
          </cell>
          <cell r="AX284">
            <v>340.69</v>
          </cell>
          <cell r="AY284">
            <v>165.17</v>
          </cell>
          <cell r="AZ284">
            <v>165.17</v>
          </cell>
          <cell r="BA284">
            <v>157.66</v>
          </cell>
          <cell r="BB284">
            <v>134.22</v>
          </cell>
        </row>
        <row r="285">
          <cell r="A285" t="str">
            <v xml:space="preserve">            LOE02.06.12.31</v>
          </cell>
          <cell r="B285" t="str">
            <v>SEG 6.1 HOME OFFICE (Estimating, Protection Studies)</v>
          </cell>
          <cell r="C285">
            <v>10378</v>
          </cell>
          <cell r="D285" t="str">
            <v>Level of Effort</v>
          </cell>
          <cell r="E285" t="str">
            <v>01-May-07 A</v>
          </cell>
          <cell r="F285">
            <v>41579</v>
          </cell>
          <cell r="G285">
            <v>932</v>
          </cell>
          <cell r="H285" t="str">
            <v>B HO 4-11</v>
          </cell>
          <cell r="I285">
            <v>0</v>
          </cell>
          <cell r="J285" t="str">
            <v>Fixed Duration &amp; Units</v>
          </cell>
          <cell r="K285" t="str">
            <v>Budgeted Total Cost</v>
          </cell>
          <cell r="L285">
            <v>512.29</v>
          </cell>
          <cell r="M285">
            <v>467.74</v>
          </cell>
          <cell r="N285">
            <v>490.01</v>
          </cell>
          <cell r="O285">
            <v>512.29</v>
          </cell>
          <cell r="P285">
            <v>445.47</v>
          </cell>
          <cell r="Q285">
            <v>512.29</v>
          </cell>
          <cell r="R285">
            <v>490.01</v>
          </cell>
          <cell r="S285">
            <v>467.74</v>
          </cell>
          <cell r="T285">
            <v>512.29</v>
          </cell>
          <cell r="U285">
            <v>467.74</v>
          </cell>
          <cell r="V285">
            <v>467.74</v>
          </cell>
          <cell r="W285">
            <v>490.01</v>
          </cell>
          <cell r="X285">
            <v>490.01</v>
          </cell>
          <cell r="Y285">
            <v>467.74</v>
          </cell>
          <cell r="Z285">
            <v>491.75</v>
          </cell>
          <cell r="AA285">
            <v>233.87</v>
          </cell>
          <cell r="AB285">
            <v>245.01</v>
          </cell>
          <cell r="AC285">
            <v>256.14</v>
          </cell>
          <cell r="AD285">
            <v>222.73</v>
          </cell>
          <cell r="AE285">
            <v>256.14</v>
          </cell>
          <cell r="AF285">
            <v>245</v>
          </cell>
          <cell r="AG285">
            <v>179.1</v>
          </cell>
          <cell r="AH285">
            <v>171.5</v>
          </cell>
          <cell r="AI285">
            <v>171.5</v>
          </cell>
          <cell r="AJ285">
            <v>163.71</v>
          </cell>
          <cell r="AK285">
            <v>171.5</v>
          </cell>
          <cell r="AL285">
            <v>179.3</v>
          </cell>
          <cell r="AM285">
            <v>163.71</v>
          </cell>
          <cell r="AN285">
            <v>171.5</v>
          </cell>
          <cell r="AO285">
            <v>162.12</v>
          </cell>
          <cell r="AP285">
            <v>46.77</v>
          </cell>
          <cell r="AQ285">
            <v>51.23</v>
          </cell>
          <cell r="AR285">
            <v>2.02</v>
          </cell>
        </row>
        <row r="286">
          <cell r="A286" t="str">
            <v xml:space="preserve">            LOE02.06.12.21</v>
          </cell>
          <cell r="B286" t="str">
            <v>HOME OFFICE (Proj. Mgmt. &amp; Inspection)</v>
          </cell>
          <cell r="C286">
            <v>582536</v>
          </cell>
          <cell r="D286" t="str">
            <v>Level of Effort</v>
          </cell>
          <cell r="E286">
            <v>40760</v>
          </cell>
          <cell r="F286">
            <v>40907</v>
          </cell>
          <cell r="G286">
            <v>106</v>
          </cell>
          <cell r="H286" t="str">
            <v>B HO 4-11</v>
          </cell>
          <cell r="I286">
            <v>0</v>
          </cell>
          <cell r="J286" t="str">
            <v>Fixed Duration &amp; Units</v>
          </cell>
          <cell r="K286" t="str">
            <v>Budgeted Total Cost</v>
          </cell>
          <cell r="BK286">
            <v>19674.330000000002</v>
          </cell>
          <cell r="BL286">
            <v>126069.58</v>
          </cell>
          <cell r="BM286">
            <v>259283.48</v>
          </cell>
          <cell r="BN286">
            <v>150689.97</v>
          </cell>
          <cell r="BO286">
            <v>26818.639999999999</v>
          </cell>
        </row>
        <row r="287">
          <cell r="A287" t="str">
            <v xml:space="preserve">      SEG 6-2 - VIN/DUARTE 500kV</v>
          </cell>
          <cell r="C287">
            <v>84703031.129999995</v>
          </cell>
          <cell r="E287" t="str">
            <v>01-May-07 A</v>
          </cell>
          <cell r="F287">
            <v>41646</v>
          </cell>
          <cell r="G287">
            <v>1993</v>
          </cell>
          <cell r="I287">
            <v>0</v>
          </cell>
          <cell r="K287" t="str">
            <v>Budgeted Total Cost</v>
          </cell>
          <cell r="L287">
            <v>227605.92</v>
          </cell>
          <cell r="M287">
            <v>291177.67</v>
          </cell>
          <cell r="N287">
            <v>399331.48</v>
          </cell>
          <cell r="O287">
            <v>613518.42000000004</v>
          </cell>
          <cell r="P287">
            <v>632530.94999999995</v>
          </cell>
          <cell r="Q287">
            <v>863228.39</v>
          </cell>
          <cell r="R287">
            <v>1148426.74</v>
          </cell>
          <cell r="S287">
            <v>1266387.3600000001</v>
          </cell>
          <cell r="T287">
            <v>1710057.8</v>
          </cell>
          <cell r="U287">
            <v>1320865.57</v>
          </cell>
          <cell r="V287">
            <v>1208867.5900000001</v>
          </cell>
          <cell r="W287">
            <v>941081.8</v>
          </cell>
          <cell r="X287">
            <v>843276.29</v>
          </cell>
          <cell r="Y287">
            <v>803984.97</v>
          </cell>
          <cell r="Z287">
            <v>702891.41</v>
          </cell>
          <cell r="AA287">
            <v>639138.46</v>
          </cell>
          <cell r="AB287">
            <v>681395.95</v>
          </cell>
          <cell r="AC287">
            <v>803079.23</v>
          </cell>
          <cell r="AD287">
            <v>777657.53</v>
          </cell>
          <cell r="AE287">
            <v>1033341.9</v>
          </cell>
          <cell r="AF287">
            <v>1125799.99</v>
          </cell>
          <cell r="AG287">
            <v>1127808.25</v>
          </cell>
          <cell r="AH287">
            <v>1541226.33</v>
          </cell>
          <cell r="AI287">
            <v>1787265.15</v>
          </cell>
          <cell r="AJ287">
            <v>1786562.78</v>
          </cell>
          <cell r="AK287">
            <v>1492106.53</v>
          </cell>
          <cell r="AL287">
            <v>1298348.74</v>
          </cell>
          <cell r="AM287">
            <v>1009523.92</v>
          </cell>
          <cell r="AN287">
            <v>865752.32</v>
          </cell>
          <cell r="AO287">
            <v>786865.34</v>
          </cell>
          <cell r="AP287">
            <v>577286.81999999995</v>
          </cell>
          <cell r="AQ287">
            <v>268472.52</v>
          </cell>
          <cell r="AR287">
            <v>190074.21</v>
          </cell>
          <cell r="AS287">
            <v>178805.57</v>
          </cell>
          <cell r="AT287">
            <v>141344.48000000001</v>
          </cell>
          <cell r="AU287">
            <v>8699846.3200000003</v>
          </cell>
          <cell r="AV287">
            <v>111436.01</v>
          </cell>
          <cell r="AW287">
            <v>109747.35</v>
          </cell>
          <cell r="AX287">
            <v>97988.97</v>
          </cell>
          <cell r="AY287">
            <v>74034.070000000007</v>
          </cell>
          <cell r="AZ287">
            <v>74034.070000000007</v>
          </cell>
          <cell r="BA287">
            <v>70668.78</v>
          </cell>
          <cell r="BB287">
            <v>71848.22</v>
          </cell>
          <cell r="BC287">
            <v>65206.38</v>
          </cell>
          <cell r="BD287">
            <v>59536.43</v>
          </cell>
          <cell r="BE287">
            <v>56701.36</v>
          </cell>
          <cell r="BF287">
            <v>68067.509999999995</v>
          </cell>
          <cell r="BG287">
            <v>66625.740000000005</v>
          </cell>
          <cell r="BH287">
            <v>329123.08</v>
          </cell>
          <cell r="BI287">
            <v>1172460.4099999999</v>
          </cell>
          <cell r="BJ287">
            <v>2643818.2599999998</v>
          </cell>
          <cell r="BK287">
            <v>2110638.9300000002</v>
          </cell>
          <cell r="BL287">
            <v>1326245.47</v>
          </cell>
          <cell r="BM287">
            <v>1384083.84</v>
          </cell>
          <cell r="BN287">
            <v>1493315</v>
          </cell>
          <cell r="BO287">
            <v>1665994.35</v>
          </cell>
          <cell r="BP287">
            <v>1675388.98</v>
          </cell>
          <cell r="BQ287">
            <v>1889802.31</v>
          </cell>
          <cell r="BR287">
            <v>1919538.41</v>
          </cell>
          <cell r="BS287">
            <v>5207781.1900000004</v>
          </cell>
          <cell r="BT287">
            <v>6502194.7300000004</v>
          </cell>
          <cell r="BU287">
            <v>1582030.66</v>
          </cell>
          <cell r="BV287">
            <v>1621781.26</v>
          </cell>
          <cell r="BW287">
            <v>1319357.8400000001</v>
          </cell>
          <cell r="BX287">
            <v>1024247.74</v>
          </cell>
          <cell r="BY287">
            <v>1168803.67</v>
          </cell>
          <cell r="BZ287">
            <v>1030867.73</v>
          </cell>
          <cell r="CA287">
            <v>957414.32</v>
          </cell>
          <cell r="CB287">
            <v>1046167.35</v>
          </cell>
          <cell r="CC287">
            <v>860130.78</v>
          </cell>
          <cell r="CD287">
            <v>900775.94</v>
          </cell>
          <cell r="CE287">
            <v>939928.72</v>
          </cell>
          <cell r="CF287">
            <v>885593.25</v>
          </cell>
          <cell r="CG287">
            <v>278853.94</v>
          </cell>
          <cell r="CH287">
            <v>319832.32000000001</v>
          </cell>
          <cell r="CI287">
            <v>290444.64</v>
          </cell>
          <cell r="CJ287">
            <v>276278.62</v>
          </cell>
          <cell r="CK287">
            <v>72415.63</v>
          </cell>
          <cell r="CL287">
            <v>9155.5</v>
          </cell>
          <cell r="CM287">
            <v>7633.15</v>
          </cell>
          <cell r="CN287">
            <v>7980.11</v>
          </cell>
          <cell r="CO287">
            <v>6939.23</v>
          </cell>
          <cell r="CP287">
            <v>7233.96</v>
          </cell>
          <cell r="CQ287">
            <v>5724.86</v>
          </cell>
          <cell r="CR287">
            <v>5724.86</v>
          </cell>
          <cell r="CS287">
            <v>5464.64</v>
          </cell>
          <cell r="CT287">
            <v>5967.08</v>
          </cell>
          <cell r="CU287">
            <v>4736.0200000000004</v>
          </cell>
          <cell r="CV287">
            <v>4961.55</v>
          </cell>
          <cell r="CW287">
            <v>5187.07</v>
          </cell>
          <cell r="CX287">
            <v>4510.5</v>
          </cell>
          <cell r="CY287">
            <v>4071.38</v>
          </cell>
          <cell r="CZ287">
            <v>3816.58</v>
          </cell>
          <cell r="DA287">
            <v>3469.61</v>
          </cell>
          <cell r="DB287">
            <v>3816.58</v>
          </cell>
          <cell r="DC287">
            <v>458.64</v>
          </cell>
        </row>
        <row r="288">
          <cell r="A288" t="str">
            <v xml:space="preserve">        T/L ENGINEERING</v>
          </cell>
          <cell r="C288">
            <v>3922636.78</v>
          </cell>
          <cell r="E288" t="str">
            <v>03-Jul-08 A</v>
          </cell>
          <cell r="F288">
            <v>41646</v>
          </cell>
          <cell r="G288">
            <v>1697</v>
          </cell>
          <cell r="I288">
            <v>0</v>
          </cell>
          <cell r="K288" t="str">
            <v>Budgeted Total Cost</v>
          </cell>
          <cell r="Z288">
            <v>4371.71</v>
          </cell>
          <cell r="AA288">
            <v>4371.71</v>
          </cell>
          <cell r="AB288">
            <v>16405.22</v>
          </cell>
          <cell r="AC288">
            <v>17739.62</v>
          </cell>
          <cell r="AD288">
            <v>24224.32</v>
          </cell>
          <cell r="AE288">
            <v>34881.9</v>
          </cell>
          <cell r="AF288">
            <v>33365.29</v>
          </cell>
          <cell r="AG288">
            <v>40714.42</v>
          </cell>
          <cell r="AH288">
            <v>49776.08</v>
          </cell>
          <cell r="AI288">
            <v>54745.06</v>
          </cell>
          <cell r="AJ288">
            <v>60235.37</v>
          </cell>
          <cell r="AK288">
            <v>63103.73</v>
          </cell>
          <cell r="AL288">
            <v>89024.91</v>
          </cell>
          <cell r="AM288">
            <v>87347.98</v>
          </cell>
          <cell r="AN288">
            <v>97564.9</v>
          </cell>
          <cell r="AO288">
            <v>115331.29</v>
          </cell>
          <cell r="AP288">
            <v>116885.44</v>
          </cell>
          <cell r="AQ288">
            <v>112884.26</v>
          </cell>
          <cell r="AR288">
            <v>96456.18</v>
          </cell>
          <cell r="AS288">
            <v>89663.38</v>
          </cell>
          <cell r="AT288">
            <v>87316.27</v>
          </cell>
          <cell r="AU288">
            <v>87148.46</v>
          </cell>
          <cell r="AV288">
            <v>76007.42</v>
          </cell>
          <cell r="AW288">
            <v>74759.88</v>
          </cell>
          <cell r="AX288">
            <v>73932.87</v>
          </cell>
          <cell r="AY288">
            <v>62371.55</v>
          </cell>
          <cell r="AZ288">
            <v>62371.55</v>
          </cell>
          <cell r="BA288">
            <v>59536.37</v>
          </cell>
          <cell r="BB288">
            <v>62371.32</v>
          </cell>
          <cell r="BC288">
            <v>65206.38</v>
          </cell>
          <cell r="BD288">
            <v>59536.43</v>
          </cell>
          <cell r="BE288">
            <v>56701.36</v>
          </cell>
          <cell r="BF288">
            <v>68067.509999999995</v>
          </cell>
          <cell r="BG288">
            <v>66625.740000000005</v>
          </cell>
          <cell r="BH288">
            <v>69798.39</v>
          </cell>
          <cell r="BI288">
            <v>80689.98</v>
          </cell>
          <cell r="BJ288">
            <v>76362.710000000006</v>
          </cell>
          <cell r="BK288">
            <v>89464.29</v>
          </cell>
          <cell r="BL288">
            <v>101049.27</v>
          </cell>
          <cell r="BM288">
            <v>96456.12</v>
          </cell>
          <cell r="BN288">
            <v>118391.67</v>
          </cell>
          <cell r="BO288">
            <v>120292.92</v>
          </cell>
          <cell r="BP288">
            <v>113256.31</v>
          </cell>
          <cell r="BQ288">
            <v>92084.09</v>
          </cell>
          <cell r="BR288">
            <v>94643.24</v>
          </cell>
          <cell r="BS288">
            <v>70869.929999999993</v>
          </cell>
          <cell r="BT288">
            <v>70760.2</v>
          </cell>
          <cell r="BU288">
            <v>62391.07</v>
          </cell>
          <cell r="BV288">
            <v>55295.25</v>
          </cell>
          <cell r="BW288">
            <v>57808.65</v>
          </cell>
          <cell r="BX288">
            <v>42579.59</v>
          </cell>
          <cell r="BY288">
            <v>44857.11</v>
          </cell>
          <cell r="BZ288">
            <v>39254.239999999998</v>
          </cell>
          <cell r="CA288">
            <v>18215.439999999999</v>
          </cell>
          <cell r="CB288">
            <v>19950.240000000002</v>
          </cell>
          <cell r="CC288">
            <v>17348.03</v>
          </cell>
          <cell r="CD288">
            <v>17414.400000000001</v>
          </cell>
          <cell r="CE288">
            <v>14502.99</v>
          </cell>
          <cell r="CF288">
            <v>15162.21</v>
          </cell>
          <cell r="CG288">
            <v>13184.53</v>
          </cell>
          <cell r="CH288">
            <v>14312.74</v>
          </cell>
          <cell r="CI288">
            <v>9541.43</v>
          </cell>
          <cell r="CJ288">
            <v>9107.73</v>
          </cell>
          <cell r="CK288">
            <v>9975.1299999999992</v>
          </cell>
          <cell r="CL288">
            <v>8874.98</v>
          </cell>
          <cell r="CM288">
            <v>7633.15</v>
          </cell>
          <cell r="CN288">
            <v>7980.11</v>
          </cell>
          <cell r="CO288">
            <v>6939.23</v>
          </cell>
          <cell r="CP288">
            <v>7233.96</v>
          </cell>
          <cell r="CQ288">
            <v>5724.86</v>
          </cell>
          <cell r="CR288">
            <v>5724.86</v>
          </cell>
          <cell r="CS288">
            <v>5464.64</v>
          </cell>
          <cell r="CT288">
            <v>5967.08</v>
          </cell>
          <cell r="CU288">
            <v>4736.0200000000004</v>
          </cell>
          <cell r="CV288">
            <v>4961.55</v>
          </cell>
          <cell r="CW288">
            <v>5187.07</v>
          </cell>
          <cell r="CX288">
            <v>4510.5</v>
          </cell>
          <cell r="CY288">
            <v>4071.38</v>
          </cell>
          <cell r="CZ288">
            <v>3816.58</v>
          </cell>
          <cell r="DA288">
            <v>3469.61</v>
          </cell>
          <cell r="DB288">
            <v>3816.58</v>
          </cell>
          <cell r="DC288">
            <v>458.64</v>
          </cell>
        </row>
        <row r="289">
          <cell r="A289" t="str">
            <v xml:space="preserve">          SEG 6 - T/L VENDOR ENGG</v>
          </cell>
          <cell r="C289">
            <v>1528056.83</v>
          </cell>
          <cell r="E289" t="str">
            <v>03-Jul-08 A</v>
          </cell>
          <cell r="F289">
            <v>40028</v>
          </cell>
          <cell r="G289">
            <v>1697</v>
          </cell>
          <cell r="I289">
            <v>0</v>
          </cell>
          <cell r="K289" t="str">
            <v>Budgeted Total Cost</v>
          </cell>
          <cell r="Z289">
            <v>4371.71</v>
          </cell>
          <cell r="AA289">
            <v>4371.71</v>
          </cell>
          <cell r="AB289">
            <v>4579.8900000000003</v>
          </cell>
          <cell r="AC289">
            <v>4788.07</v>
          </cell>
          <cell r="AD289">
            <v>8430.14</v>
          </cell>
          <cell r="AE289">
            <v>9975.09</v>
          </cell>
          <cell r="AF289">
            <v>9541.39</v>
          </cell>
          <cell r="AG289">
            <v>8673.99</v>
          </cell>
          <cell r="AH289">
            <v>13563.76</v>
          </cell>
          <cell r="AI289">
            <v>14502.99</v>
          </cell>
          <cell r="AJ289">
            <v>13843.76</v>
          </cell>
          <cell r="AK289">
            <v>14502.99</v>
          </cell>
          <cell r="AL289">
            <v>18858.2</v>
          </cell>
          <cell r="AM289">
            <v>18215.45</v>
          </cell>
          <cell r="AN289">
            <v>19082.849999999999</v>
          </cell>
          <cell r="AO289">
            <v>19082.849999999999</v>
          </cell>
          <cell r="AP289">
            <v>25011.94</v>
          </cell>
          <cell r="AQ289">
            <v>29925.42</v>
          </cell>
          <cell r="AR289">
            <v>27323.21</v>
          </cell>
          <cell r="AS289">
            <v>26022.11</v>
          </cell>
          <cell r="AT289">
            <v>36505.99</v>
          </cell>
          <cell r="AU289">
            <v>38547.32</v>
          </cell>
          <cell r="AV289">
            <v>36795.17</v>
          </cell>
          <cell r="AW289">
            <v>38547.32</v>
          </cell>
          <cell r="AX289">
            <v>38547.379999999997</v>
          </cell>
          <cell r="AY289">
            <v>38547.410000000003</v>
          </cell>
          <cell r="AZ289">
            <v>38547.410000000003</v>
          </cell>
          <cell r="BA289">
            <v>36795.26</v>
          </cell>
          <cell r="BB289">
            <v>38547.4</v>
          </cell>
          <cell r="BC289">
            <v>40299.54</v>
          </cell>
          <cell r="BD289">
            <v>36795.230000000003</v>
          </cell>
          <cell r="BE289">
            <v>35043.08</v>
          </cell>
          <cell r="BF289">
            <v>37741.730000000003</v>
          </cell>
          <cell r="BG289">
            <v>32059.23</v>
          </cell>
          <cell r="BH289">
            <v>33585.86</v>
          </cell>
          <cell r="BI289">
            <v>33585.86</v>
          </cell>
          <cell r="BJ289">
            <v>29970.78</v>
          </cell>
          <cell r="BK289">
            <v>29925.42</v>
          </cell>
          <cell r="BL289">
            <v>28624.32</v>
          </cell>
          <cell r="BM289">
            <v>27323.21</v>
          </cell>
          <cell r="BN289">
            <v>26713.86</v>
          </cell>
          <cell r="BO289">
            <v>24044.43</v>
          </cell>
          <cell r="BP289">
            <v>24044.43</v>
          </cell>
          <cell r="BQ289">
            <v>22951.5</v>
          </cell>
          <cell r="BR289">
            <v>22218.62</v>
          </cell>
          <cell r="BS289">
            <v>18215.5</v>
          </cell>
          <cell r="BT289">
            <v>19950.310000000001</v>
          </cell>
          <cell r="BU289">
            <v>18215.5</v>
          </cell>
          <cell r="BV289">
            <v>19082.89</v>
          </cell>
          <cell r="BW289">
            <v>19950.28</v>
          </cell>
          <cell r="BX289">
            <v>17348.07</v>
          </cell>
          <cell r="BY289">
            <v>19950.28</v>
          </cell>
          <cell r="BZ289">
            <v>19082.86</v>
          </cell>
          <cell r="CA289">
            <v>18215.439999999999</v>
          </cell>
          <cell r="CB289">
            <v>19950.240000000002</v>
          </cell>
          <cell r="CC289">
            <v>17348.03</v>
          </cell>
          <cell r="CD289">
            <v>17414.400000000001</v>
          </cell>
          <cell r="CE289">
            <v>14502.99</v>
          </cell>
          <cell r="CF289">
            <v>15162.21</v>
          </cell>
          <cell r="CG289">
            <v>13184.53</v>
          </cell>
          <cell r="CH289">
            <v>14312.74</v>
          </cell>
          <cell r="CI289">
            <v>9541.43</v>
          </cell>
          <cell r="CJ289">
            <v>9107.73</v>
          </cell>
          <cell r="CK289">
            <v>9975.1299999999992</v>
          </cell>
          <cell r="CL289">
            <v>8874.98</v>
          </cell>
          <cell r="CM289">
            <v>7633.15</v>
          </cell>
          <cell r="CN289">
            <v>7980.11</v>
          </cell>
          <cell r="CO289">
            <v>6939.23</v>
          </cell>
          <cell r="CP289">
            <v>7233.96</v>
          </cell>
          <cell r="CQ289">
            <v>5724.86</v>
          </cell>
          <cell r="CR289">
            <v>5724.86</v>
          </cell>
          <cell r="CS289">
            <v>5464.64</v>
          </cell>
          <cell r="CT289">
            <v>5967.08</v>
          </cell>
          <cell r="CU289">
            <v>4736.0200000000004</v>
          </cell>
          <cell r="CV289">
            <v>4961.55</v>
          </cell>
          <cell r="CW289">
            <v>5187.07</v>
          </cell>
          <cell r="CX289">
            <v>4510.5</v>
          </cell>
          <cell r="CY289">
            <v>4071.38</v>
          </cell>
          <cell r="CZ289">
            <v>3816.58</v>
          </cell>
          <cell r="DA289">
            <v>3469.61</v>
          </cell>
          <cell r="DB289">
            <v>3816.58</v>
          </cell>
          <cell r="DC289">
            <v>458.64</v>
          </cell>
        </row>
        <row r="290">
          <cell r="A290" t="str">
            <v xml:space="preserve">            WS01.04.02.51</v>
          </cell>
          <cell r="B290" t="str">
            <v>SEG 6.2 T/L ENG .VENDOR ENGG</v>
          </cell>
          <cell r="C290">
            <v>1528056.83</v>
          </cell>
          <cell r="D290" t="str">
            <v>Level of Effort</v>
          </cell>
          <cell r="E290" t="str">
            <v>03-Jul-08 A</v>
          </cell>
          <cell r="F290">
            <v>40028</v>
          </cell>
          <cell r="G290">
            <v>1762</v>
          </cell>
          <cell r="H290" t="str">
            <v>B HO 4-11</v>
          </cell>
          <cell r="I290">
            <v>0</v>
          </cell>
          <cell r="J290" t="str">
            <v>Fixed Duration &amp; Units</v>
          </cell>
          <cell r="K290" t="str">
            <v>Budgeted Total Cost</v>
          </cell>
          <cell r="Z290">
            <v>4371.71</v>
          </cell>
          <cell r="AA290">
            <v>4371.71</v>
          </cell>
          <cell r="AB290">
            <v>4579.8900000000003</v>
          </cell>
          <cell r="AC290">
            <v>4788.07</v>
          </cell>
          <cell r="AD290">
            <v>8430.14</v>
          </cell>
          <cell r="AE290">
            <v>9975.09</v>
          </cell>
          <cell r="AF290">
            <v>9541.39</v>
          </cell>
          <cell r="AG290">
            <v>8673.99</v>
          </cell>
          <cell r="AH290">
            <v>13563.76</v>
          </cell>
          <cell r="AI290">
            <v>14502.99</v>
          </cell>
          <cell r="AJ290">
            <v>13843.76</v>
          </cell>
          <cell r="AK290">
            <v>14502.99</v>
          </cell>
          <cell r="AL290">
            <v>18858.2</v>
          </cell>
          <cell r="AM290">
            <v>18215.45</v>
          </cell>
          <cell r="AN290">
            <v>19082.849999999999</v>
          </cell>
          <cell r="AO290">
            <v>19082.849999999999</v>
          </cell>
          <cell r="AP290">
            <v>25011.94</v>
          </cell>
          <cell r="AQ290">
            <v>29925.42</v>
          </cell>
          <cell r="AR290">
            <v>27323.21</v>
          </cell>
          <cell r="AS290">
            <v>26022.11</v>
          </cell>
          <cell r="AT290">
            <v>36505.99</v>
          </cell>
          <cell r="AU290">
            <v>38547.32</v>
          </cell>
          <cell r="AV290">
            <v>36795.17</v>
          </cell>
          <cell r="AW290">
            <v>38547.32</v>
          </cell>
          <cell r="AX290">
            <v>38547.379999999997</v>
          </cell>
          <cell r="AY290">
            <v>38547.410000000003</v>
          </cell>
          <cell r="AZ290">
            <v>38547.410000000003</v>
          </cell>
          <cell r="BA290">
            <v>36795.26</v>
          </cell>
          <cell r="BB290">
            <v>38547.4</v>
          </cell>
          <cell r="BC290">
            <v>40299.54</v>
          </cell>
          <cell r="BD290">
            <v>36795.230000000003</v>
          </cell>
          <cell r="BE290">
            <v>35043.08</v>
          </cell>
          <cell r="BF290">
            <v>37741.730000000003</v>
          </cell>
          <cell r="BG290">
            <v>32059.23</v>
          </cell>
          <cell r="BH290">
            <v>33585.86</v>
          </cell>
          <cell r="BI290">
            <v>33585.86</v>
          </cell>
          <cell r="BJ290">
            <v>29970.78</v>
          </cell>
          <cell r="BK290">
            <v>29925.42</v>
          </cell>
          <cell r="BL290">
            <v>28624.32</v>
          </cell>
          <cell r="BM290">
            <v>27323.21</v>
          </cell>
          <cell r="BN290">
            <v>26713.86</v>
          </cell>
          <cell r="BO290">
            <v>24044.43</v>
          </cell>
          <cell r="BP290">
            <v>24044.43</v>
          </cell>
          <cell r="BQ290">
            <v>22951.5</v>
          </cell>
          <cell r="BR290">
            <v>22218.62</v>
          </cell>
          <cell r="BS290">
            <v>18215.5</v>
          </cell>
          <cell r="BT290">
            <v>19950.310000000001</v>
          </cell>
          <cell r="BU290">
            <v>18215.5</v>
          </cell>
          <cell r="BV290">
            <v>19082.89</v>
          </cell>
          <cell r="BW290">
            <v>19950.28</v>
          </cell>
          <cell r="BX290">
            <v>17348.07</v>
          </cell>
          <cell r="BY290">
            <v>19950.28</v>
          </cell>
          <cell r="BZ290">
            <v>19082.86</v>
          </cell>
          <cell r="CA290">
            <v>18215.439999999999</v>
          </cell>
          <cell r="CB290">
            <v>19950.240000000002</v>
          </cell>
          <cell r="CC290">
            <v>17348.03</v>
          </cell>
          <cell r="CD290">
            <v>17414.400000000001</v>
          </cell>
          <cell r="CE290">
            <v>14502.99</v>
          </cell>
          <cell r="CF290">
            <v>15162.21</v>
          </cell>
          <cell r="CG290">
            <v>13184.53</v>
          </cell>
          <cell r="CH290">
            <v>14312.74</v>
          </cell>
          <cell r="CI290">
            <v>9541.43</v>
          </cell>
          <cell r="CJ290">
            <v>9107.73</v>
          </cell>
          <cell r="CK290">
            <v>9975.1299999999992</v>
          </cell>
          <cell r="CL290">
            <v>8874.98</v>
          </cell>
          <cell r="CM290">
            <v>7633.15</v>
          </cell>
          <cell r="CN290">
            <v>7980.11</v>
          </cell>
          <cell r="CO290">
            <v>6939.23</v>
          </cell>
          <cell r="CP290">
            <v>7233.96</v>
          </cell>
          <cell r="CQ290">
            <v>5724.86</v>
          </cell>
          <cell r="CR290">
            <v>5724.86</v>
          </cell>
          <cell r="CS290">
            <v>5464.64</v>
          </cell>
          <cell r="CT290">
            <v>5967.08</v>
          </cell>
          <cell r="CU290">
            <v>4736.0200000000004</v>
          </cell>
          <cell r="CV290">
            <v>4961.55</v>
          </cell>
          <cell r="CW290">
            <v>5187.07</v>
          </cell>
          <cell r="CX290">
            <v>4510.5</v>
          </cell>
          <cell r="CY290">
            <v>4071.38</v>
          </cell>
          <cell r="CZ290">
            <v>3816.58</v>
          </cell>
          <cell r="DA290">
            <v>3469.61</v>
          </cell>
          <cell r="DB290">
            <v>3816.58</v>
          </cell>
          <cell r="DC290">
            <v>458.64</v>
          </cell>
        </row>
        <row r="291">
          <cell r="A291" t="str">
            <v xml:space="preserve">          SEG 6 - T/L EDISON ENGG</v>
          </cell>
          <cell r="C291">
            <v>2394579.9500000002</v>
          </cell>
          <cell r="E291" t="str">
            <v>02-Sep-08 A</v>
          </cell>
          <cell r="F291">
            <v>41646</v>
          </cell>
          <cell r="G291">
            <v>1067</v>
          </cell>
          <cell r="I291">
            <v>0</v>
          </cell>
          <cell r="K291" t="str">
            <v>Budgeted Total Cost</v>
          </cell>
          <cell r="AB291">
            <v>11825.33</v>
          </cell>
          <cell r="AC291">
            <v>12951.55</v>
          </cell>
          <cell r="AD291">
            <v>15794.17</v>
          </cell>
          <cell r="AE291">
            <v>24906.81</v>
          </cell>
          <cell r="AF291">
            <v>23823.9</v>
          </cell>
          <cell r="AG291">
            <v>32040.43</v>
          </cell>
          <cell r="AH291">
            <v>36212.32</v>
          </cell>
          <cell r="AI291">
            <v>40242.080000000002</v>
          </cell>
          <cell r="AJ291">
            <v>46391.61</v>
          </cell>
          <cell r="AK291">
            <v>48600.74</v>
          </cell>
          <cell r="AL291">
            <v>70166.710000000006</v>
          </cell>
          <cell r="AM291">
            <v>69132.53</v>
          </cell>
          <cell r="AN291">
            <v>78482.05</v>
          </cell>
          <cell r="AO291">
            <v>96248.43</v>
          </cell>
          <cell r="AP291">
            <v>91873.51</v>
          </cell>
          <cell r="AQ291">
            <v>82958.84</v>
          </cell>
          <cell r="AR291">
            <v>69132.97</v>
          </cell>
          <cell r="AS291">
            <v>63641.27</v>
          </cell>
          <cell r="AT291">
            <v>50810.27</v>
          </cell>
          <cell r="AU291">
            <v>48601.13</v>
          </cell>
          <cell r="AV291">
            <v>39212.25</v>
          </cell>
          <cell r="AW291">
            <v>36212.559999999998</v>
          </cell>
          <cell r="AX291">
            <v>35385.49</v>
          </cell>
          <cell r="AY291">
            <v>23824.14</v>
          </cell>
          <cell r="AZ291">
            <v>23824.14</v>
          </cell>
          <cell r="BA291">
            <v>22741.119999999999</v>
          </cell>
          <cell r="BB291">
            <v>23823.93</v>
          </cell>
          <cell r="BC291">
            <v>24906.84</v>
          </cell>
          <cell r="BD291">
            <v>22741.19</v>
          </cell>
          <cell r="BE291">
            <v>21658.28</v>
          </cell>
          <cell r="BF291">
            <v>30325.78</v>
          </cell>
          <cell r="BG291">
            <v>34566.5</v>
          </cell>
          <cell r="BH291">
            <v>36212.53</v>
          </cell>
          <cell r="BI291">
            <v>47104.12</v>
          </cell>
          <cell r="BJ291">
            <v>46391.93</v>
          </cell>
          <cell r="BK291">
            <v>59538.86</v>
          </cell>
          <cell r="BL291">
            <v>72424.95</v>
          </cell>
          <cell r="BM291">
            <v>69132.899999999994</v>
          </cell>
          <cell r="BN291">
            <v>91677.81</v>
          </cell>
          <cell r="BO291">
            <v>96248.5</v>
          </cell>
          <cell r="BP291">
            <v>89211.88</v>
          </cell>
          <cell r="BQ291">
            <v>69132.59</v>
          </cell>
          <cell r="BR291">
            <v>72424.62</v>
          </cell>
          <cell r="BS291">
            <v>52654.43</v>
          </cell>
          <cell r="BT291">
            <v>50809.9</v>
          </cell>
          <cell r="BU291">
            <v>44175.57</v>
          </cell>
          <cell r="BV291">
            <v>36212.35</v>
          </cell>
          <cell r="BW291">
            <v>37858.370000000003</v>
          </cell>
          <cell r="BX291">
            <v>25231.52</v>
          </cell>
          <cell r="BY291">
            <v>24906.83</v>
          </cell>
          <cell r="BZ291">
            <v>20171.38</v>
          </cell>
        </row>
        <row r="292">
          <cell r="A292" t="str">
            <v xml:space="preserve">            WS01.04.02.102</v>
          </cell>
          <cell r="B292" t="str">
            <v>SEG 6.2 T/L ENG .EDISON ENGG</v>
          </cell>
          <cell r="C292">
            <v>2394579.9500000002</v>
          </cell>
          <cell r="D292" t="str">
            <v>Level of Effort</v>
          </cell>
          <cell r="E292" t="str">
            <v>02-Sep-08 A</v>
          </cell>
          <cell r="F292">
            <v>41646</v>
          </cell>
          <cell r="G292">
            <v>1106</v>
          </cell>
          <cell r="H292" t="str">
            <v>B HO 4-11</v>
          </cell>
          <cell r="I292">
            <v>0</v>
          </cell>
          <cell r="J292" t="str">
            <v>Fixed Duration &amp; Units</v>
          </cell>
          <cell r="K292" t="str">
            <v>Budgeted Total Cost</v>
          </cell>
          <cell r="AB292">
            <v>11825.33</v>
          </cell>
          <cell r="AC292">
            <v>12951.55</v>
          </cell>
          <cell r="AD292">
            <v>15794.17</v>
          </cell>
          <cell r="AE292">
            <v>24906.81</v>
          </cell>
          <cell r="AF292">
            <v>23823.9</v>
          </cell>
          <cell r="AG292">
            <v>32040.43</v>
          </cell>
          <cell r="AH292">
            <v>36212.32</v>
          </cell>
          <cell r="AI292">
            <v>40242.080000000002</v>
          </cell>
          <cell r="AJ292">
            <v>46391.61</v>
          </cell>
          <cell r="AK292">
            <v>48600.74</v>
          </cell>
          <cell r="AL292">
            <v>70166.710000000006</v>
          </cell>
          <cell r="AM292">
            <v>69132.53</v>
          </cell>
          <cell r="AN292">
            <v>78482.05</v>
          </cell>
          <cell r="AO292">
            <v>96248.43</v>
          </cell>
          <cell r="AP292">
            <v>91873.51</v>
          </cell>
          <cell r="AQ292">
            <v>82958.84</v>
          </cell>
          <cell r="AR292">
            <v>69132.97</v>
          </cell>
          <cell r="AS292">
            <v>63641.27</v>
          </cell>
          <cell r="AT292">
            <v>50810.27</v>
          </cell>
          <cell r="AU292">
            <v>48601.13</v>
          </cell>
          <cell r="AV292">
            <v>39212.25</v>
          </cell>
          <cell r="AW292">
            <v>36212.559999999998</v>
          </cell>
          <cell r="AX292">
            <v>35385.49</v>
          </cell>
          <cell r="AY292">
            <v>23824.14</v>
          </cell>
          <cell r="AZ292">
            <v>23824.14</v>
          </cell>
          <cell r="BA292">
            <v>22741.119999999999</v>
          </cell>
          <cell r="BB292">
            <v>23823.93</v>
          </cell>
          <cell r="BC292">
            <v>24906.84</v>
          </cell>
          <cell r="BD292">
            <v>22741.19</v>
          </cell>
          <cell r="BE292">
            <v>21658.28</v>
          </cell>
          <cell r="BF292">
            <v>30325.78</v>
          </cell>
          <cell r="BG292">
            <v>34566.5</v>
          </cell>
          <cell r="BH292">
            <v>36212.53</v>
          </cell>
          <cell r="BI292">
            <v>47104.12</v>
          </cell>
          <cell r="BJ292">
            <v>46391.93</v>
          </cell>
          <cell r="BK292">
            <v>59538.86</v>
          </cell>
          <cell r="BL292">
            <v>72424.95</v>
          </cell>
          <cell r="BM292">
            <v>69132.899999999994</v>
          </cell>
          <cell r="BN292">
            <v>91677.81</v>
          </cell>
          <cell r="BO292">
            <v>96248.5</v>
          </cell>
          <cell r="BP292">
            <v>89211.88</v>
          </cell>
          <cell r="BQ292">
            <v>69132.59</v>
          </cell>
          <cell r="BR292">
            <v>72424.62</v>
          </cell>
          <cell r="BS292">
            <v>52654.43</v>
          </cell>
          <cell r="BT292">
            <v>50809.9</v>
          </cell>
          <cell r="BU292">
            <v>44175.57</v>
          </cell>
          <cell r="BV292">
            <v>36212.35</v>
          </cell>
          <cell r="BW292">
            <v>37858.370000000003</v>
          </cell>
          <cell r="BX292">
            <v>25231.52</v>
          </cell>
          <cell r="BY292">
            <v>24906.83</v>
          </cell>
          <cell r="BZ292">
            <v>20171.38</v>
          </cell>
        </row>
        <row r="293">
          <cell r="A293" t="str">
            <v xml:space="preserve">        T/L PROCUREMENT</v>
          </cell>
          <cell r="C293">
            <v>18100461.370000001</v>
          </cell>
          <cell r="E293" t="str">
            <v>01-Jun-09 A</v>
          </cell>
          <cell r="F293">
            <v>41129</v>
          </cell>
          <cell r="G293">
            <v>802</v>
          </cell>
          <cell r="I293">
            <v>0</v>
          </cell>
          <cell r="K293" t="str">
            <v>Budgeted Total Cost</v>
          </cell>
          <cell r="AU293">
            <v>8577710.3200000003</v>
          </cell>
          <cell r="AV293">
            <v>2031.43</v>
          </cell>
          <cell r="BK293">
            <v>29328.25</v>
          </cell>
          <cell r="BL293">
            <v>49632.43</v>
          </cell>
          <cell r="BM293">
            <v>47376.41</v>
          </cell>
          <cell r="BN293">
            <v>49632.43</v>
          </cell>
          <cell r="BO293">
            <v>49632.43</v>
          </cell>
          <cell r="BP293">
            <v>49632.43</v>
          </cell>
          <cell r="BQ293">
            <v>338357.59</v>
          </cell>
          <cell r="BR293">
            <v>300097.24</v>
          </cell>
          <cell r="BS293">
            <v>3689074.44</v>
          </cell>
          <cell r="BT293">
            <v>4807370.41</v>
          </cell>
          <cell r="BU293">
            <v>47376.41</v>
          </cell>
          <cell r="BV293">
            <v>49632.43</v>
          </cell>
          <cell r="BW293">
            <v>13536.12</v>
          </cell>
        </row>
        <row r="294">
          <cell r="A294" t="str">
            <v xml:space="preserve">          SEG 6 - T/L TOWER STEEL</v>
          </cell>
          <cell r="C294">
            <v>8397180</v>
          </cell>
          <cell r="E294">
            <v>40116</v>
          </cell>
          <cell r="F294">
            <v>41054</v>
          </cell>
          <cell r="G294">
            <v>644</v>
          </cell>
          <cell r="I294">
            <v>0</v>
          </cell>
          <cell r="K294" t="str">
            <v>Budgeted Total Cost</v>
          </cell>
          <cell r="BS294">
            <v>3641698.03</v>
          </cell>
          <cell r="BT294">
            <v>4755481.97</v>
          </cell>
        </row>
        <row r="295">
          <cell r="A295" t="str">
            <v xml:space="preserve">            WS01.04.03.101</v>
          </cell>
          <cell r="B295" t="str">
            <v>SEG 6.2 PROC .TOWER STEEL</v>
          </cell>
          <cell r="C295">
            <v>8397180</v>
          </cell>
          <cell r="D295" t="str">
            <v>WBS Summary</v>
          </cell>
          <cell r="E295">
            <v>40116</v>
          </cell>
          <cell r="F295">
            <v>41054</v>
          </cell>
          <cell r="G295">
            <v>671</v>
          </cell>
          <cell r="H295" t="str">
            <v>B PRO 4-11</v>
          </cell>
          <cell r="I295">
            <v>0</v>
          </cell>
          <cell r="J295" t="str">
            <v>Fixed Duration &amp; Units</v>
          </cell>
          <cell r="K295" t="str">
            <v>Budgeted Total Cost</v>
          </cell>
          <cell r="BS295">
            <v>3641698.03</v>
          </cell>
          <cell r="BT295">
            <v>4755481.97</v>
          </cell>
        </row>
        <row r="296">
          <cell r="A296" t="str">
            <v xml:space="preserve">          SEG 6 - T/L CONDUCTORS</v>
          </cell>
          <cell r="C296">
            <v>7024638.1600000001</v>
          </cell>
          <cell r="E296">
            <v>40058</v>
          </cell>
          <cell r="F296">
            <v>40301</v>
          </cell>
          <cell r="G296">
            <v>165</v>
          </cell>
          <cell r="I296">
            <v>0</v>
          </cell>
          <cell r="K296" t="str">
            <v>Budgeted Total Cost</v>
          </cell>
          <cell r="AU296">
            <v>7022912.4800000004</v>
          </cell>
          <cell r="AV296">
            <v>1691.85</v>
          </cell>
        </row>
        <row r="297">
          <cell r="A297" t="str">
            <v xml:space="preserve">            WS01.04.03.112</v>
          </cell>
          <cell r="B297" t="str">
            <v>SEG 6.2 PROC .CONDUCTORS</v>
          </cell>
          <cell r="C297">
            <v>7024638.1600000001</v>
          </cell>
          <cell r="D297" t="str">
            <v>WBS Summary</v>
          </cell>
          <cell r="E297">
            <v>40058</v>
          </cell>
          <cell r="F297">
            <v>40301</v>
          </cell>
          <cell r="G297">
            <v>173</v>
          </cell>
          <cell r="H297" t="str">
            <v>B PRO 4-11</v>
          </cell>
          <cell r="I297">
            <v>0</v>
          </cell>
          <cell r="J297" t="str">
            <v>Fixed Duration &amp; Units</v>
          </cell>
          <cell r="K297" t="str">
            <v>Budgeted Total Cost</v>
          </cell>
          <cell r="AU297">
            <v>7022912.4800000004</v>
          </cell>
          <cell r="AV297">
            <v>1691.85</v>
          </cell>
        </row>
        <row r="298">
          <cell r="A298" t="str">
            <v xml:space="preserve">          SEG 6 - T/L FIBER OPTIC CABLE</v>
          </cell>
          <cell r="C298">
            <v>211649.03</v>
          </cell>
          <cell r="E298">
            <v>40046</v>
          </cell>
          <cell r="F298">
            <v>40301</v>
          </cell>
          <cell r="G298">
            <v>173</v>
          </cell>
          <cell r="I298">
            <v>0</v>
          </cell>
          <cell r="K298" t="str">
            <v>Budgeted Total Cost</v>
          </cell>
          <cell r="AU298">
            <v>211599.33</v>
          </cell>
          <cell r="AV298">
            <v>48.72</v>
          </cell>
        </row>
        <row r="299">
          <cell r="A299" t="str">
            <v xml:space="preserve">            WS01.04.03.713</v>
          </cell>
          <cell r="B299" t="str">
            <v>SEG 6.2 PROC .FIBER OPTIC CABLE</v>
          </cell>
          <cell r="C299">
            <v>211649.03</v>
          </cell>
          <cell r="D299" t="str">
            <v>WBS Summary</v>
          </cell>
          <cell r="E299">
            <v>40046</v>
          </cell>
          <cell r="F299">
            <v>40301</v>
          </cell>
          <cell r="G299">
            <v>181</v>
          </cell>
          <cell r="H299" t="str">
            <v>B PRO 4-11</v>
          </cell>
          <cell r="I299">
            <v>0</v>
          </cell>
          <cell r="J299" t="str">
            <v>Fixed Duration &amp; Units</v>
          </cell>
          <cell r="K299" t="str">
            <v>Budgeted Total Cost</v>
          </cell>
          <cell r="AU299">
            <v>211599.33</v>
          </cell>
          <cell r="AV299">
            <v>48.72</v>
          </cell>
        </row>
        <row r="300">
          <cell r="A300" t="str">
            <v xml:space="preserve">          SEG 6 - T/L SHIELD/GROUND CABLE</v>
          </cell>
          <cell r="C300">
            <v>73254.61</v>
          </cell>
          <cell r="E300">
            <v>40080</v>
          </cell>
          <cell r="F300">
            <v>40301</v>
          </cell>
          <cell r="G300">
            <v>150</v>
          </cell>
          <cell r="I300">
            <v>0</v>
          </cell>
          <cell r="K300" t="str">
            <v>Budgeted Total Cost</v>
          </cell>
          <cell r="AU300">
            <v>73234.78</v>
          </cell>
          <cell r="AV300">
            <v>19.440000000000001</v>
          </cell>
        </row>
        <row r="301">
          <cell r="A301" t="str">
            <v xml:space="preserve">            WS01.04.03.154</v>
          </cell>
          <cell r="B301" t="str">
            <v>SEG 6.2 PROC .SHIELD/GROUND CABLE</v>
          </cell>
          <cell r="C301">
            <v>73254.61</v>
          </cell>
          <cell r="D301" t="str">
            <v>WBS Summary</v>
          </cell>
          <cell r="E301">
            <v>40080</v>
          </cell>
          <cell r="F301">
            <v>40301</v>
          </cell>
          <cell r="G301">
            <v>157</v>
          </cell>
          <cell r="H301" t="str">
            <v>B PRO 4-11</v>
          </cell>
          <cell r="I301">
            <v>0</v>
          </cell>
          <cell r="J301" t="str">
            <v>Fixed Duration &amp; Units</v>
          </cell>
          <cell r="K301" t="str">
            <v>Budgeted Total Cost</v>
          </cell>
          <cell r="AU301">
            <v>73234.78</v>
          </cell>
          <cell r="AV301">
            <v>19.440000000000001</v>
          </cell>
        </row>
        <row r="302">
          <cell r="A302" t="str">
            <v xml:space="preserve">          SEG 6 - T/L MISC HARDWARE</v>
          </cell>
          <cell r="C302">
            <v>1270240.57</v>
          </cell>
          <cell r="E302">
            <v>40028</v>
          </cell>
          <cell r="F302">
            <v>40301</v>
          </cell>
          <cell r="G302">
            <v>187</v>
          </cell>
          <cell r="I302">
            <v>0</v>
          </cell>
          <cell r="K302" t="str">
            <v>Budgeted Total Cost</v>
          </cell>
          <cell r="AU302">
            <v>1269963.73</v>
          </cell>
          <cell r="AV302">
            <v>271.42</v>
          </cell>
        </row>
        <row r="303">
          <cell r="A303" t="str">
            <v xml:space="preserve">            WS01.04.03.55</v>
          </cell>
          <cell r="B303" t="str">
            <v>SEG 6.2 PROC .MISC HARDWARE</v>
          </cell>
          <cell r="C303">
            <v>1270240.57</v>
          </cell>
          <cell r="D303" t="str">
            <v>WBS Summary</v>
          </cell>
          <cell r="E303">
            <v>40028</v>
          </cell>
          <cell r="F303">
            <v>40301</v>
          </cell>
          <cell r="G303">
            <v>195</v>
          </cell>
          <cell r="H303" t="str">
            <v>B PRO 4-11</v>
          </cell>
          <cell r="I303">
            <v>0</v>
          </cell>
          <cell r="J303" t="str">
            <v>Fixed Duration &amp; Units</v>
          </cell>
          <cell r="K303" t="str">
            <v>Budgeted Total Cost</v>
          </cell>
          <cell r="AU303">
            <v>1269963.73</v>
          </cell>
          <cell r="AV303">
            <v>271.42</v>
          </cell>
        </row>
        <row r="304">
          <cell r="A304" t="str">
            <v xml:space="preserve">          SEG 6 - T/L MATERIAL PAMM &amp; SUPPLY EXPENSE</v>
          </cell>
          <cell r="C304">
            <v>541446</v>
          </cell>
          <cell r="E304" t="str">
            <v>01-Jun-09 A</v>
          </cell>
          <cell r="F304">
            <v>41054</v>
          </cell>
          <cell r="G304">
            <v>706</v>
          </cell>
          <cell r="I304">
            <v>0</v>
          </cell>
          <cell r="K304" t="str">
            <v>Budgeted Total Cost</v>
          </cell>
          <cell r="BQ304">
            <v>290981.18</v>
          </cell>
          <cell r="BR304">
            <v>250464.82</v>
          </cell>
        </row>
        <row r="305">
          <cell r="A305" t="str">
            <v xml:space="preserve">            WS01.04.03.733</v>
          </cell>
          <cell r="B305" t="str">
            <v>SEG 6.2 PROC .MATERIAL PAMM &amp; SUPPLY EXP</v>
          </cell>
          <cell r="C305">
            <v>541446</v>
          </cell>
          <cell r="D305" t="str">
            <v>WBS Summary</v>
          </cell>
          <cell r="E305" t="str">
            <v>01-Jun-09 A</v>
          </cell>
          <cell r="F305">
            <v>41054</v>
          </cell>
          <cell r="G305">
            <v>735</v>
          </cell>
          <cell r="H305" t="str">
            <v>B PRO 4-11</v>
          </cell>
          <cell r="I305">
            <v>0</v>
          </cell>
          <cell r="J305" t="str">
            <v>Fixed Duration &amp; Units</v>
          </cell>
          <cell r="K305" t="str">
            <v>Budgeted Total Cost</v>
          </cell>
          <cell r="BQ305">
            <v>290981.18</v>
          </cell>
          <cell r="BR305">
            <v>250464.82</v>
          </cell>
        </row>
        <row r="306">
          <cell r="A306" t="str">
            <v xml:space="preserve">          SEG 6 - T/L CIVIL MATERIAL</v>
          </cell>
          <cell r="C306">
            <v>582053</v>
          </cell>
          <cell r="E306">
            <v>40770</v>
          </cell>
          <cell r="F306">
            <v>41129</v>
          </cell>
          <cell r="G306">
            <v>248</v>
          </cell>
          <cell r="I306">
            <v>0</v>
          </cell>
          <cell r="K306" t="str">
            <v>Budgeted Total Cost</v>
          </cell>
          <cell r="BK306">
            <v>29328.25</v>
          </cell>
          <cell r="BL306">
            <v>49632.43</v>
          </cell>
          <cell r="BM306">
            <v>47376.41</v>
          </cell>
          <cell r="BN306">
            <v>49632.43</v>
          </cell>
          <cell r="BO306">
            <v>49632.43</v>
          </cell>
          <cell r="BP306">
            <v>49632.43</v>
          </cell>
          <cell r="BQ306">
            <v>47376.41</v>
          </cell>
          <cell r="BR306">
            <v>49632.43</v>
          </cell>
          <cell r="BS306">
            <v>47376.41</v>
          </cell>
          <cell r="BT306">
            <v>51888.45</v>
          </cell>
          <cell r="BU306">
            <v>47376.41</v>
          </cell>
          <cell r="BV306">
            <v>49632.43</v>
          </cell>
          <cell r="BW306">
            <v>13536.12</v>
          </cell>
        </row>
        <row r="307">
          <cell r="A307" t="str">
            <v xml:space="preserve">            WS01.04.03.753</v>
          </cell>
          <cell r="B307" t="str">
            <v>SEG 6.2 PROC .CIVIL MATERIAL</v>
          </cell>
          <cell r="C307">
            <v>582053</v>
          </cell>
          <cell r="D307" t="str">
            <v>WBS Summary</v>
          </cell>
          <cell r="E307">
            <v>40770</v>
          </cell>
          <cell r="F307">
            <v>41129</v>
          </cell>
          <cell r="G307">
            <v>258</v>
          </cell>
          <cell r="H307" t="str">
            <v>B PRO 4-11</v>
          </cell>
          <cell r="I307">
            <v>0</v>
          </cell>
          <cell r="J307" t="str">
            <v>Fixed Duration &amp; Units</v>
          </cell>
          <cell r="K307" t="str">
            <v>Budgeted Total Cost</v>
          </cell>
          <cell r="BK307">
            <v>29328.25</v>
          </cell>
          <cell r="BL307">
            <v>49632.43</v>
          </cell>
          <cell r="BM307">
            <v>47376.41</v>
          </cell>
          <cell r="BN307">
            <v>49632.43</v>
          </cell>
          <cell r="BO307">
            <v>49632.43</v>
          </cell>
          <cell r="BP307">
            <v>49632.43</v>
          </cell>
          <cell r="BQ307">
            <v>47376.41</v>
          </cell>
          <cell r="BR307">
            <v>49632.43</v>
          </cell>
          <cell r="BS307">
            <v>47376.41</v>
          </cell>
          <cell r="BT307">
            <v>51888.45</v>
          </cell>
          <cell r="BU307">
            <v>47376.41</v>
          </cell>
          <cell r="BV307">
            <v>49632.43</v>
          </cell>
          <cell r="BW307">
            <v>13536.12</v>
          </cell>
        </row>
        <row r="308">
          <cell r="A308" t="str">
            <v xml:space="preserve">        T/L CONSTRUCTION</v>
          </cell>
          <cell r="C308">
            <v>30890911</v>
          </cell>
          <cell r="E308">
            <v>40668</v>
          </cell>
          <cell r="F308">
            <v>41583</v>
          </cell>
          <cell r="G308">
            <v>629</v>
          </cell>
          <cell r="I308">
            <v>0</v>
          </cell>
          <cell r="K308" t="str">
            <v>Budgeted Total Cost</v>
          </cell>
          <cell r="BH308">
            <v>253995.41</v>
          </cell>
          <cell r="BI308">
            <v>1085598.98</v>
          </cell>
          <cell r="BJ308">
            <v>2561564.5699999998</v>
          </cell>
          <cell r="BK308">
            <v>1974287.04</v>
          </cell>
          <cell r="BL308">
            <v>1157049.3400000001</v>
          </cell>
          <cell r="BM308">
            <v>1222578.22</v>
          </cell>
          <cell r="BN308">
            <v>1279288.6100000001</v>
          </cell>
          <cell r="BO308">
            <v>1446697.25</v>
          </cell>
          <cell r="BP308">
            <v>1463128</v>
          </cell>
          <cell r="BQ308">
            <v>1374142.89</v>
          </cell>
          <cell r="BR308">
            <v>1432226.04</v>
          </cell>
          <cell r="BS308">
            <v>1359472.01</v>
          </cell>
          <cell r="BT308">
            <v>1481957.53</v>
          </cell>
          <cell r="BU308">
            <v>1336772.3500000001</v>
          </cell>
          <cell r="BV308">
            <v>1374910.81</v>
          </cell>
          <cell r="BW308">
            <v>1099618.3500000001</v>
          </cell>
          <cell r="BX308">
            <v>852629.26</v>
          </cell>
          <cell r="BY308">
            <v>975551.84</v>
          </cell>
          <cell r="BZ308">
            <v>896347.97</v>
          </cell>
          <cell r="CA308">
            <v>850834.64</v>
          </cell>
          <cell r="CB308">
            <v>929437.94</v>
          </cell>
          <cell r="CC308">
            <v>797113.5</v>
          </cell>
          <cell r="CD308">
            <v>836233.83</v>
          </cell>
          <cell r="CE308">
            <v>876054.34</v>
          </cell>
          <cell r="CF308">
            <v>847428.11</v>
          </cell>
          <cell r="CG308">
            <v>248838.05</v>
          </cell>
          <cell r="CH308">
            <v>286163.76</v>
          </cell>
          <cell r="CI308">
            <v>273721.84999999998</v>
          </cell>
          <cell r="CJ308">
            <v>261279.95</v>
          </cell>
          <cell r="CK308">
            <v>55988.56</v>
          </cell>
        </row>
        <row r="309">
          <cell r="A309" t="str">
            <v xml:space="preserve">          SEG 6 T/L CONSTRUCTION CONTRACT</v>
          </cell>
          <cell r="C309">
            <v>30890911</v>
          </cell>
          <cell r="E309">
            <v>40668</v>
          </cell>
          <cell r="F309">
            <v>41583</v>
          </cell>
          <cell r="G309">
            <v>629</v>
          </cell>
          <cell r="I309">
            <v>0</v>
          </cell>
          <cell r="K309" t="str">
            <v>Budgeted Total Cost</v>
          </cell>
          <cell r="BH309">
            <v>253995.41</v>
          </cell>
          <cell r="BI309">
            <v>1085598.98</v>
          </cell>
          <cell r="BJ309">
            <v>2561564.5699999998</v>
          </cell>
          <cell r="BK309">
            <v>1974287.04</v>
          </cell>
          <cell r="BL309">
            <v>1157049.3400000001</v>
          </cell>
          <cell r="BM309">
            <v>1222578.22</v>
          </cell>
          <cell r="BN309">
            <v>1279288.6100000001</v>
          </cell>
          <cell r="BO309">
            <v>1446697.25</v>
          </cell>
          <cell r="BP309">
            <v>1463128</v>
          </cell>
          <cell r="BQ309">
            <v>1374142.89</v>
          </cell>
          <cell r="BR309">
            <v>1432226.04</v>
          </cell>
          <cell r="BS309">
            <v>1359472.01</v>
          </cell>
          <cell r="BT309">
            <v>1481957.53</v>
          </cell>
          <cell r="BU309">
            <v>1336772.3500000001</v>
          </cell>
          <cell r="BV309">
            <v>1374910.81</v>
          </cell>
          <cell r="BW309">
            <v>1099618.3500000001</v>
          </cell>
          <cell r="BX309">
            <v>852629.26</v>
          </cell>
          <cell r="BY309">
            <v>975551.84</v>
          </cell>
          <cell r="BZ309">
            <v>896347.97</v>
          </cell>
          <cell r="CA309">
            <v>850834.64</v>
          </cell>
          <cell r="CB309">
            <v>929437.94</v>
          </cell>
          <cell r="CC309">
            <v>797113.5</v>
          </cell>
          <cell r="CD309">
            <v>836233.83</v>
          </cell>
          <cell r="CE309">
            <v>876054.34</v>
          </cell>
          <cell r="CF309">
            <v>847428.11</v>
          </cell>
          <cell r="CG309">
            <v>248838.05</v>
          </cell>
          <cell r="CH309">
            <v>286163.76</v>
          </cell>
          <cell r="CI309">
            <v>273721.84999999998</v>
          </cell>
          <cell r="CJ309">
            <v>261279.95</v>
          </cell>
          <cell r="CK309">
            <v>55988.56</v>
          </cell>
        </row>
        <row r="310">
          <cell r="A310" t="str">
            <v xml:space="preserve">            LOE01.04.12.1041</v>
          </cell>
          <cell r="B310" t="str">
            <v>SEG 6.2 CONSTRUCTION (Permitting)</v>
          </cell>
          <cell r="C310">
            <v>1925700</v>
          </cell>
          <cell r="D310" t="str">
            <v>WBS Summary</v>
          </cell>
          <cell r="E310">
            <v>40668</v>
          </cell>
          <cell r="F310">
            <v>41583</v>
          </cell>
          <cell r="G310">
            <v>653</v>
          </cell>
          <cell r="H310" t="str">
            <v>B CON 4-11</v>
          </cell>
          <cell r="I310">
            <v>0</v>
          </cell>
          <cell r="J310" t="str">
            <v>Fixed Duration &amp; Units</v>
          </cell>
          <cell r="K310" t="str">
            <v>Budgeted Total Cost</v>
          </cell>
          <cell r="BH310">
            <v>32488.34</v>
          </cell>
          <cell r="BI310">
            <v>35654.83</v>
          </cell>
          <cell r="BJ310">
            <v>30959.27</v>
          </cell>
          <cell r="BK310">
            <v>112843.84</v>
          </cell>
          <cell r="BL310">
            <v>129702.33</v>
          </cell>
          <cell r="BM310">
            <v>136218.70000000001</v>
          </cell>
          <cell r="BN310">
            <v>165553.04</v>
          </cell>
          <cell r="BO310">
            <v>168651.13</v>
          </cell>
          <cell r="BP310">
            <v>168650.82</v>
          </cell>
          <cell r="BQ310">
            <v>138505.59</v>
          </cell>
          <cell r="BR310">
            <v>137748.85999999999</v>
          </cell>
          <cell r="BS310">
            <v>123834.7</v>
          </cell>
          <cell r="BT310">
            <v>128640.48</v>
          </cell>
          <cell r="BU310">
            <v>101135.05</v>
          </cell>
          <cell r="BV310">
            <v>80433.710000000006</v>
          </cell>
          <cell r="BW310">
            <v>69628.09</v>
          </cell>
          <cell r="BX310">
            <v>56216.23</v>
          </cell>
          <cell r="BY310">
            <v>59676.85</v>
          </cell>
          <cell r="BZ310">
            <v>20293.63</v>
          </cell>
          <cell r="CA310">
            <v>14600.95</v>
          </cell>
          <cell r="CB310">
            <v>13562.96</v>
          </cell>
          <cell r="CC310">
            <v>700.46</v>
          </cell>
          <cell r="CD310">
            <v>0.15</v>
          </cell>
        </row>
        <row r="311">
          <cell r="A311" t="str">
            <v xml:space="preserve">            LOE01.04.12.1701</v>
          </cell>
          <cell r="B311" t="str">
            <v>SEG 6.2 CONSTRUCTION (Access Roads)</v>
          </cell>
          <cell r="C311">
            <v>5205447</v>
          </cell>
          <cell r="D311" t="str">
            <v>Level of Effort</v>
          </cell>
          <cell r="E311">
            <v>40668</v>
          </cell>
          <cell r="F311">
            <v>40826</v>
          </cell>
          <cell r="G311">
            <v>112</v>
          </cell>
          <cell r="H311" t="str">
            <v>B CON 4-11</v>
          </cell>
          <cell r="I311">
            <v>0</v>
          </cell>
          <cell r="J311" t="str">
            <v>Fixed Duration &amp; Units</v>
          </cell>
          <cell r="K311" t="str">
            <v>Budgeted Total Cost</v>
          </cell>
          <cell r="BH311">
            <v>160782.07999999999</v>
          </cell>
          <cell r="BI311">
            <v>979623.3</v>
          </cell>
          <cell r="BJ311">
            <v>2103480.85</v>
          </cell>
          <cell r="BK311">
            <v>1582229.31</v>
          </cell>
          <cell r="BL311">
            <v>356083.17</v>
          </cell>
          <cell r="BM311">
            <v>23248.29</v>
          </cell>
        </row>
        <row r="312">
          <cell r="A312" t="str">
            <v xml:space="preserve">            LOE01.04.12.1721</v>
          </cell>
          <cell r="B312" t="str">
            <v>SEG 6.2 CONSTRUCTION (Civil PAMM, Supply, &amp; OH)</v>
          </cell>
          <cell r="C312">
            <v>1054806</v>
          </cell>
          <cell r="D312" t="str">
            <v>Level of Effort</v>
          </cell>
          <cell r="E312">
            <v>40668</v>
          </cell>
          <cell r="F312">
            <v>41129</v>
          </cell>
          <cell r="G312">
            <v>330</v>
          </cell>
          <cell r="H312" t="str">
            <v>B CON 4-11</v>
          </cell>
          <cell r="I312">
            <v>0</v>
          </cell>
          <cell r="J312" t="str">
            <v>Fixed Duration &amp; Units</v>
          </cell>
          <cell r="K312" t="str">
            <v>Budgeted Total Cost</v>
          </cell>
          <cell r="BH312">
            <v>60724.99</v>
          </cell>
          <cell r="BI312">
            <v>70320.850000000006</v>
          </cell>
          <cell r="BJ312">
            <v>67124.45</v>
          </cell>
          <cell r="BK312">
            <v>73517.259999999995</v>
          </cell>
          <cell r="BL312">
            <v>70320.850000000006</v>
          </cell>
          <cell r="BM312">
            <v>67124.45</v>
          </cell>
          <cell r="BN312">
            <v>70320.850000000006</v>
          </cell>
          <cell r="BO312">
            <v>70320.850000000006</v>
          </cell>
          <cell r="BP312">
            <v>70320.850000000006</v>
          </cell>
          <cell r="BQ312">
            <v>67124.45</v>
          </cell>
          <cell r="BR312">
            <v>70320.850000000006</v>
          </cell>
          <cell r="BS312">
            <v>67124.45</v>
          </cell>
          <cell r="BT312">
            <v>73517.259999999995</v>
          </cell>
          <cell r="BU312">
            <v>67124.45</v>
          </cell>
          <cell r="BV312">
            <v>70320.77</v>
          </cell>
          <cell r="BW312">
            <v>19178.37</v>
          </cell>
        </row>
        <row r="313">
          <cell r="A313" t="str">
            <v xml:space="preserve">            LOE01.04.12.3111</v>
          </cell>
          <cell r="B313" t="str">
            <v>SEG 6.2 CONSTRUCTION (Mobilization/Demobilization)</v>
          </cell>
          <cell r="C313">
            <v>360000</v>
          </cell>
          <cell r="D313" t="str">
            <v>Level of Effort</v>
          </cell>
          <cell r="E313">
            <v>40668</v>
          </cell>
          <cell r="F313">
            <v>40739</v>
          </cell>
          <cell r="G313">
            <v>52</v>
          </cell>
          <cell r="H313" t="str">
            <v>B CON 4-11</v>
          </cell>
          <cell r="I313">
            <v>0</v>
          </cell>
          <cell r="J313" t="str">
            <v>Fixed Duration &amp; Units</v>
          </cell>
          <cell r="K313" t="str">
            <v>Budgeted Total Cost</v>
          </cell>
          <cell r="BJ313">
            <v>360000</v>
          </cell>
        </row>
        <row r="314">
          <cell r="A314" t="str">
            <v xml:space="preserve">            LOE01.04.12.1691</v>
          </cell>
          <cell r="B314" t="str">
            <v>SEG 6.2 CONSTRUCTION (Foundations)</v>
          </cell>
          <cell r="C314">
            <v>4082287</v>
          </cell>
          <cell r="D314" t="str">
            <v>Level of Effort</v>
          </cell>
          <cell r="E314">
            <v>40770</v>
          </cell>
          <cell r="F314">
            <v>41129</v>
          </cell>
          <cell r="G314">
            <v>258</v>
          </cell>
          <cell r="H314" t="str">
            <v>B CON 4-11</v>
          </cell>
          <cell r="I314">
            <v>0</v>
          </cell>
          <cell r="J314" t="str">
            <v>Fixed Duration &amp; Units</v>
          </cell>
          <cell r="K314" t="str">
            <v>Budgeted Total Cost</v>
          </cell>
          <cell r="BK314">
            <v>205696.63</v>
          </cell>
          <cell r="BL314">
            <v>348101.99</v>
          </cell>
          <cell r="BM314">
            <v>332279.17</v>
          </cell>
          <cell r="BN314">
            <v>348101.99</v>
          </cell>
          <cell r="BO314">
            <v>348101.99</v>
          </cell>
          <cell r="BP314">
            <v>348101.99</v>
          </cell>
          <cell r="BQ314">
            <v>332279.17</v>
          </cell>
          <cell r="BR314">
            <v>348101.99</v>
          </cell>
          <cell r="BS314">
            <v>332279.17</v>
          </cell>
          <cell r="BT314">
            <v>363924.81</v>
          </cell>
          <cell r="BU314">
            <v>332279.17</v>
          </cell>
          <cell r="BV314">
            <v>348101.99</v>
          </cell>
          <cell r="BW314">
            <v>94936.91</v>
          </cell>
        </row>
        <row r="315">
          <cell r="A315" t="str">
            <v xml:space="preserve">            LOE01.04.12.1661</v>
          </cell>
          <cell r="B315" t="str">
            <v>SEG 6.2 CONSTRUCTION (Towers)</v>
          </cell>
          <cell r="C315">
            <v>12060339</v>
          </cell>
          <cell r="D315" t="str">
            <v>Level of Effort</v>
          </cell>
          <cell r="E315">
            <v>40807</v>
          </cell>
          <cell r="F315">
            <v>41423</v>
          </cell>
          <cell r="G315">
            <v>441</v>
          </cell>
          <cell r="H315" t="str">
            <v>B CON 4-11</v>
          </cell>
          <cell r="I315">
            <v>0</v>
          </cell>
          <cell r="J315" t="str">
            <v>Fixed Duration &amp; Units</v>
          </cell>
          <cell r="K315" t="str">
            <v>Budgeted Total Cost</v>
          </cell>
          <cell r="BL315">
            <v>219029.99</v>
          </cell>
          <cell r="BM315">
            <v>574953.73</v>
          </cell>
          <cell r="BN315">
            <v>602332.48</v>
          </cell>
          <cell r="BO315">
            <v>602332.48</v>
          </cell>
          <cell r="BP315">
            <v>602332.48</v>
          </cell>
          <cell r="BQ315">
            <v>574953.73</v>
          </cell>
          <cell r="BR315">
            <v>602332.48</v>
          </cell>
          <cell r="BS315">
            <v>574953.73</v>
          </cell>
          <cell r="BT315">
            <v>629711.23</v>
          </cell>
          <cell r="BU315">
            <v>574953.73</v>
          </cell>
          <cell r="BV315">
            <v>602332.48</v>
          </cell>
          <cell r="BW315">
            <v>629711.23</v>
          </cell>
          <cell r="BX315">
            <v>547574.98</v>
          </cell>
          <cell r="BY315">
            <v>629711.23</v>
          </cell>
          <cell r="BZ315">
            <v>602332.48</v>
          </cell>
          <cell r="CA315">
            <v>574953.73</v>
          </cell>
          <cell r="CB315">
            <v>629711.23</v>
          </cell>
          <cell r="CC315">
            <v>547574.98</v>
          </cell>
          <cell r="CD315">
            <v>574953.73</v>
          </cell>
          <cell r="CE315">
            <v>602332.48</v>
          </cell>
          <cell r="CF315">
            <v>561264.36</v>
          </cell>
        </row>
        <row r="316">
          <cell r="A316" t="str">
            <v xml:space="preserve">            LOE01.04.12.1711</v>
          </cell>
          <cell r="B316" t="str">
            <v>SEG 6.2 CONSTRUCTION (Electrical PAMM, Supply, &amp; OH)</v>
          </cell>
          <cell r="C316">
            <v>2254771</v>
          </cell>
          <cell r="D316" t="str">
            <v>Level of Effort</v>
          </cell>
          <cell r="E316">
            <v>40807</v>
          </cell>
          <cell r="F316">
            <v>41554</v>
          </cell>
          <cell r="G316">
            <v>534</v>
          </cell>
          <cell r="H316" t="str">
            <v>B CON 4-11</v>
          </cell>
          <cell r="I316">
            <v>0</v>
          </cell>
          <cell r="J316" t="str">
            <v>Fixed Duration &amp; Units</v>
          </cell>
          <cell r="K316" t="str">
            <v>Budgeted Total Cost</v>
          </cell>
          <cell r="BL316">
            <v>33811</v>
          </cell>
          <cell r="BM316">
            <v>88753.87</v>
          </cell>
          <cell r="BN316">
            <v>92980.25</v>
          </cell>
          <cell r="BO316">
            <v>92980.25</v>
          </cell>
          <cell r="BP316">
            <v>92980.25</v>
          </cell>
          <cell r="BQ316">
            <v>88753.87</v>
          </cell>
          <cell r="BR316">
            <v>92980.25</v>
          </cell>
          <cell r="BS316">
            <v>88753.87</v>
          </cell>
          <cell r="BT316">
            <v>97206.62</v>
          </cell>
          <cell r="BU316">
            <v>88753.87</v>
          </cell>
          <cell r="BV316">
            <v>92980.25</v>
          </cell>
          <cell r="BW316">
            <v>97206.62</v>
          </cell>
          <cell r="BX316">
            <v>84527.5</v>
          </cell>
          <cell r="BY316">
            <v>97206.62</v>
          </cell>
          <cell r="BZ316">
            <v>92980.25</v>
          </cell>
          <cell r="CA316">
            <v>88753.87</v>
          </cell>
          <cell r="CB316">
            <v>97206.62</v>
          </cell>
          <cell r="CC316">
            <v>84527.5</v>
          </cell>
          <cell r="CD316">
            <v>88753.87</v>
          </cell>
          <cell r="CE316">
            <v>92980.25</v>
          </cell>
          <cell r="CF316">
            <v>97206.62</v>
          </cell>
          <cell r="CG316">
            <v>84527.5</v>
          </cell>
          <cell r="CH316">
            <v>97206.62</v>
          </cell>
          <cell r="CI316">
            <v>92980.25</v>
          </cell>
          <cell r="CJ316">
            <v>88753.87</v>
          </cell>
          <cell r="CK316">
            <v>19018.689999999999</v>
          </cell>
        </row>
        <row r="317">
          <cell r="A317" t="str">
            <v xml:space="preserve">            LOE01.04.12.1671</v>
          </cell>
          <cell r="B317" t="str">
            <v>SEG 6.2 CONSTRUCTION (Wires)</v>
          </cell>
          <cell r="C317">
            <v>3947561</v>
          </cell>
          <cell r="D317" t="str">
            <v>Level of Effort</v>
          </cell>
          <cell r="E317">
            <v>40882</v>
          </cell>
          <cell r="F317">
            <v>41554</v>
          </cell>
          <cell r="G317">
            <v>481</v>
          </cell>
          <cell r="H317" t="str">
            <v>B CON 4-11</v>
          </cell>
          <cell r="I317">
            <v>0</v>
          </cell>
          <cell r="J317" t="str">
            <v>Fixed Duration &amp; Units</v>
          </cell>
          <cell r="K317" t="str">
            <v>Budgeted Total Cost</v>
          </cell>
          <cell r="BO317">
            <v>164310.54999999999</v>
          </cell>
          <cell r="BP317">
            <v>180741.61</v>
          </cell>
          <cell r="BQ317">
            <v>172526.07999999999</v>
          </cell>
          <cell r="BR317">
            <v>180741.61</v>
          </cell>
          <cell r="BS317">
            <v>172526.07999999999</v>
          </cell>
          <cell r="BT317">
            <v>188957.13</v>
          </cell>
          <cell r="BU317">
            <v>172526.07999999999</v>
          </cell>
          <cell r="BV317">
            <v>180741.61</v>
          </cell>
          <cell r="BW317">
            <v>188957.13</v>
          </cell>
          <cell r="BX317">
            <v>164310.54999999999</v>
          </cell>
          <cell r="BY317">
            <v>188957.13</v>
          </cell>
          <cell r="BZ317">
            <v>180741.61</v>
          </cell>
          <cell r="CA317">
            <v>172526.07999999999</v>
          </cell>
          <cell r="CB317">
            <v>188957.13</v>
          </cell>
          <cell r="CC317">
            <v>164310.54999999999</v>
          </cell>
          <cell r="CD317">
            <v>172526.07999999999</v>
          </cell>
          <cell r="CE317">
            <v>180741.61</v>
          </cell>
          <cell r="CF317">
            <v>188957.13</v>
          </cell>
          <cell r="CG317">
            <v>164310.54999999999</v>
          </cell>
          <cell r="CH317">
            <v>188957.13</v>
          </cell>
          <cell r="CI317">
            <v>180741.61</v>
          </cell>
          <cell r="CJ317">
            <v>172526.07999999999</v>
          </cell>
          <cell r="CK317">
            <v>36969.870000000003</v>
          </cell>
        </row>
        <row r="318">
          <cell r="A318" t="str">
            <v xml:space="preserve">        T/L ENVIRONMENTAL</v>
          </cell>
          <cell r="C318">
            <v>1600000</v>
          </cell>
          <cell r="E318" t="str">
            <v>01-May-07 A</v>
          </cell>
          <cell r="F318">
            <v>41579</v>
          </cell>
          <cell r="G318">
            <v>1006</v>
          </cell>
          <cell r="I318">
            <v>0</v>
          </cell>
          <cell r="K318" t="str">
            <v>Budgeted Total Cost</v>
          </cell>
          <cell r="L318">
            <v>4972.97</v>
          </cell>
          <cell r="M318">
            <v>4540.54</v>
          </cell>
          <cell r="N318">
            <v>4756.76</v>
          </cell>
          <cell r="O318">
            <v>11459.46</v>
          </cell>
          <cell r="P318">
            <v>12972.97</v>
          </cell>
          <cell r="Q318">
            <v>14918.92</v>
          </cell>
          <cell r="R318">
            <v>20756.759999999998</v>
          </cell>
          <cell r="S318">
            <v>36324.32</v>
          </cell>
          <cell r="T318">
            <v>39783.78</v>
          </cell>
          <cell r="U318">
            <v>36324.32</v>
          </cell>
          <cell r="V318">
            <v>63567.57</v>
          </cell>
          <cell r="W318">
            <v>71351.350000000006</v>
          </cell>
          <cell r="X318">
            <v>71351.350000000006</v>
          </cell>
          <cell r="Y318">
            <v>83675.679999999993</v>
          </cell>
          <cell r="Z318">
            <v>114378.38</v>
          </cell>
          <cell r="AA318">
            <v>104432.43</v>
          </cell>
          <cell r="AB318">
            <v>109405.41</v>
          </cell>
          <cell r="AC318">
            <v>114378.38</v>
          </cell>
          <cell r="AD318">
            <v>99459.46</v>
          </cell>
          <cell r="AE318">
            <v>114378.38</v>
          </cell>
          <cell r="AF318">
            <v>83459.460000000006</v>
          </cell>
          <cell r="AG318">
            <v>64864.86</v>
          </cell>
          <cell r="AH318">
            <v>71351.350000000006</v>
          </cell>
          <cell r="AI318">
            <v>63783.78</v>
          </cell>
          <cell r="AJ318">
            <v>36324.32</v>
          </cell>
          <cell r="AK318">
            <v>38054.050000000003</v>
          </cell>
          <cell r="AL318">
            <v>39783.78</v>
          </cell>
          <cell r="AM318">
            <v>16864.86</v>
          </cell>
          <cell r="AN318">
            <v>14270.27</v>
          </cell>
          <cell r="AO318">
            <v>14270.27</v>
          </cell>
          <cell r="AP318">
            <v>9729.73</v>
          </cell>
          <cell r="AQ318">
            <v>4972.97</v>
          </cell>
          <cell r="AR318">
            <v>4540.54</v>
          </cell>
          <cell r="AS318">
            <v>4324.32</v>
          </cell>
          <cell r="AT318">
            <v>216.22</v>
          </cell>
        </row>
        <row r="319">
          <cell r="A319" t="str">
            <v xml:space="preserve">          WS02.06.08.01</v>
          </cell>
          <cell r="B319" t="str">
            <v>SEG 6.2 ENVIRONMENTAL COST LOADING</v>
          </cell>
          <cell r="C319">
            <v>1600000</v>
          </cell>
          <cell r="D319" t="str">
            <v>Level of Effort</v>
          </cell>
          <cell r="E319" t="str">
            <v>01-May-07 A</v>
          </cell>
          <cell r="F319">
            <v>41579</v>
          </cell>
          <cell r="G319">
            <v>1042</v>
          </cell>
          <cell r="H319" t="str">
            <v>B HO 4-11</v>
          </cell>
          <cell r="I319">
            <v>0</v>
          </cell>
          <cell r="J319" t="str">
            <v>Fixed Duration &amp; Units</v>
          </cell>
          <cell r="K319" t="str">
            <v>Budgeted Total Cost</v>
          </cell>
          <cell r="L319">
            <v>4972.97</v>
          </cell>
          <cell r="M319">
            <v>4540.54</v>
          </cell>
          <cell r="N319">
            <v>4756.76</v>
          </cell>
          <cell r="O319">
            <v>11459.46</v>
          </cell>
          <cell r="P319">
            <v>12972.97</v>
          </cell>
          <cell r="Q319">
            <v>14918.92</v>
          </cell>
          <cell r="R319">
            <v>20756.759999999998</v>
          </cell>
          <cell r="S319">
            <v>36324.32</v>
          </cell>
          <cell r="T319">
            <v>39783.78</v>
          </cell>
          <cell r="U319">
            <v>36324.32</v>
          </cell>
          <cell r="V319">
            <v>63567.57</v>
          </cell>
          <cell r="W319">
            <v>71351.350000000006</v>
          </cell>
          <cell r="X319">
            <v>71351.350000000006</v>
          </cell>
          <cell r="Y319">
            <v>83675.679999999993</v>
          </cell>
          <cell r="Z319">
            <v>114378.38</v>
          </cell>
          <cell r="AA319">
            <v>104432.43</v>
          </cell>
          <cell r="AB319">
            <v>109405.41</v>
          </cell>
          <cell r="AC319">
            <v>114378.38</v>
          </cell>
          <cell r="AD319">
            <v>99459.46</v>
          </cell>
          <cell r="AE319">
            <v>114378.38</v>
          </cell>
          <cell r="AF319">
            <v>83459.460000000006</v>
          </cell>
          <cell r="AG319">
            <v>64864.86</v>
          </cell>
          <cell r="AH319">
            <v>71351.350000000006</v>
          </cell>
          <cell r="AI319">
            <v>63783.78</v>
          </cell>
          <cell r="AJ319">
            <v>36324.32</v>
          </cell>
          <cell r="AK319">
            <v>38054.050000000003</v>
          </cell>
          <cell r="AL319">
            <v>39783.78</v>
          </cell>
          <cell r="AM319">
            <v>16864.86</v>
          </cell>
          <cell r="AN319">
            <v>14270.27</v>
          </cell>
          <cell r="AO319">
            <v>14270.27</v>
          </cell>
          <cell r="AP319">
            <v>9729.73</v>
          </cell>
          <cell r="AQ319">
            <v>4972.97</v>
          </cell>
          <cell r="AR319">
            <v>4540.54</v>
          </cell>
          <cell r="AS319">
            <v>4324.32</v>
          </cell>
          <cell r="AT319">
            <v>216.22</v>
          </cell>
        </row>
        <row r="320">
          <cell r="A320" t="str">
            <v xml:space="preserve">        T/L CONTINGENCY</v>
          </cell>
          <cell r="C320">
            <v>23324034</v>
          </cell>
          <cell r="E320" t="str">
            <v>01-May-07 A</v>
          </cell>
          <cell r="F320">
            <v>41579</v>
          </cell>
          <cell r="G320">
            <v>901</v>
          </cell>
          <cell r="I320">
            <v>0</v>
          </cell>
          <cell r="K320" t="str">
            <v>Budgeted Total Cost</v>
          </cell>
          <cell r="L320">
            <v>205701.83</v>
          </cell>
          <cell r="M320">
            <v>271178.28999999998</v>
          </cell>
          <cell r="N320">
            <v>378379.75</v>
          </cell>
          <cell r="O320">
            <v>585127.86</v>
          </cell>
          <cell r="P320">
            <v>588070.49</v>
          </cell>
          <cell r="Q320">
            <v>806993.21</v>
          </cell>
          <cell r="R320">
            <v>1088150.01</v>
          </cell>
          <cell r="S320">
            <v>1192339.3899999999</v>
          </cell>
          <cell r="T320">
            <v>1598145.02</v>
          </cell>
          <cell r="U320">
            <v>1191156.1000000001</v>
          </cell>
          <cell r="V320">
            <v>1051914.7</v>
          </cell>
          <cell r="W320">
            <v>771897.86</v>
          </cell>
          <cell r="X320">
            <v>657625.89</v>
          </cell>
          <cell r="Y320">
            <v>548997.89</v>
          </cell>
          <cell r="Z320">
            <v>396704.36</v>
          </cell>
          <cell r="AA320">
            <v>361185.02</v>
          </cell>
          <cell r="AB320">
            <v>378381.3</v>
          </cell>
          <cell r="AC320">
            <v>395584.71</v>
          </cell>
          <cell r="AD320">
            <v>408062.46</v>
          </cell>
          <cell r="AE320">
            <v>601282.29</v>
          </cell>
          <cell r="AF320">
            <v>738471.13</v>
          </cell>
          <cell r="AG320">
            <v>776719.73</v>
          </cell>
          <cell r="AH320">
            <v>1150274.6499999999</v>
          </cell>
          <cell r="AI320">
            <v>1398912.82</v>
          </cell>
          <cell r="AJ320">
            <v>1432445.12</v>
          </cell>
          <cell r="AK320">
            <v>1150273.07</v>
          </cell>
          <cell r="AL320">
            <v>984992.1</v>
          </cell>
          <cell r="AM320">
            <v>736810.99</v>
          </cell>
          <cell r="AN320">
            <v>577394.09</v>
          </cell>
          <cell r="AO320">
            <v>487081.69</v>
          </cell>
          <cell r="AP320">
            <v>361179.79</v>
          </cell>
          <cell r="AQ320">
            <v>52600.39</v>
          </cell>
        </row>
        <row r="321">
          <cell r="A321" t="str">
            <v xml:space="preserve">          CONTINGENCY</v>
          </cell>
          <cell r="C321">
            <v>23324034</v>
          </cell>
          <cell r="E321" t="str">
            <v>01-May-07 A</v>
          </cell>
          <cell r="F321">
            <v>41579</v>
          </cell>
          <cell r="G321">
            <v>901</v>
          </cell>
          <cell r="I321">
            <v>0</v>
          </cell>
          <cell r="K321" t="str">
            <v>Budgeted Total Cost</v>
          </cell>
          <cell r="L321">
            <v>205701.83</v>
          </cell>
          <cell r="M321">
            <v>271178.28999999998</v>
          </cell>
          <cell r="N321">
            <v>378379.75</v>
          </cell>
          <cell r="O321">
            <v>585127.86</v>
          </cell>
          <cell r="P321">
            <v>588070.49</v>
          </cell>
          <cell r="Q321">
            <v>806993.21</v>
          </cell>
          <cell r="R321">
            <v>1088150.01</v>
          </cell>
          <cell r="S321">
            <v>1192339.3899999999</v>
          </cell>
          <cell r="T321">
            <v>1598145.02</v>
          </cell>
          <cell r="U321">
            <v>1191156.1000000001</v>
          </cell>
          <cell r="V321">
            <v>1051914.7</v>
          </cell>
          <cell r="W321">
            <v>771897.86</v>
          </cell>
          <cell r="X321">
            <v>657625.89</v>
          </cell>
          <cell r="Y321">
            <v>548997.89</v>
          </cell>
          <cell r="Z321">
            <v>396704.36</v>
          </cell>
          <cell r="AA321">
            <v>361185.02</v>
          </cell>
          <cell r="AB321">
            <v>378381.3</v>
          </cell>
          <cell r="AC321">
            <v>395584.71</v>
          </cell>
          <cell r="AD321">
            <v>408062.46</v>
          </cell>
          <cell r="AE321">
            <v>601282.29</v>
          </cell>
          <cell r="AF321">
            <v>738471.13</v>
          </cell>
          <cell r="AG321">
            <v>776719.73</v>
          </cell>
          <cell r="AH321">
            <v>1150274.6499999999</v>
          </cell>
          <cell r="AI321">
            <v>1398912.82</v>
          </cell>
          <cell r="AJ321">
            <v>1432445.12</v>
          </cell>
          <cell r="AK321">
            <v>1150273.07</v>
          </cell>
          <cell r="AL321">
            <v>984992.1</v>
          </cell>
          <cell r="AM321">
            <v>736810.99</v>
          </cell>
          <cell r="AN321">
            <v>577394.09</v>
          </cell>
          <cell r="AO321">
            <v>487081.69</v>
          </cell>
          <cell r="AP321">
            <v>361179.79</v>
          </cell>
          <cell r="AQ321">
            <v>52600.39</v>
          </cell>
        </row>
        <row r="322">
          <cell r="A322" t="str">
            <v xml:space="preserve">            WS01.04.11.111</v>
          </cell>
          <cell r="B322" t="str">
            <v>SEG 6.2 CONTINGENCY .CONTINGENCY</v>
          </cell>
          <cell r="C322">
            <v>23324034</v>
          </cell>
          <cell r="D322" t="str">
            <v>Level of Effort</v>
          </cell>
          <cell r="E322" t="str">
            <v>01-May-07 A</v>
          </cell>
          <cell r="F322">
            <v>41579</v>
          </cell>
          <cell r="G322">
            <v>932</v>
          </cell>
          <cell r="H322" t="str">
            <v>B CONT 4-11</v>
          </cell>
          <cell r="I322">
            <v>0</v>
          </cell>
          <cell r="J322" t="str">
            <v>Fixed Duration &amp; Units</v>
          </cell>
          <cell r="K322" t="str">
            <v>Budgeted Total Cost</v>
          </cell>
          <cell r="L322">
            <v>205701.83</v>
          </cell>
          <cell r="M322">
            <v>271178.28999999998</v>
          </cell>
          <cell r="N322">
            <v>378379.75</v>
          </cell>
          <cell r="O322">
            <v>585127.86</v>
          </cell>
          <cell r="P322">
            <v>588070.49</v>
          </cell>
          <cell r="Q322">
            <v>806993.21</v>
          </cell>
          <cell r="R322">
            <v>1088150.01</v>
          </cell>
          <cell r="S322">
            <v>1192339.3899999999</v>
          </cell>
          <cell r="T322">
            <v>1598145.02</v>
          </cell>
          <cell r="U322">
            <v>1191156.1000000001</v>
          </cell>
          <cell r="V322">
            <v>1051914.7</v>
          </cell>
          <cell r="W322">
            <v>771897.86</v>
          </cell>
          <cell r="X322">
            <v>657625.89</v>
          </cell>
          <cell r="Y322">
            <v>548997.89</v>
          </cell>
          <cell r="Z322">
            <v>396704.36</v>
          </cell>
          <cell r="AA322">
            <v>361185.02</v>
          </cell>
          <cell r="AB322">
            <v>378381.3</v>
          </cell>
          <cell r="AC322">
            <v>395584.71</v>
          </cell>
          <cell r="AD322">
            <v>408062.46</v>
          </cell>
          <cell r="AE322">
            <v>601282.29</v>
          </cell>
          <cell r="AF322">
            <v>738471.13</v>
          </cell>
          <cell r="AG322">
            <v>776719.73</v>
          </cell>
          <cell r="AH322">
            <v>1150274.6499999999</v>
          </cell>
          <cell r="AI322">
            <v>1398912.82</v>
          </cell>
          <cell r="AJ322">
            <v>1432445.12</v>
          </cell>
          <cell r="AK322">
            <v>1150273.07</v>
          </cell>
          <cell r="AL322">
            <v>984992.1</v>
          </cell>
          <cell r="AM322">
            <v>736810.99</v>
          </cell>
          <cell r="AN322">
            <v>577394.09</v>
          </cell>
          <cell r="AO322">
            <v>487081.69</v>
          </cell>
          <cell r="AP322">
            <v>361179.79</v>
          </cell>
          <cell r="AQ322">
            <v>52600.39</v>
          </cell>
        </row>
        <row r="323">
          <cell r="A323" t="str">
            <v xml:space="preserve">        T/L HOME OFFICE</v>
          </cell>
          <cell r="C323">
            <v>6864987.9800000004</v>
          </cell>
          <cell r="E323" t="str">
            <v>01-May-07 A</v>
          </cell>
          <cell r="F323">
            <v>41579</v>
          </cell>
          <cell r="G323">
            <v>1639</v>
          </cell>
          <cell r="I323">
            <v>0</v>
          </cell>
          <cell r="K323" t="str">
            <v>Budgeted Total Cost</v>
          </cell>
          <cell r="L323">
            <v>16931.11</v>
          </cell>
          <cell r="M323">
            <v>15458.84</v>
          </cell>
          <cell r="N323">
            <v>16194.97</v>
          </cell>
          <cell r="O323">
            <v>16931.099999999999</v>
          </cell>
          <cell r="P323">
            <v>31487.49</v>
          </cell>
          <cell r="Q323">
            <v>41316.26</v>
          </cell>
          <cell r="R323">
            <v>39519.97</v>
          </cell>
          <cell r="S323">
            <v>37723.64</v>
          </cell>
          <cell r="T323">
            <v>72128.990000000005</v>
          </cell>
          <cell r="U323">
            <v>93385.15</v>
          </cell>
          <cell r="V323">
            <v>93385.32</v>
          </cell>
          <cell r="W323">
            <v>97832.59</v>
          </cell>
          <cell r="X323">
            <v>114299.05</v>
          </cell>
          <cell r="Y323">
            <v>171311.41</v>
          </cell>
          <cell r="Z323">
            <v>187436.95</v>
          </cell>
          <cell r="AA323">
            <v>169149.29</v>
          </cell>
          <cell r="AB323">
            <v>177204.02</v>
          </cell>
          <cell r="AC323">
            <v>275376.52</v>
          </cell>
          <cell r="AD323">
            <v>245911.29</v>
          </cell>
          <cell r="AE323">
            <v>282799.34000000003</v>
          </cell>
          <cell r="AF323">
            <v>270504.11</v>
          </cell>
          <cell r="AG323">
            <v>245509.23</v>
          </cell>
          <cell r="AH323">
            <v>269824.25</v>
          </cell>
          <cell r="AI323">
            <v>269823.48</v>
          </cell>
          <cell r="AJ323">
            <v>257557.97</v>
          </cell>
          <cell r="AK323">
            <v>240675.68</v>
          </cell>
          <cell r="AL323">
            <v>184547.94</v>
          </cell>
          <cell r="AM323">
            <v>168500.09</v>
          </cell>
          <cell r="AN323">
            <v>176523.06</v>
          </cell>
          <cell r="AO323">
            <v>170182.09</v>
          </cell>
          <cell r="AP323">
            <v>89491.86</v>
          </cell>
          <cell r="AQ323">
            <v>98014.9</v>
          </cell>
          <cell r="AR323">
            <v>89077.5</v>
          </cell>
          <cell r="AS323">
            <v>84817.87</v>
          </cell>
          <cell r="AT323">
            <v>53811.99</v>
          </cell>
          <cell r="AU323">
            <v>34987.550000000003</v>
          </cell>
          <cell r="AV323">
            <v>33397.160000000003</v>
          </cell>
          <cell r="AW323">
            <v>34987.47</v>
          </cell>
          <cell r="AX323">
            <v>24056.1</v>
          </cell>
          <cell r="AY323">
            <v>11662.52</v>
          </cell>
          <cell r="AZ323">
            <v>11662.52</v>
          </cell>
          <cell r="BA323">
            <v>11132.4</v>
          </cell>
          <cell r="BB323">
            <v>9476.9</v>
          </cell>
          <cell r="BH323">
            <v>5329.28</v>
          </cell>
          <cell r="BI323">
            <v>6171.46</v>
          </cell>
          <cell r="BJ323">
            <v>5890.98</v>
          </cell>
          <cell r="BK323">
            <v>17559.349999999999</v>
          </cell>
          <cell r="BL323">
            <v>18514.439999999999</v>
          </cell>
          <cell r="BM323">
            <v>17673.099999999999</v>
          </cell>
          <cell r="BN323">
            <v>46002.29</v>
          </cell>
          <cell r="BO323">
            <v>49371.75</v>
          </cell>
          <cell r="BP323">
            <v>49372.24</v>
          </cell>
          <cell r="BQ323">
            <v>85217.74</v>
          </cell>
          <cell r="BR323">
            <v>92571.89</v>
          </cell>
          <cell r="BS323">
            <v>88364.81</v>
          </cell>
          <cell r="BT323">
            <v>142106.57999999999</v>
          </cell>
          <cell r="BU323">
            <v>135490.82999999999</v>
          </cell>
          <cell r="BV323">
            <v>141942.78</v>
          </cell>
          <cell r="BW323">
            <v>148394.72</v>
          </cell>
          <cell r="BX323">
            <v>129038.89</v>
          </cell>
          <cell r="BY323">
            <v>148394.72</v>
          </cell>
          <cell r="BZ323">
            <v>95265.52</v>
          </cell>
          <cell r="CA323">
            <v>88364.24</v>
          </cell>
          <cell r="CB323">
            <v>96779.17</v>
          </cell>
          <cell r="CC323">
            <v>45669.25</v>
          </cell>
          <cell r="CD323">
            <v>47127.71</v>
          </cell>
          <cell r="CE323">
            <v>49371.4</v>
          </cell>
          <cell r="CF323">
            <v>23002.92</v>
          </cell>
          <cell r="CG323">
            <v>16831.36</v>
          </cell>
          <cell r="CH323">
            <v>19355.830000000002</v>
          </cell>
          <cell r="CI323">
            <v>7181.35</v>
          </cell>
          <cell r="CJ323">
            <v>5890.94</v>
          </cell>
          <cell r="CK323">
            <v>6451.94</v>
          </cell>
          <cell r="CL323">
            <v>280.52</v>
          </cell>
        </row>
        <row r="324">
          <cell r="A324" t="str">
            <v xml:space="preserve">          HOME OFFICE</v>
          </cell>
          <cell r="C324">
            <v>6864987.9800000004</v>
          </cell>
          <cell r="E324" t="str">
            <v>01-May-07 A</v>
          </cell>
          <cell r="F324">
            <v>41579</v>
          </cell>
          <cell r="G324">
            <v>1639</v>
          </cell>
          <cell r="I324">
            <v>0</v>
          </cell>
          <cell r="K324" t="str">
            <v>Budgeted Total Cost</v>
          </cell>
          <cell r="L324">
            <v>16931.11</v>
          </cell>
          <cell r="M324">
            <v>15458.84</v>
          </cell>
          <cell r="N324">
            <v>16194.97</v>
          </cell>
          <cell r="O324">
            <v>16931.099999999999</v>
          </cell>
          <cell r="P324">
            <v>31487.49</v>
          </cell>
          <cell r="Q324">
            <v>41316.26</v>
          </cell>
          <cell r="R324">
            <v>39519.97</v>
          </cell>
          <cell r="S324">
            <v>37723.64</v>
          </cell>
          <cell r="T324">
            <v>72128.990000000005</v>
          </cell>
          <cell r="U324">
            <v>93385.15</v>
          </cell>
          <cell r="V324">
            <v>93385.32</v>
          </cell>
          <cell r="W324">
            <v>97832.59</v>
          </cell>
          <cell r="X324">
            <v>114299.05</v>
          </cell>
          <cell r="Y324">
            <v>171311.41</v>
          </cell>
          <cell r="Z324">
            <v>187436.95</v>
          </cell>
          <cell r="AA324">
            <v>169149.29</v>
          </cell>
          <cell r="AB324">
            <v>177204.02</v>
          </cell>
          <cell r="AC324">
            <v>275376.52</v>
          </cell>
          <cell r="AD324">
            <v>245911.29</v>
          </cell>
          <cell r="AE324">
            <v>282799.34000000003</v>
          </cell>
          <cell r="AF324">
            <v>270504.11</v>
          </cell>
          <cell r="AG324">
            <v>245509.23</v>
          </cell>
          <cell r="AH324">
            <v>269824.25</v>
          </cell>
          <cell r="AI324">
            <v>269823.48</v>
          </cell>
          <cell r="AJ324">
            <v>257557.97</v>
          </cell>
          <cell r="AK324">
            <v>240675.68</v>
          </cell>
          <cell r="AL324">
            <v>184547.94</v>
          </cell>
          <cell r="AM324">
            <v>168500.09</v>
          </cell>
          <cell r="AN324">
            <v>176523.06</v>
          </cell>
          <cell r="AO324">
            <v>170182.09</v>
          </cell>
          <cell r="AP324">
            <v>89491.86</v>
          </cell>
          <cell r="AQ324">
            <v>98014.9</v>
          </cell>
          <cell r="AR324">
            <v>89077.5</v>
          </cell>
          <cell r="AS324">
            <v>84817.87</v>
          </cell>
          <cell r="AT324">
            <v>53811.99</v>
          </cell>
          <cell r="AU324">
            <v>34987.550000000003</v>
          </cell>
          <cell r="AV324">
            <v>33397.160000000003</v>
          </cell>
          <cell r="AW324">
            <v>34987.47</v>
          </cell>
          <cell r="AX324">
            <v>24056.1</v>
          </cell>
          <cell r="AY324">
            <v>11662.52</v>
          </cell>
          <cell r="AZ324">
            <v>11662.52</v>
          </cell>
          <cell r="BA324">
            <v>11132.4</v>
          </cell>
          <cell r="BB324">
            <v>9476.9</v>
          </cell>
          <cell r="BH324">
            <v>5329.28</v>
          </cell>
          <cell r="BI324">
            <v>6171.46</v>
          </cell>
          <cell r="BJ324">
            <v>5890.98</v>
          </cell>
          <cell r="BK324">
            <v>17559.349999999999</v>
          </cell>
          <cell r="BL324">
            <v>18514.439999999999</v>
          </cell>
          <cell r="BM324">
            <v>17673.099999999999</v>
          </cell>
          <cell r="BN324">
            <v>46002.29</v>
          </cell>
          <cell r="BO324">
            <v>49371.75</v>
          </cell>
          <cell r="BP324">
            <v>49372.24</v>
          </cell>
          <cell r="BQ324">
            <v>85217.74</v>
          </cell>
          <cell r="BR324">
            <v>92571.89</v>
          </cell>
          <cell r="BS324">
            <v>88364.81</v>
          </cell>
          <cell r="BT324">
            <v>142106.57999999999</v>
          </cell>
          <cell r="BU324">
            <v>135490.82999999999</v>
          </cell>
          <cell r="BV324">
            <v>141942.78</v>
          </cell>
          <cell r="BW324">
            <v>148394.72</v>
          </cell>
          <cell r="BX324">
            <v>129038.89</v>
          </cell>
          <cell r="BY324">
            <v>148394.72</v>
          </cell>
          <cell r="BZ324">
            <v>95265.52</v>
          </cell>
          <cell r="CA324">
            <v>88364.24</v>
          </cell>
          <cell r="CB324">
            <v>96779.17</v>
          </cell>
          <cell r="CC324">
            <v>45669.25</v>
          </cell>
          <cell r="CD324">
            <v>47127.71</v>
          </cell>
          <cell r="CE324">
            <v>49371.4</v>
          </cell>
          <cell r="CF324">
            <v>23002.92</v>
          </cell>
          <cell r="CG324">
            <v>16831.36</v>
          </cell>
          <cell r="CH324">
            <v>19355.830000000002</v>
          </cell>
          <cell r="CI324">
            <v>7181.35</v>
          </cell>
          <cell r="CJ324">
            <v>5890.94</v>
          </cell>
          <cell r="CK324">
            <v>6451.94</v>
          </cell>
          <cell r="CL324">
            <v>280.52</v>
          </cell>
        </row>
        <row r="325">
          <cell r="A325" t="str">
            <v xml:space="preserve">            LOE01.04.12.111</v>
          </cell>
          <cell r="B325" t="str">
            <v>SEG 6.2 HOME OFFICE (Owner's Agent, Proj. Mgr., Proj. Admin., B&amp;A, Cost Sched., Non-TDBU Support, Other)</v>
          </cell>
          <cell r="C325">
            <v>4940014.9800000004</v>
          </cell>
          <cell r="D325" t="str">
            <v>Level of Effort</v>
          </cell>
          <cell r="E325" t="str">
            <v>01-May-07 A</v>
          </cell>
          <cell r="F325">
            <v>41579</v>
          </cell>
          <cell r="G325">
            <v>932</v>
          </cell>
          <cell r="H325" t="str">
            <v>B HO 4-11</v>
          </cell>
          <cell r="I325">
            <v>0</v>
          </cell>
          <cell r="J325" t="str">
            <v>Fixed Duration &amp; Units</v>
          </cell>
          <cell r="K325" t="str">
            <v>Budgeted Total Cost</v>
          </cell>
          <cell r="L325">
            <v>12192.63</v>
          </cell>
          <cell r="M325">
            <v>11132.4</v>
          </cell>
          <cell r="N325">
            <v>11662.52</v>
          </cell>
          <cell r="O325">
            <v>12192.63</v>
          </cell>
          <cell r="P325">
            <v>27367.08</v>
          </cell>
          <cell r="Q325">
            <v>36577.78</v>
          </cell>
          <cell r="R325">
            <v>34987.51</v>
          </cell>
          <cell r="S325">
            <v>33397.21</v>
          </cell>
          <cell r="T325">
            <v>67390.509999999995</v>
          </cell>
          <cell r="U325">
            <v>89058.71</v>
          </cell>
          <cell r="V325">
            <v>89058.880000000005</v>
          </cell>
          <cell r="W325">
            <v>93300.14</v>
          </cell>
          <cell r="X325">
            <v>109766.59</v>
          </cell>
          <cell r="Y325">
            <v>166984.97</v>
          </cell>
          <cell r="Z325">
            <v>182888.4</v>
          </cell>
          <cell r="AA325">
            <v>166986.04</v>
          </cell>
          <cell r="AB325">
            <v>174937.76</v>
          </cell>
          <cell r="AC325">
            <v>273007.28000000003</v>
          </cell>
          <cell r="AD325">
            <v>243851.08</v>
          </cell>
          <cell r="AE325">
            <v>280430.11</v>
          </cell>
          <cell r="AF325">
            <v>268237.89</v>
          </cell>
          <cell r="AG325">
            <v>243852.63</v>
          </cell>
          <cell r="AH325">
            <v>268237.89</v>
          </cell>
          <cell r="AI325">
            <v>268237.12</v>
          </cell>
          <cell r="AJ325">
            <v>256043.72</v>
          </cell>
          <cell r="AK325">
            <v>239089.32</v>
          </cell>
          <cell r="AL325">
            <v>182889.47</v>
          </cell>
          <cell r="AM325">
            <v>166985.84</v>
          </cell>
          <cell r="AN325">
            <v>174936.71</v>
          </cell>
          <cell r="AO325">
            <v>168682.55</v>
          </cell>
          <cell r="AP325">
            <v>89059.22</v>
          </cell>
          <cell r="AQ325">
            <v>97541.05</v>
          </cell>
          <cell r="AR325">
            <v>89058.78</v>
          </cell>
          <cell r="AS325">
            <v>84817.87</v>
          </cell>
          <cell r="AT325">
            <v>53811.99</v>
          </cell>
          <cell r="AU325">
            <v>34987.550000000003</v>
          </cell>
          <cell r="AV325">
            <v>33397.160000000003</v>
          </cell>
          <cell r="AW325">
            <v>34987.47</v>
          </cell>
          <cell r="AX325">
            <v>24056.1</v>
          </cell>
          <cell r="AY325">
            <v>11662.52</v>
          </cell>
          <cell r="AZ325">
            <v>11662.52</v>
          </cell>
          <cell r="BA325">
            <v>11132.4</v>
          </cell>
          <cell r="BB325">
            <v>9476.9</v>
          </cell>
        </row>
        <row r="326">
          <cell r="A326" t="str">
            <v xml:space="preserve">            LOE01.04.12.551</v>
          </cell>
          <cell r="B326" t="str">
            <v>SEG 6.2 HOME OFFICE (Estimating, Protection Studies)</v>
          </cell>
          <cell r="C326">
            <v>95993</v>
          </cell>
          <cell r="D326" t="str">
            <v>Level of Effort</v>
          </cell>
          <cell r="E326" t="str">
            <v>01-May-07 A</v>
          </cell>
          <cell r="F326">
            <v>41579</v>
          </cell>
          <cell r="G326">
            <v>932</v>
          </cell>
          <cell r="H326" t="str">
            <v>B HO 4-11</v>
          </cell>
          <cell r="I326">
            <v>0</v>
          </cell>
          <cell r="J326" t="str">
            <v>Fixed Duration &amp; Units</v>
          </cell>
          <cell r="K326" t="str">
            <v>Budgeted Total Cost</v>
          </cell>
          <cell r="L326">
            <v>4738.4799999999996</v>
          </cell>
          <cell r="M326">
            <v>4326.4399999999996</v>
          </cell>
          <cell r="N326">
            <v>4532.45</v>
          </cell>
          <cell r="O326">
            <v>4738.47</v>
          </cell>
          <cell r="P326">
            <v>4120.41</v>
          </cell>
          <cell r="Q326">
            <v>4738.4799999999996</v>
          </cell>
          <cell r="R326">
            <v>4532.46</v>
          </cell>
          <cell r="S326">
            <v>4326.4399999999996</v>
          </cell>
          <cell r="T326">
            <v>4738.4799999999996</v>
          </cell>
          <cell r="U326">
            <v>4326.4399999999996</v>
          </cell>
          <cell r="V326">
            <v>4326.4399999999996</v>
          </cell>
          <cell r="W326">
            <v>4532.46</v>
          </cell>
          <cell r="X326">
            <v>4532.46</v>
          </cell>
          <cell r="Y326">
            <v>4326.4399999999996</v>
          </cell>
          <cell r="Z326">
            <v>4548.55</v>
          </cell>
          <cell r="AA326">
            <v>2163.25</v>
          </cell>
          <cell r="AB326">
            <v>2266.2600000000002</v>
          </cell>
          <cell r="AC326">
            <v>2369.2399999999998</v>
          </cell>
          <cell r="AD326">
            <v>2060.21</v>
          </cell>
          <cell r="AE326">
            <v>2369.23</v>
          </cell>
          <cell r="AF326">
            <v>2266.21</v>
          </cell>
          <cell r="AG326">
            <v>1656.6</v>
          </cell>
          <cell r="AH326">
            <v>1586.36</v>
          </cell>
          <cell r="AI326">
            <v>1586.36</v>
          </cell>
          <cell r="AJ326">
            <v>1514.25</v>
          </cell>
          <cell r="AK326">
            <v>1586.36</v>
          </cell>
          <cell r="AL326">
            <v>1658.47</v>
          </cell>
          <cell r="AM326">
            <v>1514.25</v>
          </cell>
          <cell r="AN326">
            <v>1586.35</v>
          </cell>
          <cell r="AO326">
            <v>1499.54</v>
          </cell>
          <cell r="AP326">
            <v>432.64</v>
          </cell>
          <cell r="AQ326">
            <v>473.84</v>
          </cell>
          <cell r="AR326">
            <v>18.71</v>
          </cell>
        </row>
        <row r="327">
          <cell r="A327" t="str">
            <v xml:space="preserve">            LOE01.04.12.541</v>
          </cell>
          <cell r="B327" t="str">
            <v>SEG 6.2 HOME OFFICE (Proj. Mgmt. &amp; Inspection)</v>
          </cell>
          <cell r="C327">
            <v>1828980</v>
          </cell>
          <cell r="D327" t="str">
            <v>Level of Effort</v>
          </cell>
          <cell r="E327">
            <v>40668</v>
          </cell>
          <cell r="F327">
            <v>41579</v>
          </cell>
          <cell r="G327">
            <v>652</v>
          </cell>
          <cell r="H327" t="str">
            <v>B HO 4-11</v>
          </cell>
          <cell r="I327">
            <v>0</v>
          </cell>
          <cell r="J327" t="str">
            <v>Fixed Duration &amp; Units</v>
          </cell>
          <cell r="K327" t="str">
            <v>Budgeted Total Cost</v>
          </cell>
          <cell r="BH327">
            <v>5329.28</v>
          </cell>
          <cell r="BI327">
            <v>6171.46</v>
          </cell>
          <cell r="BJ327">
            <v>5890.98</v>
          </cell>
          <cell r="BK327">
            <v>17559.349999999999</v>
          </cell>
          <cell r="BL327">
            <v>18514.439999999999</v>
          </cell>
          <cell r="BM327">
            <v>17673.099999999999</v>
          </cell>
          <cell r="BN327">
            <v>46002.29</v>
          </cell>
          <cell r="BO327">
            <v>49371.75</v>
          </cell>
          <cell r="BP327">
            <v>49372.24</v>
          </cell>
          <cell r="BQ327">
            <v>85217.74</v>
          </cell>
          <cell r="BR327">
            <v>92571.89</v>
          </cell>
          <cell r="BS327">
            <v>88364.81</v>
          </cell>
          <cell r="BT327">
            <v>142106.57999999999</v>
          </cell>
          <cell r="BU327">
            <v>135490.82999999999</v>
          </cell>
          <cell r="BV327">
            <v>141942.78</v>
          </cell>
          <cell r="BW327">
            <v>148394.72</v>
          </cell>
          <cell r="BX327">
            <v>129038.89</v>
          </cell>
          <cell r="BY327">
            <v>148394.72</v>
          </cell>
          <cell r="BZ327">
            <v>95265.52</v>
          </cell>
          <cell r="CA327">
            <v>88364.24</v>
          </cell>
          <cell r="CB327">
            <v>96779.17</v>
          </cell>
          <cell r="CC327">
            <v>45669.25</v>
          </cell>
          <cell r="CD327">
            <v>47127.71</v>
          </cell>
          <cell r="CE327">
            <v>49371.4</v>
          </cell>
          <cell r="CF327">
            <v>23002.92</v>
          </cell>
          <cell r="CG327">
            <v>16831.36</v>
          </cell>
          <cell r="CH327">
            <v>19355.830000000002</v>
          </cell>
          <cell r="CI327">
            <v>7181.35</v>
          </cell>
          <cell r="CJ327">
            <v>5890.94</v>
          </cell>
          <cell r="CK327">
            <v>6451.94</v>
          </cell>
          <cell r="CL327">
            <v>280.52</v>
          </cell>
        </row>
        <row r="328">
          <cell r="A328" t="str">
            <v xml:space="preserve">      SEG 6-3 - RIO HONDO/VIN #2 220kV - REMOVAL</v>
          </cell>
          <cell r="C328">
            <v>1294041</v>
          </cell>
          <cell r="E328" t="str">
            <v>01-May-07 A</v>
          </cell>
          <cell r="F328">
            <v>41646</v>
          </cell>
          <cell r="G328">
            <v>1404</v>
          </cell>
          <cell r="I328">
            <v>0</v>
          </cell>
          <cell r="K328" t="str">
            <v>Budgeted Total Cost</v>
          </cell>
          <cell r="L328">
            <v>356420.69</v>
          </cell>
          <cell r="M328">
            <v>93.28</v>
          </cell>
          <cell r="N328">
            <v>97.72</v>
          </cell>
          <cell r="O328">
            <v>102.16</v>
          </cell>
          <cell r="P328">
            <v>123.62</v>
          </cell>
          <cell r="Q328">
            <v>152.76</v>
          </cell>
          <cell r="R328">
            <v>146.12</v>
          </cell>
          <cell r="S328">
            <v>139.47999999999999</v>
          </cell>
          <cell r="T328">
            <v>216.7</v>
          </cell>
          <cell r="U328">
            <v>254.98</v>
          </cell>
          <cell r="V328">
            <v>254.98</v>
          </cell>
          <cell r="W328">
            <v>267.12</v>
          </cell>
          <cell r="X328">
            <v>301.29000000000002</v>
          </cell>
          <cell r="Y328">
            <v>416.68</v>
          </cell>
          <cell r="Z328">
            <v>453.29</v>
          </cell>
          <cell r="AA328">
            <v>381.6</v>
          </cell>
          <cell r="AB328">
            <v>589.08000000000004</v>
          </cell>
          <cell r="AC328">
            <v>812.29</v>
          </cell>
          <cell r="AD328">
            <v>792.28</v>
          </cell>
          <cell r="AE328">
            <v>1019.08</v>
          </cell>
          <cell r="AF328">
            <v>974.78</v>
          </cell>
          <cell r="AG328">
            <v>1045.82</v>
          </cell>
          <cell r="AH328">
            <v>1162.08</v>
          </cell>
          <cell r="AI328">
            <v>1226.5899999999999</v>
          </cell>
          <cell r="AJ328">
            <v>1298.56</v>
          </cell>
          <cell r="AK328">
            <v>1299.92</v>
          </cell>
          <cell r="AL328">
            <v>1529.72</v>
          </cell>
          <cell r="AM328">
            <v>1477.82</v>
          </cell>
          <cell r="AN328">
            <v>1645.17</v>
          </cell>
          <cell r="AO328">
            <v>1915.2</v>
          </cell>
          <cell r="AP328">
            <v>1662.63</v>
          </cell>
          <cell r="AQ328">
            <v>1538.19</v>
          </cell>
          <cell r="AR328">
            <v>1291.8599999999999</v>
          </cell>
          <cell r="AS328">
            <v>1194.8399999999999</v>
          </cell>
          <cell r="AT328">
            <v>925.09</v>
          </cell>
          <cell r="AU328">
            <v>850.66</v>
          </cell>
          <cell r="AV328">
            <v>697.05</v>
          </cell>
          <cell r="AW328">
            <v>652.33000000000004</v>
          </cell>
          <cell r="AX328">
            <v>616.41</v>
          </cell>
          <cell r="AY328">
            <v>405.6</v>
          </cell>
          <cell r="AZ328">
            <v>405.6</v>
          </cell>
          <cell r="BA328">
            <v>387.16</v>
          </cell>
          <cell r="BB328">
            <v>401.06</v>
          </cell>
          <cell r="BC328">
            <v>398.74</v>
          </cell>
          <cell r="BD328">
            <v>364.07</v>
          </cell>
          <cell r="BE328">
            <v>346.73</v>
          </cell>
          <cell r="BF328">
            <v>485.49</v>
          </cell>
          <cell r="BG328">
            <v>553.38</v>
          </cell>
          <cell r="BH328">
            <v>579.73</v>
          </cell>
          <cell r="BI328">
            <v>754.09</v>
          </cell>
          <cell r="BJ328">
            <v>742.69</v>
          </cell>
          <cell r="BK328">
            <v>953.16</v>
          </cell>
          <cell r="BL328">
            <v>1159.46</v>
          </cell>
          <cell r="BM328">
            <v>1106.75</v>
          </cell>
          <cell r="BN328">
            <v>1467.68</v>
          </cell>
          <cell r="BO328">
            <v>1540.85</v>
          </cell>
          <cell r="BP328">
            <v>1428.2</v>
          </cell>
          <cell r="BQ328">
            <v>9392.99</v>
          </cell>
          <cell r="BR328">
            <v>880441.21</v>
          </cell>
          <cell r="BS328">
            <v>842.95</v>
          </cell>
          <cell r="BT328">
            <v>813.42</v>
          </cell>
          <cell r="BU328">
            <v>707.21</v>
          </cell>
          <cell r="BV328">
            <v>579.73</v>
          </cell>
          <cell r="BW328">
            <v>606.08000000000004</v>
          </cell>
          <cell r="BX328">
            <v>403.93</v>
          </cell>
          <cell r="BY328">
            <v>398.74</v>
          </cell>
          <cell r="BZ328">
            <v>322.92</v>
          </cell>
        </row>
        <row r="329">
          <cell r="A329" t="str">
            <v xml:space="preserve">        T/L ENGINEERING</v>
          </cell>
          <cell r="C329">
            <v>38335</v>
          </cell>
          <cell r="E329" t="str">
            <v>02-Sep-08 A</v>
          </cell>
          <cell r="F329">
            <v>41646</v>
          </cell>
          <cell r="G329">
            <v>1067</v>
          </cell>
          <cell r="I329">
            <v>0</v>
          </cell>
          <cell r="K329" t="str">
            <v>Budgeted Total Cost</v>
          </cell>
          <cell r="AB329">
            <v>189.31</v>
          </cell>
          <cell r="AC329">
            <v>207.34</v>
          </cell>
          <cell r="AD329">
            <v>252.85</v>
          </cell>
          <cell r="AE329">
            <v>398.73</v>
          </cell>
          <cell r="AF329">
            <v>381.4</v>
          </cell>
          <cell r="AG329">
            <v>512.94000000000005</v>
          </cell>
          <cell r="AH329">
            <v>579.73</v>
          </cell>
          <cell r="AI329">
            <v>644.24</v>
          </cell>
          <cell r="AJ329">
            <v>742.69</v>
          </cell>
          <cell r="AK329">
            <v>778.05</v>
          </cell>
          <cell r="AL329">
            <v>1123.3</v>
          </cell>
          <cell r="AM329">
            <v>1106.75</v>
          </cell>
          <cell r="AN329">
            <v>1256.42</v>
          </cell>
          <cell r="AO329">
            <v>1540.85</v>
          </cell>
          <cell r="AP329">
            <v>1470.81</v>
          </cell>
          <cell r="AQ329">
            <v>1328.09</v>
          </cell>
          <cell r="AR329">
            <v>1106.75</v>
          </cell>
          <cell r="AS329">
            <v>1018.84</v>
          </cell>
          <cell r="AT329">
            <v>813.43</v>
          </cell>
          <cell r="AU329">
            <v>778.06</v>
          </cell>
          <cell r="AV329">
            <v>627.75</v>
          </cell>
          <cell r="AW329">
            <v>579.73</v>
          </cell>
          <cell r="AX329">
            <v>566.49</v>
          </cell>
          <cell r="AY329">
            <v>381.4</v>
          </cell>
          <cell r="AZ329">
            <v>381.4</v>
          </cell>
          <cell r="BA329">
            <v>364.06</v>
          </cell>
          <cell r="BB329">
            <v>381.4</v>
          </cell>
          <cell r="BC329">
            <v>398.74</v>
          </cell>
          <cell r="BD329">
            <v>364.07</v>
          </cell>
          <cell r="BE329">
            <v>346.73</v>
          </cell>
          <cell r="BF329">
            <v>485.49</v>
          </cell>
          <cell r="BG329">
            <v>553.38</v>
          </cell>
          <cell r="BH329">
            <v>579.73</v>
          </cell>
          <cell r="BI329">
            <v>754.09</v>
          </cell>
          <cell r="BJ329">
            <v>742.69</v>
          </cell>
          <cell r="BK329">
            <v>953.16</v>
          </cell>
          <cell r="BL329">
            <v>1159.46</v>
          </cell>
          <cell r="BM329">
            <v>1106.75</v>
          </cell>
          <cell r="BN329">
            <v>1467.68</v>
          </cell>
          <cell r="BO329">
            <v>1540.85</v>
          </cell>
          <cell r="BP329">
            <v>1428.2</v>
          </cell>
          <cell r="BQ329">
            <v>1106.75</v>
          </cell>
          <cell r="BR329">
            <v>1159.45</v>
          </cell>
          <cell r="BS329">
            <v>842.95</v>
          </cell>
          <cell r="BT329">
            <v>813.42</v>
          </cell>
          <cell r="BU329">
            <v>707.21</v>
          </cell>
          <cell r="BV329">
            <v>579.73</v>
          </cell>
          <cell r="BW329">
            <v>606.08000000000004</v>
          </cell>
          <cell r="BX329">
            <v>403.93</v>
          </cell>
          <cell r="BY329">
            <v>398.74</v>
          </cell>
          <cell r="BZ329">
            <v>322.92</v>
          </cell>
        </row>
        <row r="330">
          <cell r="A330" t="str">
            <v xml:space="preserve">          SEG 6 - T/L EDISON ENGG</v>
          </cell>
          <cell r="C330">
            <v>38335</v>
          </cell>
          <cell r="E330" t="str">
            <v>02-Sep-08 A</v>
          </cell>
          <cell r="F330">
            <v>41646</v>
          </cell>
          <cell r="G330">
            <v>1067</v>
          </cell>
          <cell r="I330">
            <v>0</v>
          </cell>
          <cell r="K330" t="str">
            <v>Budgeted Total Cost</v>
          </cell>
          <cell r="AB330">
            <v>189.31</v>
          </cell>
          <cell r="AC330">
            <v>207.34</v>
          </cell>
          <cell r="AD330">
            <v>252.85</v>
          </cell>
          <cell r="AE330">
            <v>398.73</v>
          </cell>
          <cell r="AF330">
            <v>381.4</v>
          </cell>
          <cell r="AG330">
            <v>512.94000000000005</v>
          </cell>
          <cell r="AH330">
            <v>579.73</v>
          </cell>
          <cell r="AI330">
            <v>644.24</v>
          </cell>
          <cell r="AJ330">
            <v>742.69</v>
          </cell>
          <cell r="AK330">
            <v>778.05</v>
          </cell>
          <cell r="AL330">
            <v>1123.3</v>
          </cell>
          <cell r="AM330">
            <v>1106.75</v>
          </cell>
          <cell r="AN330">
            <v>1256.42</v>
          </cell>
          <cell r="AO330">
            <v>1540.85</v>
          </cell>
          <cell r="AP330">
            <v>1470.81</v>
          </cell>
          <cell r="AQ330">
            <v>1328.09</v>
          </cell>
          <cell r="AR330">
            <v>1106.75</v>
          </cell>
          <cell r="AS330">
            <v>1018.84</v>
          </cell>
          <cell r="AT330">
            <v>813.43</v>
          </cell>
          <cell r="AU330">
            <v>778.06</v>
          </cell>
          <cell r="AV330">
            <v>627.75</v>
          </cell>
          <cell r="AW330">
            <v>579.73</v>
          </cell>
          <cell r="AX330">
            <v>566.49</v>
          </cell>
          <cell r="AY330">
            <v>381.4</v>
          </cell>
          <cell r="AZ330">
            <v>381.4</v>
          </cell>
          <cell r="BA330">
            <v>364.06</v>
          </cell>
          <cell r="BB330">
            <v>381.4</v>
          </cell>
          <cell r="BC330">
            <v>398.74</v>
          </cell>
          <cell r="BD330">
            <v>364.07</v>
          </cell>
          <cell r="BE330">
            <v>346.73</v>
          </cell>
          <cell r="BF330">
            <v>485.49</v>
          </cell>
          <cell r="BG330">
            <v>553.38</v>
          </cell>
          <cell r="BH330">
            <v>579.73</v>
          </cell>
          <cell r="BI330">
            <v>754.09</v>
          </cell>
          <cell r="BJ330">
            <v>742.69</v>
          </cell>
          <cell r="BK330">
            <v>953.16</v>
          </cell>
          <cell r="BL330">
            <v>1159.46</v>
          </cell>
          <cell r="BM330">
            <v>1106.75</v>
          </cell>
          <cell r="BN330">
            <v>1467.68</v>
          </cell>
          <cell r="BO330">
            <v>1540.85</v>
          </cell>
          <cell r="BP330">
            <v>1428.2</v>
          </cell>
          <cell r="BQ330">
            <v>1106.75</v>
          </cell>
          <cell r="BR330">
            <v>1159.45</v>
          </cell>
          <cell r="BS330">
            <v>842.95</v>
          </cell>
          <cell r="BT330">
            <v>813.42</v>
          </cell>
          <cell r="BU330">
            <v>707.21</v>
          </cell>
          <cell r="BV330">
            <v>579.73</v>
          </cell>
          <cell r="BW330">
            <v>606.08000000000004</v>
          </cell>
          <cell r="BX330">
            <v>403.93</v>
          </cell>
          <cell r="BY330">
            <v>398.74</v>
          </cell>
          <cell r="BZ330">
            <v>322.92</v>
          </cell>
        </row>
        <row r="331">
          <cell r="A331" t="str">
            <v xml:space="preserve">            WS01.04.02.122</v>
          </cell>
          <cell r="B331" t="str">
            <v>SEG 6.3 T/L ENG .EDISON ENGG</v>
          </cell>
          <cell r="C331">
            <v>38335</v>
          </cell>
          <cell r="D331" t="str">
            <v>Level of Effort</v>
          </cell>
          <cell r="E331" t="str">
            <v>02-Sep-08 A</v>
          </cell>
          <cell r="F331">
            <v>41646</v>
          </cell>
          <cell r="G331">
            <v>1106</v>
          </cell>
          <cell r="H331" t="str">
            <v>B HO 4-11</v>
          </cell>
          <cell r="I331">
            <v>0</v>
          </cell>
          <cell r="J331" t="str">
            <v>Fixed Duration &amp; Units</v>
          </cell>
          <cell r="K331" t="str">
            <v>Budgeted Total Cost</v>
          </cell>
          <cell r="AB331">
            <v>189.31</v>
          </cell>
          <cell r="AC331">
            <v>207.34</v>
          </cell>
          <cell r="AD331">
            <v>252.85</v>
          </cell>
          <cell r="AE331">
            <v>398.73</v>
          </cell>
          <cell r="AF331">
            <v>381.4</v>
          </cell>
          <cell r="AG331">
            <v>512.94000000000005</v>
          </cell>
          <cell r="AH331">
            <v>579.73</v>
          </cell>
          <cell r="AI331">
            <v>644.24</v>
          </cell>
          <cell r="AJ331">
            <v>742.69</v>
          </cell>
          <cell r="AK331">
            <v>778.05</v>
          </cell>
          <cell r="AL331">
            <v>1123.3</v>
          </cell>
          <cell r="AM331">
            <v>1106.75</v>
          </cell>
          <cell r="AN331">
            <v>1256.42</v>
          </cell>
          <cell r="AO331">
            <v>1540.85</v>
          </cell>
          <cell r="AP331">
            <v>1470.81</v>
          </cell>
          <cell r="AQ331">
            <v>1328.09</v>
          </cell>
          <cell r="AR331">
            <v>1106.75</v>
          </cell>
          <cell r="AS331">
            <v>1018.84</v>
          </cell>
          <cell r="AT331">
            <v>813.43</v>
          </cell>
          <cell r="AU331">
            <v>778.06</v>
          </cell>
          <cell r="AV331">
            <v>627.75</v>
          </cell>
          <cell r="AW331">
            <v>579.73</v>
          </cell>
          <cell r="AX331">
            <v>566.49</v>
          </cell>
          <cell r="AY331">
            <v>381.4</v>
          </cell>
          <cell r="AZ331">
            <v>381.4</v>
          </cell>
          <cell r="BA331">
            <v>364.06</v>
          </cell>
          <cell r="BB331">
            <v>381.4</v>
          </cell>
          <cell r="BC331">
            <v>398.74</v>
          </cell>
          <cell r="BD331">
            <v>364.07</v>
          </cell>
          <cell r="BE331">
            <v>346.73</v>
          </cell>
          <cell r="BF331">
            <v>485.49</v>
          </cell>
          <cell r="BG331">
            <v>553.38</v>
          </cell>
          <cell r="BH331">
            <v>579.73</v>
          </cell>
          <cell r="BI331">
            <v>754.09</v>
          </cell>
          <cell r="BJ331">
            <v>742.69</v>
          </cell>
          <cell r="BK331">
            <v>953.16</v>
          </cell>
          <cell r="BL331">
            <v>1159.46</v>
          </cell>
          <cell r="BM331">
            <v>1106.75</v>
          </cell>
          <cell r="BN331">
            <v>1467.68</v>
          </cell>
          <cell r="BO331">
            <v>1540.85</v>
          </cell>
          <cell r="BP331">
            <v>1428.2</v>
          </cell>
          <cell r="BQ331">
            <v>1106.75</v>
          </cell>
          <cell r="BR331">
            <v>1159.45</v>
          </cell>
          <cell r="BS331">
            <v>842.95</v>
          </cell>
          <cell r="BT331">
            <v>813.42</v>
          </cell>
          <cell r="BU331">
            <v>707.21</v>
          </cell>
          <cell r="BV331">
            <v>579.73</v>
          </cell>
          <cell r="BW331">
            <v>606.08000000000004</v>
          </cell>
          <cell r="BX331">
            <v>403.93</v>
          </cell>
          <cell r="BY331">
            <v>398.74</v>
          </cell>
          <cell r="BZ331">
            <v>322.92</v>
          </cell>
        </row>
        <row r="332">
          <cell r="A332" t="str">
            <v xml:space="preserve">        T/L CONSTRUCTION</v>
          </cell>
          <cell r="C332">
            <v>748468</v>
          </cell>
          <cell r="E332">
            <v>40968</v>
          </cell>
          <cell r="F332">
            <v>40995</v>
          </cell>
          <cell r="G332">
            <v>20</v>
          </cell>
          <cell r="I332">
            <v>0</v>
          </cell>
          <cell r="K332" t="str">
            <v>Budgeted Total Cost</v>
          </cell>
          <cell r="BQ332">
            <v>7590.74</v>
          </cell>
          <cell r="BR332">
            <v>740877.26</v>
          </cell>
        </row>
        <row r="333">
          <cell r="A333" t="str">
            <v xml:space="preserve">          SEG 6 T/L CONSTRUCTION CONTRACT</v>
          </cell>
          <cell r="C333">
            <v>748468</v>
          </cell>
          <cell r="E333">
            <v>40968</v>
          </cell>
          <cell r="F333">
            <v>40995</v>
          </cell>
          <cell r="G333">
            <v>20</v>
          </cell>
          <cell r="I333">
            <v>0</v>
          </cell>
          <cell r="K333" t="str">
            <v>Budgeted Total Cost</v>
          </cell>
          <cell r="BQ333">
            <v>7590.74</v>
          </cell>
          <cell r="BR333">
            <v>740877.26</v>
          </cell>
        </row>
        <row r="334">
          <cell r="A334" t="str">
            <v xml:space="preserve">            LOE01.04.12.1751</v>
          </cell>
          <cell r="B334" t="str">
            <v>SEG 6.3 CONSTRUCTION (Removal)</v>
          </cell>
          <cell r="C334">
            <v>662948</v>
          </cell>
          <cell r="D334" t="str">
            <v>Level of Effort</v>
          </cell>
          <cell r="E334">
            <v>40968</v>
          </cell>
          <cell r="F334">
            <v>40995</v>
          </cell>
          <cell r="G334">
            <v>20</v>
          </cell>
          <cell r="H334" t="str">
            <v>B CON 4-11</v>
          </cell>
          <cell r="I334">
            <v>0</v>
          </cell>
          <cell r="J334" t="str">
            <v>Fixed Duration &amp; Units</v>
          </cell>
          <cell r="K334" t="str">
            <v>Budgeted Total Cost</v>
          </cell>
          <cell r="BQ334">
            <v>3314.74</v>
          </cell>
          <cell r="BR334">
            <v>659633.26</v>
          </cell>
        </row>
        <row r="335">
          <cell r="A335" t="str">
            <v xml:space="preserve">            LOE01.04.12.1781</v>
          </cell>
          <cell r="B335" t="str">
            <v>SEG 6.3 CONSTRUCTION (Electrical PAMM, Supply, &amp; OH)</v>
          </cell>
          <cell r="C335">
            <v>25235</v>
          </cell>
          <cell r="D335" t="str">
            <v>Level of Effort</v>
          </cell>
          <cell r="E335">
            <v>40968</v>
          </cell>
          <cell r="F335">
            <v>40995</v>
          </cell>
          <cell r="G335">
            <v>20</v>
          </cell>
          <cell r="H335" t="str">
            <v>B CON 4-11</v>
          </cell>
          <cell r="I335">
            <v>0</v>
          </cell>
          <cell r="J335" t="str">
            <v>Fixed Duration &amp; Units</v>
          </cell>
          <cell r="K335" t="str">
            <v>Budgeted Total Cost</v>
          </cell>
          <cell r="BQ335">
            <v>1261.75</v>
          </cell>
          <cell r="BR335">
            <v>23973.25</v>
          </cell>
        </row>
        <row r="336">
          <cell r="A336" t="str">
            <v xml:space="preserve">            LOE01.04.12.1791</v>
          </cell>
          <cell r="B336" t="str">
            <v>SEG 6.3 CONSTRUCTION (Civil PAMM, Supply, &amp; OH)</v>
          </cell>
          <cell r="C336">
            <v>60285</v>
          </cell>
          <cell r="D336" t="str">
            <v>Level of Effort</v>
          </cell>
          <cell r="E336">
            <v>40968</v>
          </cell>
          <cell r="F336">
            <v>40995</v>
          </cell>
          <cell r="G336">
            <v>20</v>
          </cell>
          <cell r="H336" t="str">
            <v>B CON 4-11</v>
          </cell>
          <cell r="I336">
            <v>0</v>
          </cell>
          <cell r="J336" t="str">
            <v>Fixed Duration &amp; Units</v>
          </cell>
          <cell r="K336" t="str">
            <v>Budgeted Total Cost</v>
          </cell>
          <cell r="BQ336">
            <v>3014.25</v>
          </cell>
          <cell r="BR336">
            <v>57270.75</v>
          </cell>
        </row>
        <row r="337">
          <cell r="A337" t="str">
            <v xml:space="preserve">        T/L CONTINGENCY</v>
          </cell>
          <cell r="C337">
            <v>356330</v>
          </cell>
          <cell r="E337" t="str">
            <v>01-May-07 A</v>
          </cell>
          <cell r="F337">
            <v>41579</v>
          </cell>
          <cell r="G337">
            <v>901</v>
          </cell>
          <cell r="I337">
            <v>0</v>
          </cell>
          <cell r="K337" t="str">
            <v>Budgeted Total Cost</v>
          </cell>
          <cell r="L337">
            <v>356318.53</v>
          </cell>
        </row>
        <row r="338">
          <cell r="A338" t="str">
            <v xml:space="preserve">          CONTINGENCY</v>
          </cell>
          <cell r="C338">
            <v>356330</v>
          </cell>
          <cell r="E338" t="str">
            <v>01-May-07 A</v>
          </cell>
          <cell r="F338">
            <v>41579</v>
          </cell>
          <cell r="G338">
            <v>901</v>
          </cell>
          <cell r="I338">
            <v>0</v>
          </cell>
          <cell r="K338" t="str">
            <v>Budgeted Total Cost</v>
          </cell>
          <cell r="L338">
            <v>356318.53</v>
          </cell>
        </row>
        <row r="339">
          <cell r="A339" t="str">
            <v xml:space="preserve">            WS01.04.11.131</v>
          </cell>
          <cell r="B339" t="str">
            <v>SEG 6.3 CONTINGENCY .CONTINGENCY</v>
          </cell>
          <cell r="C339">
            <v>356330</v>
          </cell>
          <cell r="D339" t="str">
            <v>Level of Effort</v>
          </cell>
          <cell r="E339" t="str">
            <v>01-May-07 A</v>
          </cell>
          <cell r="F339">
            <v>41579</v>
          </cell>
          <cell r="G339">
            <v>932</v>
          </cell>
          <cell r="H339" t="str">
            <v>B CONT 4-11</v>
          </cell>
          <cell r="I339">
            <v>0</v>
          </cell>
          <cell r="J339" t="str">
            <v>Fixed Duration &amp; Units</v>
          </cell>
          <cell r="K339" t="str">
            <v>Budgeted Total Cost</v>
          </cell>
          <cell r="L339">
            <v>356318.53</v>
          </cell>
        </row>
        <row r="340">
          <cell r="A340" t="str">
            <v xml:space="preserve">        T/L HOME OFFICE</v>
          </cell>
          <cell r="C340">
            <v>150908</v>
          </cell>
          <cell r="E340" t="str">
            <v>01-May-07 A</v>
          </cell>
          <cell r="F340">
            <v>41579</v>
          </cell>
          <cell r="G340">
            <v>1235</v>
          </cell>
          <cell r="I340">
            <v>0</v>
          </cell>
          <cell r="K340" t="str">
            <v>Budgeted Total Cost</v>
          </cell>
          <cell r="L340">
            <v>102.16</v>
          </cell>
          <cell r="M340">
            <v>93.28</v>
          </cell>
          <cell r="N340">
            <v>97.72</v>
          </cell>
          <cell r="O340">
            <v>102.16</v>
          </cell>
          <cell r="P340">
            <v>123.62</v>
          </cell>
          <cell r="Q340">
            <v>152.76</v>
          </cell>
          <cell r="R340">
            <v>146.12</v>
          </cell>
          <cell r="S340">
            <v>139.47999999999999</v>
          </cell>
          <cell r="T340">
            <v>216.7</v>
          </cell>
          <cell r="U340">
            <v>254.98</v>
          </cell>
          <cell r="V340">
            <v>254.98</v>
          </cell>
          <cell r="W340">
            <v>267.12</v>
          </cell>
          <cell r="X340">
            <v>301.29000000000002</v>
          </cell>
          <cell r="Y340">
            <v>416.68</v>
          </cell>
          <cell r="Z340">
            <v>453.29</v>
          </cell>
          <cell r="AA340">
            <v>381.6</v>
          </cell>
          <cell r="AB340">
            <v>399.77</v>
          </cell>
          <cell r="AC340">
            <v>604.94000000000005</v>
          </cell>
          <cell r="AD340">
            <v>539.42999999999995</v>
          </cell>
          <cell r="AE340">
            <v>620.35</v>
          </cell>
          <cell r="AF340">
            <v>593.38</v>
          </cell>
          <cell r="AG340">
            <v>532.89</v>
          </cell>
          <cell r="AH340">
            <v>582.35</v>
          </cell>
          <cell r="AI340">
            <v>582.35</v>
          </cell>
          <cell r="AJ340">
            <v>555.88</v>
          </cell>
          <cell r="AK340">
            <v>521.86</v>
          </cell>
          <cell r="AL340">
            <v>406.41</v>
          </cell>
          <cell r="AM340">
            <v>371.07</v>
          </cell>
          <cell r="AN340">
            <v>388.74</v>
          </cell>
          <cell r="AO340">
            <v>374.35</v>
          </cell>
          <cell r="AP340">
            <v>191.82</v>
          </cell>
          <cell r="AQ340">
            <v>210.09</v>
          </cell>
          <cell r="AR340">
            <v>185.11</v>
          </cell>
          <cell r="AS340">
            <v>176.01</v>
          </cell>
          <cell r="AT340">
            <v>111.66</v>
          </cell>
          <cell r="AU340">
            <v>72.599999999999994</v>
          </cell>
          <cell r="AV340">
            <v>69.3</v>
          </cell>
          <cell r="AW340">
            <v>72.599999999999994</v>
          </cell>
          <cell r="AX340">
            <v>49.92</v>
          </cell>
          <cell r="AY340">
            <v>24.2</v>
          </cell>
          <cell r="AZ340">
            <v>24.2</v>
          </cell>
          <cell r="BA340">
            <v>23.1</v>
          </cell>
          <cell r="BB340">
            <v>19.670000000000002</v>
          </cell>
          <cell r="BQ340">
            <v>695.5</v>
          </cell>
          <cell r="BR340">
            <v>138404.5</v>
          </cell>
        </row>
        <row r="341">
          <cell r="A341" t="str">
            <v xml:space="preserve">          HOME OFFICE</v>
          </cell>
          <cell r="C341">
            <v>150908</v>
          </cell>
          <cell r="E341" t="str">
            <v>01-May-07 A</v>
          </cell>
          <cell r="F341">
            <v>41579</v>
          </cell>
          <cell r="G341">
            <v>1235</v>
          </cell>
          <cell r="I341">
            <v>0</v>
          </cell>
          <cell r="K341" t="str">
            <v>Budgeted Total Cost</v>
          </cell>
          <cell r="L341">
            <v>102.16</v>
          </cell>
          <cell r="M341">
            <v>93.28</v>
          </cell>
          <cell r="N341">
            <v>97.72</v>
          </cell>
          <cell r="O341">
            <v>102.16</v>
          </cell>
          <cell r="P341">
            <v>123.62</v>
          </cell>
          <cell r="Q341">
            <v>152.76</v>
          </cell>
          <cell r="R341">
            <v>146.12</v>
          </cell>
          <cell r="S341">
            <v>139.47999999999999</v>
          </cell>
          <cell r="T341">
            <v>216.7</v>
          </cell>
          <cell r="U341">
            <v>254.98</v>
          </cell>
          <cell r="V341">
            <v>254.98</v>
          </cell>
          <cell r="W341">
            <v>267.12</v>
          </cell>
          <cell r="X341">
            <v>301.29000000000002</v>
          </cell>
          <cell r="Y341">
            <v>416.68</v>
          </cell>
          <cell r="Z341">
            <v>453.29</v>
          </cell>
          <cell r="AA341">
            <v>381.6</v>
          </cell>
          <cell r="AB341">
            <v>399.77</v>
          </cell>
          <cell r="AC341">
            <v>604.94000000000005</v>
          </cell>
          <cell r="AD341">
            <v>539.42999999999995</v>
          </cell>
          <cell r="AE341">
            <v>620.35</v>
          </cell>
          <cell r="AF341">
            <v>593.38</v>
          </cell>
          <cell r="AG341">
            <v>532.89</v>
          </cell>
          <cell r="AH341">
            <v>582.35</v>
          </cell>
          <cell r="AI341">
            <v>582.35</v>
          </cell>
          <cell r="AJ341">
            <v>555.88</v>
          </cell>
          <cell r="AK341">
            <v>521.86</v>
          </cell>
          <cell r="AL341">
            <v>406.41</v>
          </cell>
          <cell r="AM341">
            <v>371.07</v>
          </cell>
          <cell r="AN341">
            <v>388.74</v>
          </cell>
          <cell r="AO341">
            <v>374.35</v>
          </cell>
          <cell r="AP341">
            <v>191.82</v>
          </cell>
          <cell r="AQ341">
            <v>210.09</v>
          </cell>
          <cell r="AR341">
            <v>185.11</v>
          </cell>
          <cell r="AS341">
            <v>176.01</v>
          </cell>
          <cell r="AT341">
            <v>111.66</v>
          </cell>
          <cell r="AU341">
            <v>72.599999999999994</v>
          </cell>
          <cell r="AV341">
            <v>69.3</v>
          </cell>
          <cell r="AW341">
            <v>72.599999999999994</v>
          </cell>
          <cell r="AX341">
            <v>49.92</v>
          </cell>
          <cell r="AY341">
            <v>24.2</v>
          </cell>
          <cell r="AZ341">
            <v>24.2</v>
          </cell>
          <cell r="BA341">
            <v>23.1</v>
          </cell>
          <cell r="BB341">
            <v>19.670000000000002</v>
          </cell>
          <cell r="BQ341">
            <v>695.5</v>
          </cell>
          <cell r="BR341">
            <v>138404.5</v>
          </cell>
        </row>
        <row r="342">
          <cell r="A342" t="str">
            <v xml:space="preserve">            LOE01.04.12.131</v>
          </cell>
          <cell r="B342" t="str">
            <v>SEG 6.3 HOME OFFICE (Owner's Agent, Proj. Mgr., Proj. Admin., B&amp;A, Cost Sched., Non-TDBU Support, Other)</v>
          </cell>
          <cell r="C342">
            <v>10251</v>
          </cell>
          <cell r="D342" t="str">
            <v>Level of Effort</v>
          </cell>
          <cell r="E342" t="str">
            <v>01-May-07 A</v>
          </cell>
          <cell r="F342">
            <v>41579</v>
          </cell>
          <cell r="G342">
            <v>932</v>
          </cell>
          <cell r="H342" t="str">
            <v>B HO 4-11</v>
          </cell>
          <cell r="I342">
            <v>0</v>
          </cell>
          <cell r="J342" t="str">
            <v>Fixed Duration &amp; Units</v>
          </cell>
          <cell r="K342" t="str">
            <v>Budgeted Total Cost</v>
          </cell>
          <cell r="L342">
            <v>25.3</v>
          </cell>
          <cell r="M342">
            <v>23.1</v>
          </cell>
          <cell r="N342">
            <v>24.2</v>
          </cell>
          <cell r="O342">
            <v>25.3</v>
          </cell>
          <cell r="P342">
            <v>56.79</v>
          </cell>
          <cell r="Q342">
            <v>75.900000000000006</v>
          </cell>
          <cell r="R342">
            <v>72.599999999999994</v>
          </cell>
          <cell r="S342">
            <v>69.3</v>
          </cell>
          <cell r="T342">
            <v>139.84</v>
          </cell>
          <cell r="U342">
            <v>184.81</v>
          </cell>
          <cell r="V342">
            <v>184.81</v>
          </cell>
          <cell r="W342">
            <v>193.61</v>
          </cell>
          <cell r="X342">
            <v>227.78</v>
          </cell>
          <cell r="Y342">
            <v>346.51</v>
          </cell>
          <cell r="Z342">
            <v>379.51</v>
          </cell>
          <cell r="AA342">
            <v>346.51</v>
          </cell>
          <cell r="AB342">
            <v>363.01</v>
          </cell>
          <cell r="AC342">
            <v>566.52</v>
          </cell>
          <cell r="AD342">
            <v>506.01</v>
          </cell>
          <cell r="AE342">
            <v>581.91999999999996</v>
          </cell>
          <cell r="AF342">
            <v>556.62</v>
          </cell>
          <cell r="AG342">
            <v>506.02</v>
          </cell>
          <cell r="AH342">
            <v>556.62</v>
          </cell>
          <cell r="AI342">
            <v>556.62</v>
          </cell>
          <cell r="AJ342">
            <v>531.32000000000005</v>
          </cell>
          <cell r="AK342">
            <v>496.13</v>
          </cell>
          <cell r="AL342">
            <v>379.51</v>
          </cell>
          <cell r="AM342">
            <v>346.51</v>
          </cell>
          <cell r="AN342">
            <v>363.01</v>
          </cell>
          <cell r="AO342">
            <v>350.03</v>
          </cell>
          <cell r="AP342">
            <v>184.81</v>
          </cell>
          <cell r="AQ342">
            <v>202.41</v>
          </cell>
          <cell r="AR342">
            <v>184.81</v>
          </cell>
          <cell r="AS342">
            <v>176.01</v>
          </cell>
          <cell r="AT342">
            <v>111.66</v>
          </cell>
          <cell r="AU342">
            <v>72.599999999999994</v>
          </cell>
          <cell r="AV342">
            <v>69.3</v>
          </cell>
          <cell r="AW342">
            <v>72.599999999999994</v>
          </cell>
          <cell r="AX342">
            <v>49.92</v>
          </cell>
          <cell r="AY342">
            <v>24.2</v>
          </cell>
          <cell r="AZ342">
            <v>24.2</v>
          </cell>
          <cell r="BA342">
            <v>23.1</v>
          </cell>
          <cell r="BB342">
            <v>19.670000000000002</v>
          </cell>
        </row>
        <row r="343">
          <cell r="A343" t="str">
            <v xml:space="preserve">            LOE01.04.12.571</v>
          </cell>
          <cell r="B343" t="str">
            <v>SEG 6.3 HOME OFFICE (Estimating, Protection Studies)</v>
          </cell>
          <cell r="C343">
            <v>1557</v>
          </cell>
          <cell r="D343" t="str">
            <v>Level of Effort</v>
          </cell>
          <cell r="E343" t="str">
            <v>01-May-07 A</v>
          </cell>
          <cell r="F343">
            <v>41579</v>
          </cell>
          <cell r="G343">
            <v>932</v>
          </cell>
          <cell r="H343" t="str">
            <v>B HO 4-11</v>
          </cell>
          <cell r="I343">
            <v>0</v>
          </cell>
          <cell r="J343" t="str">
            <v>Fixed Duration &amp; Units</v>
          </cell>
          <cell r="K343" t="str">
            <v>Budgeted Total Cost</v>
          </cell>
          <cell r="L343">
            <v>76.86</v>
          </cell>
          <cell r="M343">
            <v>70.17</v>
          </cell>
          <cell r="N343">
            <v>73.52</v>
          </cell>
          <cell r="O343">
            <v>76.86</v>
          </cell>
          <cell r="P343">
            <v>66.83</v>
          </cell>
          <cell r="Q343">
            <v>76.86</v>
          </cell>
          <cell r="R343">
            <v>73.52</v>
          </cell>
          <cell r="S343">
            <v>70.17</v>
          </cell>
          <cell r="T343">
            <v>76.86</v>
          </cell>
          <cell r="U343">
            <v>70.17</v>
          </cell>
          <cell r="V343">
            <v>70.17</v>
          </cell>
          <cell r="W343">
            <v>73.52</v>
          </cell>
          <cell r="X343">
            <v>73.52</v>
          </cell>
          <cell r="Y343">
            <v>70.17</v>
          </cell>
          <cell r="Z343">
            <v>73.78</v>
          </cell>
          <cell r="AA343">
            <v>35.090000000000003</v>
          </cell>
          <cell r="AB343">
            <v>36.76</v>
          </cell>
          <cell r="AC343">
            <v>38.43</v>
          </cell>
          <cell r="AD343">
            <v>33.42</v>
          </cell>
          <cell r="AE343">
            <v>38.43</v>
          </cell>
          <cell r="AF343">
            <v>36.76</v>
          </cell>
          <cell r="AG343">
            <v>26.87</v>
          </cell>
          <cell r="AH343">
            <v>25.73</v>
          </cell>
          <cell r="AI343">
            <v>25.73</v>
          </cell>
          <cell r="AJ343">
            <v>24.56</v>
          </cell>
          <cell r="AK343">
            <v>25.73</v>
          </cell>
          <cell r="AL343">
            <v>26.9</v>
          </cell>
          <cell r="AM343">
            <v>24.56</v>
          </cell>
          <cell r="AN343">
            <v>25.73</v>
          </cell>
          <cell r="AO343">
            <v>24.32</v>
          </cell>
          <cell r="AP343">
            <v>7.02</v>
          </cell>
          <cell r="AQ343">
            <v>7.69</v>
          </cell>
          <cell r="AR343">
            <v>0.3</v>
          </cell>
        </row>
        <row r="344">
          <cell r="A344" t="str">
            <v xml:space="preserve">            LOE01.04.12.561</v>
          </cell>
          <cell r="B344" t="str">
            <v>HOME OFFICE (Proj. Mgmt. &amp; Inspection)</v>
          </cell>
          <cell r="C344">
            <v>139100</v>
          </cell>
          <cell r="D344" t="str">
            <v>Level of Effort</v>
          </cell>
          <cell r="E344">
            <v>40968</v>
          </cell>
          <cell r="F344">
            <v>40995</v>
          </cell>
          <cell r="G344">
            <v>20</v>
          </cell>
          <cell r="H344" t="str">
            <v>B HO 4-11</v>
          </cell>
          <cell r="I344">
            <v>0</v>
          </cell>
          <cell r="J344" t="str">
            <v>Fixed Duration &amp; Units</v>
          </cell>
          <cell r="K344" t="str">
            <v>Budgeted Total Cost</v>
          </cell>
          <cell r="BQ344">
            <v>695.5</v>
          </cell>
          <cell r="BR344">
            <v>138404.5</v>
          </cell>
        </row>
        <row r="345">
          <cell r="A345" t="str">
            <v xml:space="preserve">      SEG 6-4 - VIN/ANF 500kV</v>
          </cell>
          <cell r="C345">
            <v>16184174.720000001</v>
          </cell>
          <cell r="E345" t="str">
            <v>01-May-07 A</v>
          </cell>
          <cell r="F345">
            <v>41646</v>
          </cell>
          <cell r="G345">
            <v>1639</v>
          </cell>
          <cell r="I345">
            <v>0</v>
          </cell>
          <cell r="K345" t="str">
            <v>Budgeted Total Cost</v>
          </cell>
          <cell r="L345">
            <v>466817.89</v>
          </cell>
          <cell r="M345">
            <v>1162059.72</v>
          </cell>
          <cell r="N345">
            <v>602221.36</v>
          </cell>
          <cell r="O345">
            <v>542964.92000000004</v>
          </cell>
          <cell r="P345">
            <v>1134125.17</v>
          </cell>
          <cell r="Q345">
            <v>574451.56999999995</v>
          </cell>
          <cell r="R345">
            <v>8176.79</v>
          </cell>
          <cell r="S345">
            <v>9869.01</v>
          </cell>
          <cell r="T345">
            <v>15196.67</v>
          </cell>
          <cell r="U345">
            <v>17795.27</v>
          </cell>
          <cell r="V345">
            <v>21200.7</v>
          </cell>
          <cell r="W345">
            <v>22804.9</v>
          </cell>
          <cell r="X345">
            <v>25149.74</v>
          </cell>
          <cell r="Y345">
            <v>34810.980000000003</v>
          </cell>
          <cell r="Z345">
            <v>46593.01</v>
          </cell>
          <cell r="AA345">
            <v>48783.5</v>
          </cell>
          <cell r="AB345">
            <v>59859.9</v>
          </cell>
          <cell r="AC345">
            <v>89788.68</v>
          </cell>
          <cell r="AD345">
            <v>84560.83</v>
          </cell>
          <cell r="AE345">
            <v>96480.36</v>
          </cell>
          <cell r="AF345">
            <v>82505.3</v>
          </cell>
          <cell r="AG345">
            <v>68666.41</v>
          </cell>
          <cell r="AH345">
            <v>71196.399999999994</v>
          </cell>
          <cell r="AI345">
            <v>70501.7</v>
          </cell>
          <cell r="AJ345">
            <v>59595.5</v>
          </cell>
          <cell r="AK345">
            <v>53792.33</v>
          </cell>
          <cell r="AL345">
            <v>46430.74</v>
          </cell>
          <cell r="AM345">
            <v>39354.129999999997</v>
          </cell>
          <cell r="AN345">
            <v>37911.660000000003</v>
          </cell>
          <cell r="AO345">
            <v>38726.449999999997</v>
          </cell>
          <cell r="AP345">
            <v>26100.86</v>
          </cell>
          <cell r="AQ345">
            <v>25541.06</v>
          </cell>
          <cell r="AR345">
            <v>22391.17</v>
          </cell>
          <cell r="AS345">
            <v>21031.78</v>
          </cell>
          <cell r="AT345">
            <v>14406.79</v>
          </cell>
          <cell r="AU345">
            <v>1548852.77</v>
          </cell>
          <cell r="AV345">
            <v>10303.25</v>
          </cell>
          <cell r="AW345">
            <v>9769.3799999999992</v>
          </cell>
          <cell r="AX345">
            <v>8103.41</v>
          </cell>
          <cell r="AY345">
            <v>4810.1899999999996</v>
          </cell>
          <cell r="AZ345">
            <v>4810.1899999999996</v>
          </cell>
          <cell r="BA345">
            <v>4591.53</v>
          </cell>
          <cell r="BB345">
            <v>4498.93</v>
          </cell>
          <cell r="BC345">
            <v>3292.56</v>
          </cell>
          <cell r="BD345">
            <v>3006.28</v>
          </cell>
          <cell r="BE345">
            <v>2863.12</v>
          </cell>
          <cell r="BF345">
            <v>4008.92</v>
          </cell>
          <cell r="BG345">
            <v>4569.53</v>
          </cell>
          <cell r="BH345">
            <v>24302.799999999999</v>
          </cell>
          <cell r="BI345">
            <v>27841.23</v>
          </cell>
          <cell r="BJ345">
            <v>172968.44</v>
          </cell>
          <cell r="BK345">
            <v>388672.74</v>
          </cell>
          <cell r="BL345">
            <v>285444.53999999998</v>
          </cell>
          <cell r="BM345">
            <v>92920.8</v>
          </cell>
          <cell r="BN345">
            <v>108196.14</v>
          </cell>
          <cell r="BO345">
            <v>110209.52</v>
          </cell>
          <cell r="BP345">
            <v>125454.66</v>
          </cell>
          <cell r="BQ345">
            <v>297489.28999999998</v>
          </cell>
          <cell r="BR345">
            <v>277502.46999999997</v>
          </cell>
          <cell r="BS345">
            <v>994661.77</v>
          </cell>
          <cell r="BT345">
            <v>1269433.07</v>
          </cell>
          <cell r="BU345">
            <v>117467.18</v>
          </cell>
          <cell r="BV345">
            <v>123090.79</v>
          </cell>
          <cell r="BW345">
            <v>645294.6</v>
          </cell>
          <cell r="BX345">
            <v>882230.84</v>
          </cell>
          <cell r="BY345">
            <v>390770.41</v>
          </cell>
          <cell r="BZ345">
            <v>260146.21</v>
          </cell>
          <cell r="CA345">
            <v>219220.19</v>
          </cell>
          <cell r="CB345">
            <v>238960.7</v>
          </cell>
          <cell r="CC345">
            <v>197925.03</v>
          </cell>
          <cell r="CD345">
            <v>190404.96</v>
          </cell>
          <cell r="CE345">
            <v>199471.78</v>
          </cell>
          <cell r="CF345">
            <v>366662.44</v>
          </cell>
          <cell r="CG345">
            <v>380150.74</v>
          </cell>
          <cell r="CH345">
            <v>292799.26</v>
          </cell>
          <cell r="CI345">
            <v>142514.17000000001</v>
          </cell>
          <cell r="CJ345">
            <v>3088.05</v>
          </cell>
          <cell r="CK345">
            <v>3382.15</v>
          </cell>
          <cell r="CL345">
            <v>147.05000000000001</v>
          </cell>
        </row>
        <row r="346">
          <cell r="A346" t="str">
            <v xml:space="preserve">        T/L ENGINEERING</v>
          </cell>
          <cell r="C346">
            <v>582533.99</v>
          </cell>
          <cell r="E346" t="str">
            <v>03-Jul-08 A</v>
          </cell>
          <cell r="F346">
            <v>41646</v>
          </cell>
          <cell r="G346">
            <v>1108</v>
          </cell>
          <cell r="I346">
            <v>0</v>
          </cell>
          <cell r="K346" t="str">
            <v>Budgeted Total Cost</v>
          </cell>
          <cell r="Z346">
            <v>5650.12</v>
          </cell>
          <cell r="AA346">
            <v>11664.1</v>
          </cell>
          <cell r="AB346">
            <v>20972.91</v>
          </cell>
          <cell r="AC346">
            <v>36301.22</v>
          </cell>
          <cell r="AD346">
            <v>37131.01</v>
          </cell>
          <cell r="AE346">
            <v>41935.879999999997</v>
          </cell>
          <cell r="AF346">
            <v>33575.51</v>
          </cell>
          <cell r="AG346">
            <v>25614.13</v>
          </cell>
          <cell r="AH346">
            <v>23870.11</v>
          </cell>
          <cell r="AI346">
            <v>24121.47</v>
          </cell>
          <cell r="AJ346">
            <v>18393.599999999999</v>
          </cell>
          <cell r="AK346">
            <v>14778.99</v>
          </cell>
          <cell r="AL346">
            <v>15194.57</v>
          </cell>
          <cell r="AM346">
            <v>13266.61</v>
          </cell>
          <cell r="AN346">
            <v>11006.71</v>
          </cell>
          <cell r="AO346">
            <v>12723.58</v>
          </cell>
          <cell r="AP346">
            <v>12145.24</v>
          </cell>
          <cell r="AQ346">
            <v>10966.76</v>
          </cell>
          <cell r="AR346">
            <v>9139.0499999999993</v>
          </cell>
          <cell r="AS346">
            <v>8413.07</v>
          </cell>
          <cell r="AT346">
            <v>6716.87</v>
          </cell>
          <cell r="AU346">
            <v>6424.84</v>
          </cell>
          <cell r="AV346">
            <v>5183.67</v>
          </cell>
          <cell r="AW346">
            <v>4787.13</v>
          </cell>
          <cell r="AX346">
            <v>4677.79</v>
          </cell>
          <cell r="AY346">
            <v>3149.44</v>
          </cell>
          <cell r="AZ346">
            <v>3149.44</v>
          </cell>
          <cell r="BA346">
            <v>3006.27</v>
          </cell>
          <cell r="BB346">
            <v>3149.41</v>
          </cell>
          <cell r="BC346">
            <v>3292.56</v>
          </cell>
          <cell r="BD346">
            <v>3006.28</v>
          </cell>
          <cell r="BE346">
            <v>2863.12</v>
          </cell>
          <cell r="BF346">
            <v>4008.92</v>
          </cell>
          <cell r="BG346">
            <v>4569.53</v>
          </cell>
          <cell r="BH346">
            <v>4787.12</v>
          </cell>
          <cell r="BI346">
            <v>6226.94</v>
          </cell>
          <cell r="BJ346">
            <v>6132.79</v>
          </cell>
          <cell r="BK346">
            <v>7870.75</v>
          </cell>
          <cell r="BL346">
            <v>9574.23</v>
          </cell>
          <cell r="BM346">
            <v>9139.0400000000009</v>
          </cell>
          <cell r="BN346">
            <v>12119.37</v>
          </cell>
          <cell r="BO346">
            <v>12723.59</v>
          </cell>
          <cell r="BP346">
            <v>11793.38</v>
          </cell>
          <cell r="BQ346">
            <v>9139</v>
          </cell>
          <cell r="BR346">
            <v>9574.19</v>
          </cell>
          <cell r="BS346">
            <v>6960.66</v>
          </cell>
          <cell r="BT346">
            <v>6716.83</v>
          </cell>
          <cell r="BU346">
            <v>5839.8</v>
          </cell>
          <cell r="BV346">
            <v>4787.1000000000004</v>
          </cell>
          <cell r="BW346">
            <v>5004.7</v>
          </cell>
          <cell r="BX346">
            <v>3335.49</v>
          </cell>
          <cell r="BY346">
            <v>3292.56</v>
          </cell>
          <cell r="BZ346">
            <v>2666.56</v>
          </cell>
        </row>
        <row r="347">
          <cell r="A347" t="str">
            <v xml:space="preserve">          SEG 6 - T/L VENDOR ENGG</v>
          </cell>
          <cell r="C347">
            <v>265982</v>
          </cell>
          <cell r="E347" t="str">
            <v>03-Jul-08 A</v>
          </cell>
          <cell r="F347">
            <v>40028</v>
          </cell>
          <cell r="G347">
            <v>300</v>
          </cell>
          <cell r="I347">
            <v>0</v>
          </cell>
          <cell r="K347" t="str">
            <v>Budgeted Total Cost</v>
          </cell>
          <cell r="Z347">
            <v>5650.12</v>
          </cell>
          <cell r="AA347">
            <v>11664.1</v>
          </cell>
          <cell r="AB347">
            <v>19409.66</v>
          </cell>
          <cell r="AC347">
            <v>34589.089999999997</v>
          </cell>
          <cell r="AD347">
            <v>35043.1</v>
          </cell>
          <cell r="AE347">
            <v>38643.32</v>
          </cell>
          <cell r="AF347">
            <v>30426.11</v>
          </cell>
          <cell r="AG347">
            <v>21378.53</v>
          </cell>
          <cell r="AH347">
            <v>19083.02</v>
          </cell>
          <cell r="AI347">
            <v>18801.66</v>
          </cell>
          <cell r="AJ347">
            <v>12260.85</v>
          </cell>
          <cell r="AK347">
            <v>8354.2099999999991</v>
          </cell>
          <cell r="AL347">
            <v>5918.86</v>
          </cell>
          <cell r="AM347">
            <v>4127.62</v>
          </cell>
          <cell r="AN347">
            <v>631.76</v>
          </cell>
        </row>
        <row r="348">
          <cell r="A348" t="str">
            <v xml:space="preserve">            WS01.04.02.71</v>
          </cell>
          <cell r="B348" t="str">
            <v>SEG 6.4 T/L ENG .VENDOR ENGG</v>
          </cell>
          <cell r="C348">
            <v>265982</v>
          </cell>
          <cell r="D348" t="str">
            <v>Level of Effort</v>
          </cell>
          <cell r="E348" t="str">
            <v>03-Jul-08 A</v>
          </cell>
          <cell r="F348">
            <v>40028</v>
          </cell>
          <cell r="G348">
            <v>307</v>
          </cell>
          <cell r="H348" t="str">
            <v>B HO 4-11</v>
          </cell>
          <cell r="I348">
            <v>0</v>
          </cell>
          <cell r="J348" t="str">
            <v>Fixed Duration &amp; Units</v>
          </cell>
          <cell r="K348" t="str">
            <v>Budgeted Total Cost</v>
          </cell>
          <cell r="Z348">
            <v>5650.12</v>
          </cell>
          <cell r="AA348">
            <v>11664.1</v>
          </cell>
          <cell r="AB348">
            <v>19409.66</v>
          </cell>
          <cell r="AC348">
            <v>34589.089999999997</v>
          </cell>
          <cell r="AD348">
            <v>35043.1</v>
          </cell>
          <cell r="AE348">
            <v>38643.32</v>
          </cell>
          <cell r="AF348">
            <v>30426.11</v>
          </cell>
          <cell r="AG348">
            <v>21378.53</v>
          </cell>
          <cell r="AH348">
            <v>19083.02</v>
          </cell>
          <cell r="AI348">
            <v>18801.66</v>
          </cell>
          <cell r="AJ348">
            <v>12260.85</v>
          </cell>
          <cell r="AK348">
            <v>8354.2099999999991</v>
          </cell>
          <cell r="AL348">
            <v>5918.86</v>
          </cell>
          <cell r="AM348">
            <v>4127.62</v>
          </cell>
          <cell r="AN348">
            <v>631.76</v>
          </cell>
        </row>
        <row r="349">
          <cell r="A349" t="str">
            <v xml:space="preserve">          SEG 6 - T/L EDISON ENGG</v>
          </cell>
          <cell r="C349">
            <v>316551.99</v>
          </cell>
          <cell r="E349" t="str">
            <v>02-Sep-08 A</v>
          </cell>
          <cell r="F349">
            <v>41646</v>
          </cell>
          <cell r="G349">
            <v>1067</v>
          </cell>
          <cell r="I349">
            <v>0</v>
          </cell>
          <cell r="K349" t="str">
            <v>Budgeted Total Cost</v>
          </cell>
          <cell r="AB349">
            <v>1563.25</v>
          </cell>
          <cell r="AC349">
            <v>1712.13</v>
          </cell>
          <cell r="AD349">
            <v>2087.91</v>
          </cell>
          <cell r="AE349">
            <v>3292.56</v>
          </cell>
          <cell r="AF349">
            <v>3149.41</v>
          </cell>
          <cell r="AG349">
            <v>4235.59</v>
          </cell>
          <cell r="AH349">
            <v>4787.1000000000004</v>
          </cell>
          <cell r="AI349">
            <v>5319.81</v>
          </cell>
          <cell r="AJ349">
            <v>6132.75</v>
          </cell>
          <cell r="AK349">
            <v>6424.78</v>
          </cell>
          <cell r="AL349">
            <v>9275.7000000000007</v>
          </cell>
          <cell r="AM349">
            <v>9138.99</v>
          </cell>
          <cell r="AN349">
            <v>10374.950000000001</v>
          </cell>
          <cell r="AO349">
            <v>12723.58</v>
          </cell>
          <cell r="AP349">
            <v>12145.24</v>
          </cell>
          <cell r="AQ349">
            <v>10966.76</v>
          </cell>
          <cell r="AR349">
            <v>9139.0499999999993</v>
          </cell>
          <cell r="AS349">
            <v>8413.07</v>
          </cell>
          <cell r="AT349">
            <v>6716.87</v>
          </cell>
          <cell r="AU349">
            <v>6424.84</v>
          </cell>
          <cell r="AV349">
            <v>5183.67</v>
          </cell>
          <cell r="AW349">
            <v>4787.13</v>
          </cell>
          <cell r="AX349">
            <v>4677.79</v>
          </cell>
          <cell r="AY349">
            <v>3149.44</v>
          </cell>
          <cell r="AZ349">
            <v>3149.44</v>
          </cell>
          <cell r="BA349">
            <v>3006.27</v>
          </cell>
          <cell r="BB349">
            <v>3149.41</v>
          </cell>
          <cell r="BC349">
            <v>3292.56</v>
          </cell>
          <cell r="BD349">
            <v>3006.28</v>
          </cell>
          <cell r="BE349">
            <v>2863.12</v>
          </cell>
          <cell r="BF349">
            <v>4008.92</v>
          </cell>
          <cell r="BG349">
            <v>4569.53</v>
          </cell>
          <cell r="BH349">
            <v>4787.12</v>
          </cell>
          <cell r="BI349">
            <v>6226.94</v>
          </cell>
          <cell r="BJ349">
            <v>6132.79</v>
          </cell>
          <cell r="BK349">
            <v>7870.75</v>
          </cell>
          <cell r="BL349">
            <v>9574.23</v>
          </cell>
          <cell r="BM349">
            <v>9139.0400000000009</v>
          </cell>
          <cell r="BN349">
            <v>12119.37</v>
          </cell>
          <cell r="BO349">
            <v>12723.59</v>
          </cell>
          <cell r="BP349">
            <v>11793.38</v>
          </cell>
          <cell r="BQ349">
            <v>9139</v>
          </cell>
          <cell r="BR349">
            <v>9574.19</v>
          </cell>
          <cell r="BS349">
            <v>6960.66</v>
          </cell>
          <cell r="BT349">
            <v>6716.83</v>
          </cell>
          <cell r="BU349">
            <v>5839.8</v>
          </cell>
          <cell r="BV349">
            <v>4787.1000000000004</v>
          </cell>
          <cell r="BW349">
            <v>5004.7</v>
          </cell>
          <cell r="BX349">
            <v>3335.49</v>
          </cell>
          <cell r="BY349">
            <v>3292.56</v>
          </cell>
          <cell r="BZ349">
            <v>2666.56</v>
          </cell>
        </row>
        <row r="350">
          <cell r="A350" t="str">
            <v xml:space="preserve">            WS01.04.02.142</v>
          </cell>
          <cell r="B350" t="str">
            <v>SEG 6.4 T/L ENG .EDISON ENGG</v>
          </cell>
          <cell r="C350">
            <v>316551.99</v>
          </cell>
          <cell r="D350" t="str">
            <v>Level of Effort</v>
          </cell>
          <cell r="E350" t="str">
            <v>02-Sep-08 A</v>
          </cell>
          <cell r="F350">
            <v>41646</v>
          </cell>
          <cell r="G350">
            <v>1106</v>
          </cell>
          <cell r="H350" t="str">
            <v>B HO 4-11</v>
          </cell>
          <cell r="I350">
            <v>0</v>
          </cell>
          <cell r="J350" t="str">
            <v>Fixed Duration &amp; Units</v>
          </cell>
          <cell r="K350" t="str">
            <v>Budgeted Total Cost</v>
          </cell>
          <cell r="AB350">
            <v>1563.25</v>
          </cell>
          <cell r="AC350">
            <v>1712.13</v>
          </cell>
          <cell r="AD350">
            <v>2087.91</v>
          </cell>
          <cell r="AE350">
            <v>3292.56</v>
          </cell>
          <cell r="AF350">
            <v>3149.41</v>
          </cell>
          <cell r="AG350">
            <v>4235.59</v>
          </cell>
          <cell r="AH350">
            <v>4787.1000000000004</v>
          </cell>
          <cell r="AI350">
            <v>5319.81</v>
          </cell>
          <cell r="AJ350">
            <v>6132.75</v>
          </cell>
          <cell r="AK350">
            <v>6424.78</v>
          </cell>
          <cell r="AL350">
            <v>9275.7000000000007</v>
          </cell>
          <cell r="AM350">
            <v>9138.99</v>
          </cell>
          <cell r="AN350">
            <v>10374.950000000001</v>
          </cell>
          <cell r="AO350">
            <v>12723.58</v>
          </cell>
          <cell r="AP350">
            <v>12145.24</v>
          </cell>
          <cell r="AQ350">
            <v>10966.76</v>
          </cell>
          <cell r="AR350">
            <v>9139.0499999999993</v>
          </cell>
          <cell r="AS350">
            <v>8413.07</v>
          </cell>
          <cell r="AT350">
            <v>6716.87</v>
          </cell>
          <cell r="AU350">
            <v>6424.84</v>
          </cell>
          <cell r="AV350">
            <v>5183.67</v>
          </cell>
          <cell r="AW350">
            <v>4787.13</v>
          </cell>
          <cell r="AX350">
            <v>4677.79</v>
          </cell>
          <cell r="AY350">
            <v>3149.44</v>
          </cell>
          <cell r="AZ350">
            <v>3149.44</v>
          </cell>
          <cell r="BA350">
            <v>3006.27</v>
          </cell>
          <cell r="BB350">
            <v>3149.41</v>
          </cell>
          <cell r="BC350">
            <v>3292.56</v>
          </cell>
          <cell r="BD350">
            <v>3006.28</v>
          </cell>
          <cell r="BE350">
            <v>2863.12</v>
          </cell>
          <cell r="BF350">
            <v>4008.92</v>
          </cell>
          <cell r="BG350">
            <v>4569.53</v>
          </cell>
          <cell r="BH350">
            <v>4787.12</v>
          </cell>
          <cell r="BI350">
            <v>6226.94</v>
          </cell>
          <cell r="BJ350">
            <v>6132.79</v>
          </cell>
          <cell r="BK350">
            <v>7870.75</v>
          </cell>
          <cell r="BL350">
            <v>9574.23</v>
          </cell>
          <cell r="BM350">
            <v>9139.0400000000009</v>
          </cell>
          <cell r="BN350">
            <v>12119.37</v>
          </cell>
          <cell r="BO350">
            <v>12723.59</v>
          </cell>
          <cell r="BP350">
            <v>11793.38</v>
          </cell>
          <cell r="BQ350">
            <v>9139</v>
          </cell>
          <cell r="BR350">
            <v>9574.19</v>
          </cell>
          <cell r="BS350">
            <v>6960.66</v>
          </cell>
          <cell r="BT350">
            <v>6716.83</v>
          </cell>
          <cell r="BU350">
            <v>5839.8</v>
          </cell>
          <cell r="BV350">
            <v>4787.1000000000004</v>
          </cell>
          <cell r="BW350">
            <v>5004.7</v>
          </cell>
          <cell r="BX350">
            <v>3335.49</v>
          </cell>
          <cell r="BY350">
            <v>3292.56</v>
          </cell>
          <cell r="BZ350">
            <v>2666.56</v>
          </cell>
        </row>
        <row r="351">
          <cell r="A351" t="str">
            <v xml:space="preserve">        T/L PROCUREMENT</v>
          </cell>
          <cell r="C351">
            <v>4054130.72</v>
          </cell>
          <cell r="E351" t="str">
            <v>01-Jun-09 A</v>
          </cell>
          <cell r="F351">
            <v>41185</v>
          </cell>
          <cell r="G351">
            <v>841</v>
          </cell>
          <cell r="I351">
            <v>0</v>
          </cell>
          <cell r="K351" t="str">
            <v>Budgeted Total Cost</v>
          </cell>
          <cell r="AU351">
            <v>1537445.66</v>
          </cell>
          <cell r="AV351">
            <v>363.79</v>
          </cell>
          <cell r="BQ351">
            <v>191235.89</v>
          </cell>
          <cell r="BR351">
            <v>164608.10999999999</v>
          </cell>
          <cell r="BS351">
            <v>876070.46</v>
          </cell>
          <cell r="BT351">
            <v>1144009.54</v>
          </cell>
          <cell r="BW351">
            <v>57595.9</v>
          </cell>
          <cell r="BX351">
            <v>71994.87</v>
          </cell>
          <cell r="BY351">
            <v>10799.23</v>
          </cell>
        </row>
        <row r="352">
          <cell r="A352" t="str">
            <v xml:space="preserve">          SEG 6 - T/L TOWER STEEL</v>
          </cell>
          <cell r="C352">
            <v>2020080</v>
          </cell>
          <cell r="E352">
            <v>40116</v>
          </cell>
          <cell r="F352">
            <v>41054</v>
          </cell>
          <cell r="G352">
            <v>644</v>
          </cell>
          <cell r="I352">
            <v>0</v>
          </cell>
          <cell r="K352" t="str">
            <v>Budgeted Total Cost</v>
          </cell>
          <cell r="BS352">
            <v>876070.46</v>
          </cell>
          <cell r="BT352">
            <v>1144009.54</v>
          </cell>
        </row>
        <row r="353">
          <cell r="A353" t="str">
            <v xml:space="preserve">            WS01.04.03.141</v>
          </cell>
          <cell r="B353" t="str">
            <v>SEG 6.4 PROC .TOWER STEEL</v>
          </cell>
          <cell r="C353">
            <v>2020080</v>
          </cell>
          <cell r="D353" t="str">
            <v>WBS Summary</v>
          </cell>
          <cell r="E353">
            <v>40116</v>
          </cell>
          <cell r="F353">
            <v>41054</v>
          </cell>
          <cell r="G353">
            <v>671</v>
          </cell>
          <cell r="H353" t="str">
            <v>B PRO 4-11</v>
          </cell>
          <cell r="I353">
            <v>0</v>
          </cell>
          <cell r="J353" t="str">
            <v>Fixed Duration &amp; Units</v>
          </cell>
          <cell r="K353" t="str">
            <v>Budgeted Total Cost</v>
          </cell>
          <cell r="BS353">
            <v>876070.46</v>
          </cell>
          <cell r="BT353">
            <v>1144009.54</v>
          </cell>
        </row>
        <row r="354">
          <cell r="A354" t="str">
            <v xml:space="preserve">          SEG 6 - T/L CONDUCTORS</v>
          </cell>
          <cell r="C354">
            <v>1250546.98</v>
          </cell>
          <cell r="E354">
            <v>40058</v>
          </cell>
          <cell r="F354">
            <v>40301</v>
          </cell>
          <cell r="G354">
            <v>165</v>
          </cell>
          <cell r="I354">
            <v>0</v>
          </cell>
          <cell r="K354" t="str">
            <v>Budgeted Total Cost</v>
          </cell>
          <cell r="AU354">
            <v>1250239.76</v>
          </cell>
          <cell r="AV354">
            <v>301.19</v>
          </cell>
        </row>
        <row r="355">
          <cell r="A355" t="str">
            <v xml:space="preserve">            WS01.04.03.152</v>
          </cell>
          <cell r="B355" t="str">
            <v>SEG 6.4 PROC .CONDUCTORS</v>
          </cell>
          <cell r="C355">
            <v>1250546.98</v>
          </cell>
          <cell r="D355" t="str">
            <v>WBS Summary</v>
          </cell>
          <cell r="E355">
            <v>40058</v>
          </cell>
          <cell r="F355">
            <v>40301</v>
          </cell>
          <cell r="G355">
            <v>173</v>
          </cell>
          <cell r="H355" t="str">
            <v>B PRO 4-11</v>
          </cell>
          <cell r="I355">
            <v>0</v>
          </cell>
          <cell r="J355" t="str">
            <v>Fixed Duration &amp; Units</v>
          </cell>
          <cell r="K355" t="str">
            <v>Budgeted Total Cost</v>
          </cell>
          <cell r="AU355">
            <v>1250239.76</v>
          </cell>
          <cell r="AV355">
            <v>301.19</v>
          </cell>
        </row>
        <row r="356">
          <cell r="A356" t="str">
            <v xml:space="preserve">          SEG 6 - T/L FIBER OPTIC CABLE</v>
          </cell>
          <cell r="C356">
            <v>37045.83</v>
          </cell>
          <cell r="E356">
            <v>40046</v>
          </cell>
          <cell r="F356">
            <v>40301</v>
          </cell>
          <cell r="G356">
            <v>173</v>
          </cell>
          <cell r="I356">
            <v>0</v>
          </cell>
          <cell r="K356" t="str">
            <v>Budgeted Total Cost</v>
          </cell>
          <cell r="AU356">
            <v>37037.129999999997</v>
          </cell>
          <cell r="AV356">
            <v>8.5299999999999994</v>
          </cell>
        </row>
        <row r="357">
          <cell r="A357" t="str">
            <v xml:space="preserve">            WS01.04.03.833</v>
          </cell>
          <cell r="B357" t="str">
            <v>SEG 6.4 PROC .FIBER OPTIC CABLE</v>
          </cell>
          <cell r="C357">
            <v>37045.83</v>
          </cell>
          <cell r="D357" t="str">
            <v>WBS Summary</v>
          </cell>
          <cell r="E357">
            <v>40046</v>
          </cell>
          <cell r="F357">
            <v>40301</v>
          </cell>
          <cell r="G357">
            <v>181</v>
          </cell>
          <cell r="H357" t="str">
            <v>B PRO 4-11</v>
          </cell>
          <cell r="I357">
            <v>0</v>
          </cell>
          <cell r="J357" t="str">
            <v>Fixed Duration &amp; Units</v>
          </cell>
          <cell r="K357" t="str">
            <v>Budgeted Total Cost</v>
          </cell>
          <cell r="AU357">
            <v>37037.129999999997</v>
          </cell>
          <cell r="AV357">
            <v>8.5299999999999994</v>
          </cell>
        </row>
        <row r="358">
          <cell r="A358" t="str">
            <v xml:space="preserve">          SEG 6 - T/L SHIELD/GROUND CABLE</v>
          </cell>
          <cell r="C358">
            <v>11671.94</v>
          </cell>
          <cell r="E358">
            <v>40080</v>
          </cell>
          <cell r="F358">
            <v>40301</v>
          </cell>
          <cell r="G358">
            <v>150</v>
          </cell>
          <cell r="I358">
            <v>0</v>
          </cell>
          <cell r="K358" t="str">
            <v>Budgeted Total Cost</v>
          </cell>
          <cell r="AU358">
            <v>11668.78</v>
          </cell>
          <cell r="AV358">
            <v>3.1</v>
          </cell>
        </row>
        <row r="359">
          <cell r="A359" t="str">
            <v xml:space="preserve">            WS01.04.03.214</v>
          </cell>
          <cell r="B359" t="str">
            <v>SEG 6.4 PROC .SHIELD/GROUND CABLE</v>
          </cell>
          <cell r="C359">
            <v>11671.94</v>
          </cell>
          <cell r="D359" t="str">
            <v>WBS Summary</v>
          </cell>
          <cell r="E359">
            <v>40080</v>
          </cell>
          <cell r="F359">
            <v>40301</v>
          </cell>
          <cell r="G359">
            <v>157</v>
          </cell>
          <cell r="H359" t="str">
            <v>B PRO 4-11</v>
          </cell>
          <cell r="I359">
            <v>0</v>
          </cell>
          <cell r="J359" t="str">
            <v>Fixed Duration &amp; Units</v>
          </cell>
          <cell r="K359" t="str">
            <v>Budgeted Total Cost</v>
          </cell>
          <cell r="AU359">
            <v>11668.78</v>
          </cell>
          <cell r="AV359">
            <v>3.1</v>
          </cell>
        </row>
        <row r="360">
          <cell r="A360" t="str">
            <v xml:space="preserve">          SEG 6 - T/L MISC HARDWARE</v>
          </cell>
          <cell r="C360">
            <v>238551.98</v>
          </cell>
          <cell r="E360">
            <v>40028</v>
          </cell>
          <cell r="F360">
            <v>40301</v>
          </cell>
          <cell r="G360">
            <v>187</v>
          </cell>
          <cell r="I360">
            <v>0</v>
          </cell>
          <cell r="K360" t="str">
            <v>Budgeted Total Cost</v>
          </cell>
          <cell r="AU360">
            <v>238499.99</v>
          </cell>
          <cell r="AV360">
            <v>50.97</v>
          </cell>
        </row>
        <row r="361">
          <cell r="A361" t="str">
            <v xml:space="preserve">            WS01.04.03.75</v>
          </cell>
          <cell r="B361" t="str">
            <v>SEG 6.4 PROC .MISC HARDWARE</v>
          </cell>
          <cell r="C361">
            <v>238551.98</v>
          </cell>
          <cell r="D361" t="str">
            <v>WBS Summary</v>
          </cell>
          <cell r="E361">
            <v>40028</v>
          </cell>
          <cell r="F361">
            <v>40301</v>
          </cell>
          <cell r="G361">
            <v>195</v>
          </cell>
          <cell r="H361" t="str">
            <v>B PRO 4-11</v>
          </cell>
          <cell r="I361">
            <v>0</v>
          </cell>
          <cell r="J361" t="str">
            <v>Fixed Duration &amp; Units</v>
          </cell>
          <cell r="K361" t="str">
            <v>Budgeted Total Cost</v>
          </cell>
          <cell r="AU361">
            <v>238499.99</v>
          </cell>
          <cell r="AV361">
            <v>50.97</v>
          </cell>
        </row>
        <row r="362">
          <cell r="A362" t="str">
            <v xml:space="preserve">          SEG 6 - T/L MATERIAL PAMM &amp; SUPPLY EXPENSE</v>
          </cell>
          <cell r="C362">
            <v>355844</v>
          </cell>
          <cell r="E362" t="str">
            <v>01-Jun-09 A</v>
          </cell>
          <cell r="F362">
            <v>41054</v>
          </cell>
          <cell r="G362">
            <v>706</v>
          </cell>
          <cell r="I362">
            <v>0</v>
          </cell>
          <cell r="K362" t="str">
            <v>Budgeted Total Cost</v>
          </cell>
          <cell r="BQ362">
            <v>191235.89</v>
          </cell>
          <cell r="BR362">
            <v>164608.10999999999</v>
          </cell>
        </row>
        <row r="363">
          <cell r="A363" t="str">
            <v xml:space="preserve">            WS01.04.03.853</v>
          </cell>
          <cell r="B363" t="str">
            <v>SEG 6.4 PROC .MATERIAL PAMM &amp; SUPPLY EXP</v>
          </cell>
          <cell r="C363">
            <v>355844</v>
          </cell>
          <cell r="D363" t="str">
            <v>WBS Summary</v>
          </cell>
          <cell r="E363" t="str">
            <v>01-Jun-09 A</v>
          </cell>
          <cell r="F363">
            <v>41054</v>
          </cell>
          <cell r="G363">
            <v>735</v>
          </cell>
          <cell r="H363" t="str">
            <v>B PRO 4-11</v>
          </cell>
          <cell r="I363">
            <v>0</v>
          </cell>
          <cell r="J363" t="str">
            <v>Fixed Duration &amp; Units</v>
          </cell>
          <cell r="K363" t="str">
            <v>Budgeted Total Cost</v>
          </cell>
          <cell r="BQ363">
            <v>191235.89</v>
          </cell>
          <cell r="BR363">
            <v>164608.10999999999</v>
          </cell>
        </row>
        <row r="364">
          <cell r="A364" t="str">
            <v xml:space="preserve">          SEG 6 - T/L CIVIL MATERIAL</v>
          </cell>
          <cell r="C364">
            <v>140390</v>
          </cell>
          <cell r="E364">
            <v>41131</v>
          </cell>
          <cell r="F364">
            <v>41185</v>
          </cell>
          <cell r="G364">
            <v>38</v>
          </cell>
          <cell r="I364">
            <v>0</v>
          </cell>
          <cell r="K364" t="str">
            <v>Budgeted Total Cost</v>
          </cell>
          <cell r="BW364">
            <v>57595.9</v>
          </cell>
          <cell r="BX364">
            <v>71994.87</v>
          </cell>
          <cell r="BY364">
            <v>10799.23</v>
          </cell>
        </row>
        <row r="365">
          <cell r="A365" t="str">
            <v xml:space="preserve">            WS01.04.03.873</v>
          </cell>
          <cell r="B365" t="str">
            <v>SEG 6.4 PROC .CIVIL MATERIAL</v>
          </cell>
          <cell r="C365">
            <v>140390</v>
          </cell>
          <cell r="D365" t="str">
            <v>WBS Summary</v>
          </cell>
          <cell r="E365">
            <v>41131</v>
          </cell>
          <cell r="F365">
            <v>41185</v>
          </cell>
          <cell r="G365">
            <v>39</v>
          </cell>
          <cell r="H365" t="str">
            <v>B PRO 4-11</v>
          </cell>
          <cell r="I365">
            <v>0</v>
          </cell>
          <cell r="J365" t="str">
            <v>Fixed Duration &amp; Units</v>
          </cell>
          <cell r="K365" t="str">
            <v>Budgeted Total Cost</v>
          </cell>
          <cell r="BW365">
            <v>57595.9</v>
          </cell>
          <cell r="BX365">
            <v>71994.87</v>
          </cell>
          <cell r="BY365">
            <v>10799.23</v>
          </cell>
        </row>
        <row r="366">
          <cell r="A366" t="str">
            <v xml:space="preserve">        T/L CONSTRUCTION</v>
          </cell>
          <cell r="C366">
            <v>5292526</v>
          </cell>
          <cell r="E366">
            <v>40668</v>
          </cell>
          <cell r="F366">
            <v>41580</v>
          </cell>
          <cell r="G366">
            <v>628</v>
          </cell>
          <cell r="I366">
            <v>0</v>
          </cell>
          <cell r="K366" t="str">
            <v>Budgeted Total Cost</v>
          </cell>
          <cell r="BH366">
            <v>19515.669999999998</v>
          </cell>
          <cell r="BI366">
            <v>21614.29</v>
          </cell>
          <cell r="BJ366">
            <v>165365.15</v>
          </cell>
          <cell r="BK366">
            <v>377419.84</v>
          </cell>
          <cell r="BL366">
            <v>272635.21000000002</v>
          </cell>
          <cell r="BM366">
            <v>75988.11</v>
          </cell>
          <cell r="BN366">
            <v>86371.48</v>
          </cell>
          <cell r="BO366">
            <v>87780.63</v>
          </cell>
          <cell r="BP366">
            <v>87780.479999999996</v>
          </cell>
          <cell r="BQ366">
            <v>72410.009999999995</v>
          </cell>
          <cell r="BR366">
            <v>72292.63</v>
          </cell>
          <cell r="BS366">
            <v>65309.9</v>
          </cell>
          <cell r="BT366">
            <v>67974.460000000006</v>
          </cell>
          <cell r="BU366">
            <v>53542.63</v>
          </cell>
          <cell r="BV366">
            <v>43896.39</v>
          </cell>
          <cell r="BW366">
            <v>504904.56</v>
          </cell>
          <cell r="BX366">
            <v>739257.48</v>
          </cell>
          <cell r="BY366">
            <v>298889.15999999997</v>
          </cell>
          <cell r="BZ366">
            <v>183072.35</v>
          </cell>
          <cell r="CA366">
            <v>172899.44</v>
          </cell>
          <cell r="CB366">
            <v>188228.45</v>
          </cell>
          <cell r="CC366">
            <v>157927.43</v>
          </cell>
          <cell r="CD366">
            <v>165700.56</v>
          </cell>
          <cell r="CE366">
            <v>173590.98</v>
          </cell>
          <cell r="CF366">
            <v>346957.74</v>
          </cell>
          <cell r="CG366">
            <v>371327.74</v>
          </cell>
          <cell r="CH366">
            <v>282652.81</v>
          </cell>
          <cell r="CI366">
            <v>137220.37</v>
          </cell>
        </row>
        <row r="367">
          <cell r="A367" t="str">
            <v xml:space="preserve">          SEG 6 T/L CONSTRUCTION CONTRACT</v>
          </cell>
          <cell r="C367">
            <v>5292526</v>
          </cell>
          <cell r="E367">
            <v>40668</v>
          </cell>
          <cell r="F367">
            <v>41580</v>
          </cell>
          <cell r="G367">
            <v>628</v>
          </cell>
          <cell r="I367">
            <v>0</v>
          </cell>
          <cell r="K367" t="str">
            <v>Budgeted Total Cost</v>
          </cell>
          <cell r="BH367">
            <v>19515.669999999998</v>
          </cell>
          <cell r="BI367">
            <v>21614.29</v>
          </cell>
          <cell r="BJ367">
            <v>165365.15</v>
          </cell>
          <cell r="BK367">
            <v>377419.84</v>
          </cell>
          <cell r="BL367">
            <v>272635.21000000002</v>
          </cell>
          <cell r="BM367">
            <v>75988.11</v>
          </cell>
          <cell r="BN367">
            <v>86371.48</v>
          </cell>
          <cell r="BO367">
            <v>87780.63</v>
          </cell>
          <cell r="BP367">
            <v>87780.479999999996</v>
          </cell>
          <cell r="BQ367">
            <v>72410.009999999995</v>
          </cell>
          <cell r="BR367">
            <v>72292.63</v>
          </cell>
          <cell r="BS367">
            <v>65309.9</v>
          </cell>
          <cell r="BT367">
            <v>67974.460000000006</v>
          </cell>
          <cell r="BU367">
            <v>53542.63</v>
          </cell>
          <cell r="BV367">
            <v>43896.39</v>
          </cell>
          <cell r="BW367">
            <v>504904.56</v>
          </cell>
          <cell r="BX367">
            <v>739257.48</v>
          </cell>
          <cell r="BY367">
            <v>298889.15999999997</v>
          </cell>
          <cell r="BZ367">
            <v>183072.35</v>
          </cell>
          <cell r="CA367">
            <v>172899.44</v>
          </cell>
          <cell r="CB367">
            <v>188228.45</v>
          </cell>
          <cell r="CC367">
            <v>157927.43</v>
          </cell>
          <cell r="CD367">
            <v>165700.56</v>
          </cell>
          <cell r="CE367">
            <v>173590.98</v>
          </cell>
          <cell r="CF367">
            <v>346957.74</v>
          </cell>
          <cell r="CG367">
            <v>371327.74</v>
          </cell>
          <cell r="CH367">
            <v>282652.81</v>
          </cell>
          <cell r="CI367">
            <v>137220.37</v>
          </cell>
        </row>
        <row r="368">
          <cell r="A368" t="str">
            <v xml:space="preserve">            LOE01.04.12.1061</v>
          </cell>
          <cell r="B368" t="str">
            <v>SEG 6.4 CONSTRUCTION (Permitting)</v>
          </cell>
          <cell r="C368">
            <v>956300</v>
          </cell>
          <cell r="D368" t="str">
            <v>WBS Summary</v>
          </cell>
          <cell r="E368">
            <v>40668</v>
          </cell>
          <cell r="F368">
            <v>41580</v>
          </cell>
          <cell r="G368">
            <v>652</v>
          </cell>
          <cell r="H368" t="str">
            <v>B CON 4-11</v>
          </cell>
          <cell r="I368">
            <v>0</v>
          </cell>
          <cell r="J368" t="str">
            <v>Fixed Duration &amp; Units</v>
          </cell>
          <cell r="K368" t="str">
            <v>Budgeted Total Cost</v>
          </cell>
          <cell r="BH368">
            <v>16161.5</v>
          </cell>
          <cell r="BI368">
            <v>17730.09</v>
          </cell>
          <cell r="BJ368">
            <v>15400.86</v>
          </cell>
          <cell r="BK368">
            <v>56359.199999999997</v>
          </cell>
          <cell r="BL368">
            <v>64605.29</v>
          </cell>
          <cell r="BM368">
            <v>67762.740000000005</v>
          </cell>
          <cell r="BN368">
            <v>82487.27</v>
          </cell>
          <cell r="BO368">
            <v>83896.43</v>
          </cell>
          <cell r="BP368">
            <v>83896.28</v>
          </cell>
          <cell r="BQ368">
            <v>68702.36</v>
          </cell>
          <cell r="BR368">
            <v>68408.42</v>
          </cell>
          <cell r="BS368">
            <v>61602.25</v>
          </cell>
          <cell r="BT368">
            <v>63913.7</v>
          </cell>
          <cell r="BU368">
            <v>49834.98</v>
          </cell>
          <cell r="BV368">
            <v>40012.19</v>
          </cell>
          <cell r="BW368">
            <v>34438.879999999997</v>
          </cell>
          <cell r="BX368">
            <v>27856.16</v>
          </cell>
          <cell r="BY368">
            <v>29686.58</v>
          </cell>
          <cell r="BZ368">
            <v>9481.3700000000008</v>
          </cell>
          <cell r="CA368">
            <v>7198.96</v>
          </cell>
          <cell r="CB368">
            <v>6746.97</v>
          </cell>
          <cell r="CC368">
            <v>117.44</v>
          </cell>
          <cell r="CD368">
            <v>7.0000000000000007E-2</v>
          </cell>
        </row>
        <row r="369">
          <cell r="A369" t="str">
            <v xml:space="preserve">            LOE01.04.12.1851</v>
          </cell>
          <cell r="B369" t="str">
            <v>SEG 6.4 CONSTRUCTION (Electrical PAMM, Supply, &amp; OH)</v>
          </cell>
          <cell r="C369">
            <v>51702</v>
          </cell>
          <cell r="D369" t="str">
            <v>Level of Effort</v>
          </cell>
          <cell r="E369">
            <v>40668</v>
          </cell>
          <cell r="F369">
            <v>41505</v>
          </cell>
          <cell r="G369">
            <v>598</v>
          </cell>
          <cell r="H369" t="str">
            <v>B CON 4-11</v>
          </cell>
          <cell r="I369">
            <v>0</v>
          </cell>
          <cell r="J369" t="str">
            <v>Fixed Duration &amp; Units</v>
          </cell>
          <cell r="K369" t="str">
            <v>Budgeted Total Cost</v>
          </cell>
          <cell r="BH369">
            <v>1643.22</v>
          </cell>
          <cell r="BI369">
            <v>1902.88</v>
          </cell>
          <cell r="BJ369">
            <v>1816.39</v>
          </cell>
          <cell r="BK369">
            <v>1989.38</v>
          </cell>
          <cell r="BL369">
            <v>1902.88</v>
          </cell>
          <cell r="BM369">
            <v>1816.39</v>
          </cell>
          <cell r="BN369">
            <v>1902.88</v>
          </cell>
          <cell r="BO369">
            <v>1902.88</v>
          </cell>
          <cell r="BP369">
            <v>1902.88</v>
          </cell>
          <cell r="BQ369">
            <v>1816.39</v>
          </cell>
          <cell r="BR369">
            <v>1902.88</v>
          </cell>
          <cell r="BS369">
            <v>1816.39</v>
          </cell>
          <cell r="BT369">
            <v>1989.38</v>
          </cell>
          <cell r="BU369">
            <v>1816.39</v>
          </cell>
          <cell r="BV369">
            <v>1902.88</v>
          </cell>
          <cell r="BW369">
            <v>1989.38</v>
          </cell>
          <cell r="BX369">
            <v>1729.89</v>
          </cell>
          <cell r="BY369">
            <v>1989.38</v>
          </cell>
          <cell r="BZ369">
            <v>1902.88</v>
          </cell>
          <cell r="CA369">
            <v>1816.39</v>
          </cell>
          <cell r="CB369">
            <v>1989.38</v>
          </cell>
          <cell r="CC369">
            <v>1729.89</v>
          </cell>
          <cell r="CD369">
            <v>1816.39</v>
          </cell>
          <cell r="CE369">
            <v>1902.88</v>
          </cell>
          <cell r="CF369">
            <v>1989.38</v>
          </cell>
          <cell r="CG369">
            <v>1729.89</v>
          </cell>
          <cell r="CH369">
            <v>1989.38</v>
          </cell>
          <cell r="CI369">
            <v>1102.81</v>
          </cell>
        </row>
        <row r="370">
          <cell r="A370" t="str">
            <v xml:space="preserve">            LOE01.04.12.1861</v>
          </cell>
          <cell r="B370" t="str">
            <v>SEG 6.4 CONSTRUCTION (Civil PAMM, Supply, &amp; OH)</v>
          </cell>
          <cell r="C370">
            <v>33322</v>
          </cell>
          <cell r="D370" t="str">
            <v>Level of Effort</v>
          </cell>
          <cell r="E370">
            <v>40668</v>
          </cell>
          <cell r="F370">
            <v>41185</v>
          </cell>
          <cell r="G370">
            <v>370</v>
          </cell>
          <cell r="H370" t="str">
            <v>B CON 4-11</v>
          </cell>
          <cell r="I370">
            <v>0</v>
          </cell>
          <cell r="J370" t="str">
            <v>Fixed Duration &amp; Units</v>
          </cell>
          <cell r="K370" t="str">
            <v>Budgeted Total Cost</v>
          </cell>
          <cell r="BH370">
            <v>1710.95</v>
          </cell>
          <cell r="BI370">
            <v>1981.32</v>
          </cell>
          <cell r="BJ370">
            <v>1891.26</v>
          </cell>
          <cell r="BK370">
            <v>2071.38</v>
          </cell>
          <cell r="BL370">
            <v>1981.32</v>
          </cell>
          <cell r="BM370">
            <v>1891.26</v>
          </cell>
          <cell r="BN370">
            <v>1981.32</v>
          </cell>
          <cell r="BO370">
            <v>1981.32</v>
          </cell>
          <cell r="BP370">
            <v>1981.32</v>
          </cell>
          <cell r="BQ370">
            <v>1891.26</v>
          </cell>
          <cell r="BR370">
            <v>1981.32</v>
          </cell>
          <cell r="BS370">
            <v>1891.26</v>
          </cell>
          <cell r="BT370">
            <v>2071.38</v>
          </cell>
          <cell r="BU370">
            <v>1891.26</v>
          </cell>
          <cell r="BV370">
            <v>1981.32</v>
          </cell>
          <cell r="BW370">
            <v>2071.38</v>
          </cell>
          <cell r="BX370">
            <v>1801.2</v>
          </cell>
          <cell r="BY370">
            <v>270.18</v>
          </cell>
        </row>
        <row r="371">
          <cell r="A371" t="str">
            <v xml:space="preserve">            LOE01.04.12.3121</v>
          </cell>
          <cell r="B371" t="str">
            <v>SEG 6.4 CONSTRUCTION (Mobilization/Demobilization)</v>
          </cell>
          <cell r="C371">
            <v>130000</v>
          </cell>
          <cell r="D371" t="str">
            <v>Level of Effort</v>
          </cell>
          <cell r="E371">
            <v>40668</v>
          </cell>
          <cell r="F371">
            <v>40739</v>
          </cell>
          <cell r="G371">
            <v>52</v>
          </cell>
          <cell r="H371" t="str">
            <v>B CON 4-11</v>
          </cell>
          <cell r="I371">
            <v>0</v>
          </cell>
          <cell r="J371" t="str">
            <v>Fixed Duration &amp; Units</v>
          </cell>
          <cell r="K371" t="str">
            <v>Budgeted Total Cost</v>
          </cell>
          <cell r="BJ371">
            <v>130000</v>
          </cell>
        </row>
        <row r="372">
          <cell r="A372" t="str">
            <v xml:space="preserve">            LOE01.04.12.1841</v>
          </cell>
          <cell r="B372" t="str">
            <v>SEG 6.4 CONSTRUCTION (Access Roads)</v>
          </cell>
          <cell r="C372">
            <v>541920</v>
          </cell>
          <cell r="D372" t="str">
            <v>Level of Effort</v>
          </cell>
          <cell r="E372">
            <v>40742</v>
          </cell>
          <cell r="F372">
            <v>40826</v>
          </cell>
          <cell r="G372">
            <v>60</v>
          </cell>
          <cell r="H372" t="str">
            <v>B CON 4-11</v>
          </cell>
          <cell r="I372">
            <v>0</v>
          </cell>
          <cell r="J372" t="str">
            <v>Fixed Duration &amp; Units</v>
          </cell>
          <cell r="K372" t="str">
            <v>Budgeted Total Cost</v>
          </cell>
          <cell r="BJ372">
            <v>16256.64</v>
          </cell>
          <cell r="BK372">
            <v>316999.88</v>
          </cell>
          <cell r="BL372">
            <v>204145.72</v>
          </cell>
          <cell r="BM372">
            <v>4517.72</v>
          </cell>
        </row>
        <row r="373">
          <cell r="A373" t="str">
            <v xml:space="preserve">            LOE01.04.12.1831</v>
          </cell>
          <cell r="B373" t="str">
            <v>SEG 6.4 CONSTRUCTION (Foundations)</v>
          </cell>
          <cell r="C373">
            <v>1136862</v>
          </cell>
          <cell r="D373" t="str">
            <v>Level of Effort</v>
          </cell>
          <cell r="E373">
            <v>41131</v>
          </cell>
          <cell r="F373">
            <v>41185</v>
          </cell>
          <cell r="G373">
            <v>39</v>
          </cell>
          <cell r="H373" t="str">
            <v>B CON 4-11</v>
          </cell>
          <cell r="I373">
            <v>0</v>
          </cell>
          <cell r="J373" t="str">
            <v>Fixed Duration &amp; Units</v>
          </cell>
          <cell r="K373" t="str">
            <v>Budgeted Total Cost</v>
          </cell>
          <cell r="BW373">
            <v>466404.92</v>
          </cell>
          <cell r="BX373">
            <v>583006.15</v>
          </cell>
          <cell r="BY373">
            <v>87450.92</v>
          </cell>
        </row>
        <row r="374">
          <cell r="A374" t="str">
            <v xml:space="preserve">            LOE01.04.12.1801</v>
          </cell>
          <cell r="B374" t="str">
            <v>SEG 6.4 CONSTRUCTION (Towers)</v>
          </cell>
          <cell r="C374">
            <v>1681763</v>
          </cell>
          <cell r="D374" t="str">
            <v>Level of Effort</v>
          </cell>
          <cell r="E374">
            <v>41159</v>
          </cell>
          <cell r="F374">
            <v>41460</v>
          </cell>
          <cell r="G374">
            <v>216</v>
          </cell>
          <cell r="H374" t="str">
            <v>B CON 4-11</v>
          </cell>
          <cell r="I374">
            <v>0</v>
          </cell>
          <cell r="J374" t="str">
            <v>Fixed Duration &amp; Units</v>
          </cell>
          <cell r="K374" t="str">
            <v>Budgeted Total Cost</v>
          </cell>
          <cell r="BX374">
            <v>124864.07</v>
          </cell>
          <cell r="BY374">
            <v>179492.11</v>
          </cell>
          <cell r="BZ374">
            <v>171688.1</v>
          </cell>
          <cell r="CA374">
            <v>163884.1</v>
          </cell>
          <cell r="CB374">
            <v>179492.11</v>
          </cell>
          <cell r="CC374">
            <v>156080.09</v>
          </cell>
          <cell r="CD374">
            <v>163884.1</v>
          </cell>
          <cell r="CE374">
            <v>171688.1</v>
          </cell>
          <cell r="CF374">
            <v>179492.11</v>
          </cell>
          <cell r="CG374">
            <v>156080.09</v>
          </cell>
          <cell r="CH374">
            <v>35118.019999999997</v>
          </cell>
        </row>
        <row r="375">
          <cell r="A375" t="str">
            <v xml:space="preserve">            LOE01.04.12.1811</v>
          </cell>
          <cell r="B375" t="str">
            <v>SEG 6.4 CONSTRUCTION (Wires)</v>
          </cell>
          <cell r="C375">
            <v>760657</v>
          </cell>
          <cell r="D375" t="str">
            <v>Level of Effort</v>
          </cell>
          <cell r="E375">
            <v>41404</v>
          </cell>
          <cell r="F375">
            <v>41505</v>
          </cell>
          <cell r="G375">
            <v>71</v>
          </cell>
          <cell r="H375" t="str">
            <v>B CON 4-11</v>
          </cell>
          <cell r="I375">
            <v>0</v>
          </cell>
          <cell r="J375" t="str">
            <v>Fixed Duration &amp; Units</v>
          </cell>
          <cell r="K375" t="str">
            <v>Budgeted Total Cost</v>
          </cell>
          <cell r="CF375">
            <v>165476.26</v>
          </cell>
          <cell r="CG375">
            <v>213517.75</v>
          </cell>
          <cell r="CH375">
            <v>245545.42</v>
          </cell>
          <cell r="CI375">
            <v>136117.57</v>
          </cell>
        </row>
        <row r="376">
          <cell r="A376" t="str">
            <v xml:space="preserve">        T/L ENVIRONMENTAL</v>
          </cell>
          <cell r="C376">
            <v>200000</v>
          </cell>
          <cell r="E376" t="str">
            <v>01-May-07 A</v>
          </cell>
          <cell r="F376">
            <v>40028</v>
          </cell>
          <cell r="G376">
            <v>107</v>
          </cell>
          <cell r="I376">
            <v>0</v>
          </cell>
          <cell r="K376" t="str">
            <v>Budgeted Total Cost</v>
          </cell>
          <cell r="L376">
            <v>621.62</v>
          </cell>
          <cell r="M376">
            <v>567.57000000000005</v>
          </cell>
          <cell r="N376">
            <v>594.59</v>
          </cell>
          <cell r="O376">
            <v>1432.43</v>
          </cell>
          <cell r="P376">
            <v>1621.62</v>
          </cell>
          <cell r="Q376">
            <v>1864.86</v>
          </cell>
          <cell r="R376">
            <v>2594.59</v>
          </cell>
          <cell r="S376">
            <v>4540.54</v>
          </cell>
          <cell r="T376">
            <v>4972.97</v>
          </cell>
          <cell r="U376">
            <v>4540.54</v>
          </cell>
          <cell r="V376">
            <v>7945.95</v>
          </cell>
          <cell r="W376">
            <v>8918.92</v>
          </cell>
          <cell r="X376">
            <v>8918.92</v>
          </cell>
          <cell r="Y376">
            <v>10459.459999999999</v>
          </cell>
          <cell r="Z376">
            <v>14297.3</v>
          </cell>
          <cell r="AA376">
            <v>13054.05</v>
          </cell>
          <cell r="AB376">
            <v>13675.68</v>
          </cell>
          <cell r="AC376">
            <v>14297.3</v>
          </cell>
          <cell r="AD376">
            <v>12432.43</v>
          </cell>
          <cell r="AE376">
            <v>14297.3</v>
          </cell>
          <cell r="AF376">
            <v>10432.43</v>
          </cell>
          <cell r="AG376">
            <v>8108.11</v>
          </cell>
          <cell r="AH376">
            <v>8918.92</v>
          </cell>
          <cell r="AI376">
            <v>7972.97</v>
          </cell>
          <cell r="AJ376">
            <v>4540.54</v>
          </cell>
          <cell r="AK376">
            <v>4756.76</v>
          </cell>
          <cell r="AL376">
            <v>4972.97</v>
          </cell>
          <cell r="AM376">
            <v>2108.11</v>
          </cell>
          <cell r="AN376">
            <v>1783.78</v>
          </cell>
          <cell r="AO376">
            <v>1783.78</v>
          </cell>
          <cell r="AP376">
            <v>1216.22</v>
          </cell>
          <cell r="AQ376">
            <v>621.62</v>
          </cell>
          <cell r="AR376">
            <v>567.57000000000005</v>
          </cell>
          <cell r="AS376">
            <v>540.54</v>
          </cell>
          <cell r="AT376">
            <v>27.03</v>
          </cell>
        </row>
        <row r="377">
          <cell r="A377" t="str">
            <v xml:space="preserve">          WS02.06.08.11</v>
          </cell>
          <cell r="B377" t="str">
            <v>SEG 6.4 ENVIRONMENTAL COST LOADING</v>
          </cell>
          <cell r="C377">
            <v>200000</v>
          </cell>
          <cell r="D377" t="str">
            <v>Level of Effort</v>
          </cell>
          <cell r="E377" t="str">
            <v>01-May-07 A</v>
          </cell>
          <cell r="F377">
            <v>40028</v>
          </cell>
          <cell r="G377">
            <v>110</v>
          </cell>
          <cell r="H377" t="str">
            <v>B HO 4-11</v>
          </cell>
          <cell r="I377">
            <v>0</v>
          </cell>
          <cell r="J377" t="str">
            <v>Fixed Duration &amp; Units</v>
          </cell>
          <cell r="K377" t="str">
            <v>Budgeted Total Cost</v>
          </cell>
          <cell r="L377">
            <v>621.62</v>
          </cell>
          <cell r="M377">
            <v>567.57000000000005</v>
          </cell>
          <cell r="N377">
            <v>594.59</v>
          </cell>
          <cell r="O377">
            <v>1432.43</v>
          </cell>
          <cell r="P377">
            <v>1621.62</v>
          </cell>
          <cell r="Q377">
            <v>1864.86</v>
          </cell>
          <cell r="R377">
            <v>2594.59</v>
          </cell>
          <cell r="S377">
            <v>4540.54</v>
          </cell>
          <cell r="T377">
            <v>4972.97</v>
          </cell>
          <cell r="U377">
            <v>4540.54</v>
          </cell>
          <cell r="V377">
            <v>7945.95</v>
          </cell>
          <cell r="W377">
            <v>8918.92</v>
          </cell>
          <cell r="X377">
            <v>8918.92</v>
          </cell>
          <cell r="Y377">
            <v>10459.459999999999</v>
          </cell>
          <cell r="Z377">
            <v>14297.3</v>
          </cell>
          <cell r="AA377">
            <v>13054.05</v>
          </cell>
          <cell r="AB377">
            <v>13675.68</v>
          </cell>
          <cell r="AC377">
            <v>14297.3</v>
          </cell>
          <cell r="AD377">
            <v>12432.43</v>
          </cell>
          <cell r="AE377">
            <v>14297.3</v>
          </cell>
          <cell r="AF377">
            <v>10432.43</v>
          </cell>
          <cell r="AG377">
            <v>8108.11</v>
          </cell>
          <cell r="AH377">
            <v>8918.92</v>
          </cell>
          <cell r="AI377">
            <v>7972.97</v>
          </cell>
          <cell r="AJ377">
            <v>4540.54</v>
          </cell>
          <cell r="AK377">
            <v>4756.76</v>
          </cell>
          <cell r="AL377">
            <v>4972.97</v>
          </cell>
          <cell r="AM377">
            <v>2108.11</v>
          </cell>
          <cell r="AN377">
            <v>1783.78</v>
          </cell>
          <cell r="AO377">
            <v>1783.78</v>
          </cell>
          <cell r="AP377">
            <v>1216.22</v>
          </cell>
          <cell r="AQ377">
            <v>621.62</v>
          </cell>
          <cell r="AR377">
            <v>567.57000000000005</v>
          </cell>
          <cell r="AS377">
            <v>540.54</v>
          </cell>
          <cell r="AT377">
            <v>27.03</v>
          </cell>
        </row>
        <row r="378">
          <cell r="A378" t="str">
            <v xml:space="preserve">        T/L CONTINGENCY</v>
          </cell>
          <cell r="C378">
            <v>4456514</v>
          </cell>
          <cell r="E378" t="str">
            <v>01-May-07 A</v>
          </cell>
          <cell r="F378">
            <v>41579</v>
          </cell>
          <cell r="G378">
            <v>901</v>
          </cell>
          <cell r="I378">
            <v>0</v>
          </cell>
          <cell r="K378" t="str">
            <v>Budgeted Total Cost</v>
          </cell>
          <cell r="L378">
            <v>463832.82</v>
          </cell>
          <cell r="M378">
            <v>1159334.22</v>
          </cell>
          <cell r="N378">
            <v>599366.07999999996</v>
          </cell>
          <cell r="O378">
            <v>539169.04</v>
          </cell>
          <cell r="P378">
            <v>1128061.05</v>
          </cell>
          <cell r="Q378">
            <v>566750.79</v>
          </cell>
        </row>
        <row r="379">
          <cell r="A379" t="str">
            <v xml:space="preserve">          CONTINGENCY</v>
          </cell>
          <cell r="C379">
            <v>4456514</v>
          </cell>
          <cell r="E379" t="str">
            <v>01-May-07 A</v>
          </cell>
          <cell r="F379">
            <v>41579</v>
          </cell>
          <cell r="G379">
            <v>901</v>
          </cell>
          <cell r="I379">
            <v>0</v>
          </cell>
          <cell r="K379" t="str">
            <v>Budgeted Total Cost</v>
          </cell>
          <cell r="L379">
            <v>463832.82</v>
          </cell>
          <cell r="M379">
            <v>1159334.22</v>
          </cell>
          <cell r="N379">
            <v>599366.07999999996</v>
          </cell>
          <cell r="O379">
            <v>539169.04</v>
          </cell>
          <cell r="P379">
            <v>1128061.05</v>
          </cell>
          <cell r="Q379">
            <v>566750.79</v>
          </cell>
        </row>
        <row r="380">
          <cell r="A380" t="str">
            <v xml:space="preserve">            WS01.04.11.151</v>
          </cell>
          <cell r="B380" t="str">
            <v>SEG 6.4 CONTINGENCY .CONTINGENCY</v>
          </cell>
          <cell r="C380">
            <v>4456514</v>
          </cell>
          <cell r="D380" t="str">
            <v>Level of Effort</v>
          </cell>
          <cell r="E380" t="str">
            <v>01-May-07 A</v>
          </cell>
          <cell r="F380">
            <v>41579</v>
          </cell>
          <cell r="G380">
            <v>932</v>
          </cell>
          <cell r="H380" t="str">
            <v>B CONT 4-11</v>
          </cell>
          <cell r="I380">
            <v>0</v>
          </cell>
          <cell r="J380" t="str">
            <v>Fixed Duration &amp; Units</v>
          </cell>
          <cell r="K380" t="str">
            <v>Budgeted Total Cost</v>
          </cell>
          <cell r="L380">
            <v>463832.82</v>
          </cell>
          <cell r="M380">
            <v>1159334.22</v>
          </cell>
          <cell r="N380">
            <v>599366.07999999996</v>
          </cell>
          <cell r="O380">
            <v>539169.04</v>
          </cell>
          <cell r="P380">
            <v>1128061.05</v>
          </cell>
          <cell r="Q380">
            <v>566750.79</v>
          </cell>
        </row>
        <row r="381">
          <cell r="A381" t="str">
            <v xml:space="preserve">        T/L HOME OFFICE</v>
          </cell>
          <cell r="C381">
            <v>1598470</v>
          </cell>
          <cell r="E381" t="str">
            <v>01-May-07 A</v>
          </cell>
          <cell r="F381">
            <v>41579</v>
          </cell>
          <cell r="G381">
            <v>1639</v>
          </cell>
          <cell r="I381">
            <v>0</v>
          </cell>
          <cell r="K381" t="str">
            <v>Budgeted Total Cost</v>
          </cell>
          <cell r="L381">
            <v>2363.4499999999998</v>
          </cell>
          <cell r="M381">
            <v>2157.9299999999998</v>
          </cell>
          <cell r="N381">
            <v>2260.69</v>
          </cell>
          <cell r="O381">
            <v>2363.4499999999998</v>
          </cell>
          <cell r="P381">
            <v>4442.5</v>
          </cell>
          <cell r="Q381">
            <v>5835.92</v>
          </cell>
          <cell r="R381">
            <v>5582.2</v>
          </cell>
          <cell r="S381">
            <v>5328.47</v>
          </cell>
          <cell r="T381">
            <v>10223.69</v>
          </cell>
          <cell r="U381">
            <v>13254.73</v>
          </cell>
          <cell r="V381">
            <v>13254.75</v>
          </cell>
          <cell r="W381">
            <v>13885.98</v>
          </cell>
          <cell r="X381">
            <v>16230.83</v>
          </cell>
          <cell r="Y381">
            <v>24351.52</v>
          </cell>
          <cell r="Z381">
            <v>26645.59</v>
          </cell>
          <cell r="AA381">
            <v>24065.35</v>
          </cell>
          <cell r="AB381">
            <v>25211.32</v>
          </cell>
          <cell r="AC381">
            <v>39190.160000000003</v>
          </cell>
          <cell r="AD381">
            <v>34997.379999999997</v>
          </cell>
          <cell r="AE381">
            <v>40247.18</v>
          </cell>
          <cell r="AF381">
            <v>38497.360000000001</v>
          </cell>
          <cell r="AG381">
            <v>34944.18</v>
          </cell>
          <cell r="AH381">
            <v>38407.370000000003</v>
          </cell>
          <cell r="AI381">
            <v>38407.26</v>
          </cell>
          <cell r="AJ381">
            <v>36661.360000000001</v>
          </cell>
          <cell r="AK381">
            <v>34256.58</v>
          </cell>
          <cell r="AL381">
            <v>26263.200000000001</v>
          </cell>
          <cell r="AM381">
            <v>23979.41</v>
          </cell>
          <cell r="AN381">
            <v>25121.17</v>
          </cell>
          <cell r="AO381">
            <v>24219.08</v>
          </cell>
          <cell r="AP381">
            <v>12739.4</v>
          </cell>
          <cell r="AQ381">
            <v>13952.68</v>
          </cell>
          <cell r="AR381">
            <v>12684.55</v>
          </cell>
          <cell r="AS381">
            <v>12078.17</v>
          </cell>
          <cell r="AT381">
            <v>7662.89</v>
          </cell>
          <cell r="AU381">
            <v>4982.2700000000004</v>
          </cell>
          <cell r="AV381">
            <v>4755.79</v>
          </cell>
          <cell r="AW381">
            <v>4982.26</v>
          </cell>
          <cell r="AX381">
            <v>3425.62</v>
          </cell>
          <cell r="AY381">
            <v>1660.76</v>
          </cell>
          <cell r="AZ381">
            <v>1660.76</v>
          </cell>
          <cell r="BA381">
            <v>1585.27</v>
          </cell>
          <cell r="BB381">
            <v>1349.52</v>
          </cell>
          <cell r="BJ381">
            <v>1470.5</v>
          </cell>
          <cell r="BK381">
            <v>3382.15</v>
          </cell>
          <cell r="BL381">
            <v>3235.1</v>
          </cell>
          <cell r="BM381">
            <v>7793.65</v>
          </cell>
          <cell r="BN381">
            <v>9705.2999999999993</v>
          </cell>
          <cell r="BO381">
            <v>9705.2999999999993</v>
          </cell>
          <cell r="BP381">
            <v>25880.799999999999</v>
          </cell>
          <cell r="BQ381">
            <v>24704.400000000001</v>
          </cell>
          <cell r="BR381">
            <v>31027.55</v>
          </cell>
          <cell r="BS381">
            <v>46320.75</v>
          </cell>
          <cell r="BT381">
            <v>50732.25</v>
          </cell>
          <cell r="BU381">
            <v>58084.75</v>
          </cell>
          <cell r="BV381">
            <v>74407.3</v>
          </cell>
          <cell r="BW381">
            <v>77789.45</v>
          </cell>
          <cell r="BX381">
            <v>67643</v>
          </cell>
          <cell r="BY381">
            <v>77789.45</v>
          </cell>
          <cell r="BZ381">
            <v>74407.3</v>
          </cell>
          <cell r="CA381">
            <v>46320.75</v>
          </cell>
          <cell r="CB381">
            <v>50732.25</v>
          </cell>
          <cell r="CC381">
            <v>39997.599999999999</v>
          </cell>
          <cell r="CD381">
            <v>24704.400000000001</v>
          </cell>
          <cell r="CE381">
            <v>25880.799999999999</v>
          </cell>
          <cell r="CF381">
            <v>19704.7</v>
          </cell>
          <cell r="CG381">
            <v>8823</v>
          </cell>
          <cell r="CH381">
            <v>10146.450000000001</v>
          </cell>
          <cell r="CI381">
            <v>5293.8</v>
          </cell>
          <cell r="CJ381">
            <v>3088.05</v>
          </cell>
          <cell r="CK381">
            <v>3382.15</v>
          </cell>
          <cell r="CL381">
            <v>147.05000000000001</v>
          </cell>
        </row>
        <row r="382">
          <cell r="A382" t="str">
            <v xml:space="preserve">          HOME OFFICE</v>
          </cell>
          <cell r="C382">
            <v>1598470</v>
          </cell>
          <cell r="E382" t="str">
            <v>01-May-07 A</v>
          </cell>
          <cell r="F382">
            <v>41579</v>
          </cell>
          <cell r="G382">
            <v>1639</v>
          </cell>
          <cell r="I382">
            <v>0</v>
          </cell>
          <cell r="K382" t="str">
            <v>Budgeted Total Cost</v>
          </cell>
          <cell r="L382">
            <v>2363.4499999999998</v>
          </cell>
          <cell r="M382">
            <v>2157.9299999999998</v>
          </cell>
          <cell r="N382">
            <v>2260.69</v>
          </cell>
          <cell r="O382">
            <v>2363.4499999999998</v>
          </cell>
          <cell r="P382">
            <v>4442.5</v>
          </cell>
          <cell r="Q382">
            <v>5835.92</v>
          </cell>
          <cell r="R382">
            <v>5582.2</v>
          </cell>
          <cell r="S382">
            <v>5328.47</v>
          </cell>
          <cell r="T382">
            <v>10223.69</v>
          </cell>
          <cell r="U382">
            <v>13254.73</v>
          </cell>
          <cell r="V382">
            <v>13254.75</v>
          </cell>
          <cell r="W382">
            <v>13885.98</v>
          </cell>
          <cell r="X382">
            <v>16230.83</v>
          </cell>
          <cell r="Y382">
            <v>24351.52</v>
          </cell>
          <cell r="Z382">
            <v>26645.59</v>
          </cell>
          <cell r="AA382">
            <v>24065.35</v>
          </cell>
          <cell r="AB382">
            <v>25211.32</v>
          </cell>
          <cell r="AC382">
            <v>39190.160000000003</v>
          </cell>
          <cell r="AD382">
            <v>34997.379999999997</v>
          </cell>
          <cell r="AE382">
            <v>40247.18</v>
          </cell>
          <cell r="AF382">
            <v>38497.360000000001</v>
          </cell>
          <cell r="AG382">
            <v>34944.18</v>
          </cell>
          <cell r="AH382">
            <v>38407.370000000003</v>
          </cell>
          <cell r="AI382">
            <v>38407.26</v>
          </cell>
          <cell r="AJ382">
            <v>36661.360000000001</v>
          </cell>
          <cell r="AK382">
            <v>34256.58</v>
          </cell>
          <cell r="AL382">
            <v>26263.200000000001</v>
          </cell>
          <cell r="AM382">
            <v>23979.41</v>
          </cell>
          <cell r="AN382">
            <v>25121.17</v>
          </cell>
          <cell r="AO382">
            <v>24219.08</v>
          </cell>
          <cell r="AP382">
            <v>12739.4</v>
          </cell>
          <cell r="AQ382">
            <v>13952.68</v>
          </cell>
          <cell r="AR382">
            <v>12684.55</v>
          </cell>
          <cell r="AS382">
            <v>12078.17</v>
          </cell>
          <cell r="AT382">
            <v>7662.89</v>
          </cell>
          <cell r="AU382">
            <v>4982.2700000000004</v>
          </cell>
          <cell r="AV382">
            <v>4755.79</v>
          </cell>
          <cell r="AW382">
            <v>4982.26</v>
          </cell>
          <cell r="AX382">
            <v>3425.62</v>
          </cell>
          <cell r="AY382">
            <v>1660.76</v>
          </cell>
          <cell r="AZ382">
            <v>1660.76</v>
          </cell>
          <cell r="BA382">
            <v>1585.27</v>
          </cell>
          <cell r="BB382">
            <v>1349.52</v>
          </cell>
          <cell r="BJ382">
            <v>1470.5</v>
          </cell>
          <cell r="BK382">
            <v>3382.15</v>
          </cell>
          <cell r="BL382">
            <v>3235.1</v>
          </cell>
          <cell r="BM382">
            <v>7793.65</v>
          </cell>
          <cell r="BN382">
            <v>9705.2999999999993</v>
          </cell>
          <cell r="BO382">
            <v>9705.2999999999993</v>
          </cell>
          <cell r="BP382">
            <v>25880.799999999999</v>
          </cell>
          <cell r="BQ382">
            <v>24704.400000000001</v>
          </cell>
          <cell r="BR382">
            <v>31027.55</v>
          </cell>
          <cell r="BS382">
            <v>46320.75</v>
          </cell>
          <cell r="BT382">
            <v>50732.25</v>
          </cell>
          <cell r="BU382">
            <v>58084.75</v>
          </cell>
          <cell r="BV382">
            <v>74407.3</v>
          </cell>
          <cell r="BW382">
            <v>77789.45</v>
          </cell>
          <cell r="BX382">
            <v>67643</v>
          </cell>
          <cell r="BY382">
            <v>77789.45</v>
          </cell>
          <cell r="BZ382">
            <v>74407.3</v>
          </cell>
          <cell r="CA382">
            <v>46320.75</v>
          </cell>
          <cell r="CB382">
            <v>50732.25</v>
          </cell>
          <cell r="CC382">
            <v>39997.599999999999</v>
          </cell>
          <cell r="CD382">
            <v>24704.400000000001</v>
          </cell>
          <cell r="CE382">
            <v>25880.799999999999</v>
          </cell>
          <cell r="CF382">
            <v>19704.7</v>
          </cell>
          <cell r="CG382">
            <v>8823</v>
          </cell>
          <cell r="CH382">
            <v>10146.450000000001</v>
          </cell>
          <cell r="CI382">
            <v>5293.8</v>
          </cell>
          <cell r="CJ382">
            <v>3088.05</v>
          </cell>
          <cell r="CK382">
            <v>3382.15</v>
          </cell>
          <cell r="CL382">
            <v>147.05000000000001</v>
          </cell>
        </row>
        <row r="383">
          <cell r="A383" t="str">
            <v xml:space="preserve">            LOE01.04.12.151</v>
          </cell>
          <cell r="B383" t="str">
            <v>SEG 6.4 HOME OFFICE (Owner's Agent, Proj. Mgr., Proj. Admin., B&amp;A, Cost Sched., Non-TDBU Support, Other)</v>
          </cell>
          <cell r="C383">
            <v>703464</v>
          </cell>
          <cell r="D383" t="str">
            <v>Level of Effort</v>
          </cell>
          <cell r="E383" t="str">
            <v>01-May-07 A</v>
          </cell>
          <cell r="F383">
            <v>41579</v>
          </cell>
          <cell r="G383">
            <v>932</v>
          </cell>
          <cell r="H383" t="str">
            <v>B HO 4-11</v>
          </cell>
          <cell r="I383">
            <v>0</v>
          </cell>
          <cell r="J383" t="str">
            <v>Fixed Duration &amp; Units</v>
          </cell>
          <cell r="K383" t="str">
            <v>Budgeted Total Cost</v>
          </cell>
          <cell r="L383">
            <v>1736.25</v>
          </cell>
          <cell r="M383">
            <v>1585.27</v>
          </cell>
          <cell r="N383">
            <v>1660.76</v>
          </cell>
          <cell r="O383">
            <v>1736.25</v>
          </cell>
          <cell r="P383">
            <v>3897.1</v>
          </cell>
          <cell r="Q383">
            <v>5208.72</v>
          </cell>
          <cell r="R383">
            <v>4982.26</v>
          </cell>
          <cell r="S383">
            <v>4755.8</v>
          </cell>
          <cell r="T383">
            <v>9596.49</v>
          </cell>
          <cell r="U383">
            <v>12682.07</v>
          </cell>
          <cell r="V383">
            <v>12682.09</v>
          </cell>
          <cell r="W383">
            <v>13286.05</v>
          </cell>
          <cell r="X383">
            <v>15630.89</v>
          </cell>
          <cell r="Y383">
            <v>23778.86</v>
          </cell>
          <cell r="Z383">
            <v>26043.53</v>
          </cell>
          <cell r="AA383">
            <v>23779.01</v>
          </cell>
          <cell r="AB383">
            <v>24911.34</v>
          </cell>
          <cell r="AC383">
            <v>38876.559999999998</v>
          </cell>
          <cell r="AD383">
            <v>34724.68</v>
          </cell>
          <cell r="AE383">
            <v>39933.58</v>
          </cell>
          <cell r="AF383">
            <v>38197.39</v>
          </cell>
          <cell r="AG383">
            <v>34724.9</v>
          </cell>
          <cell r="AH383">
            <v>38197.39</v>
          </cell>
          <cell r="AI383">
            <v>38197.279999999999</v>
          </cell>
          <cell r="AJ383">
            <v>36460.93</v>
          </cell>
          <cell r="AK383">
            <v>34046.6</v>
          </cell>
          <cell r="AL383">
            <v>26043.68</v>
          </cell>
          <cell r="AM383">
            <v>23778.98</v>
          </cell>
          <cell r="AN383">
            <v>24911.200000000001</v>
          </cell>
          <cell r="AO383">
            <v>24020.6</v>
          </cell>
          <cell r="AP383">
            <v>12682.14</v>
          </cell>
          <cell r="AQ383">
            <v>13889.96</v>
          </cell>
          <cell r="AR383">
            <v>12682.08</v>
          </cell>
          <cell r="AS383">
            <v>12078.17</v>
          </cell>
          <cell r="AT383">
            <v>7662.89</v>
          </cell>
          <cell r="AU383">
            <v>4982.2700000000004</v>
          </cell>
          <cell r="AV383">
            <v>4755.79</v>
          </cell>
          <cell r="AW383">
            <v>4982.26</v>
          </cell>
          <cell r="AX383">
            <v>3425.62</v>
          </cell>
          <cell r="AY383">
            <v>1660.76</v>
          </cell>
          <cell r="AZ383">
            <v>1660.76</v>
          </cell>
          <cell r="BA383">
            <v>1585.27</v>
          </cell>
          <cell r="BB383">
            <v>1349.52</v>
          </cell>
        </row>
        <row r="384">
          <cell r="A384" t="str">
            <v xml:space="preserve">            LOE01.04.12.591</v>
          </cell>
          <cell r="B384" t="str">
            <v>SEG 6.4 HOME OFFICE (Estimating, Protection Studies)</v>
          </cell>
          <cell r="C384">
            <v>12706</v>
          </cell>
          <cell r="D384" t="str">
            <v>Level of Effort</v>
          </cell>
          <cell r="E384" t="str">
            <v>01-May-07 A</v>
          </cell>
          <cell r="F384">
            <v>41579</v>
          </cell>
          <cell r="G384">
            <v>932</v>
          </cell>
          <cell r="H384" t="str">
            <v>B HO 4-11</v>
          </cell>
          <cell r="I384">
            <v>0</v>
          </cell>
          <cell r="J384" t="str">
            <v>Fixed Duration &amp; Units</v>
          </cell>
          <cell r="K384" t="str">
            <v>Budgeted Total Cost</v>
          </cell>
          <cell r="L384">
            <v>627.20000000000005</v>
          </cell>
          <cell r="M384">
            <v>572.66</v>
          </cell>
          <cell r="N384">
            <v>599.92999999999995</v>
          </cell>
          <cell r="O384">
            <v>627.20000000000005</v>
          </cell>
          <cell r="P384">
            <v>545.39</v>
          </cell>
          <cell r="Q384">
            <v>627.20000000000005</v>
          </cell>
          <cell r="R384">
            <v>599.92999999999995</v>
          </cell>
          <cell r="S384">
            <v>572.66</v>
          </cell>
          <cell r="T384">
            <v>627.20000000000005</v>
          </cell>
          <cell r="U384">
            <v>572.66</v>
          </cell>
          <cell r="V384">
            <v>572.66</v>
          </cell>
          <cell r="W384">
            <v>599.92999999999995</v>
          </cell>
          <cell r="X384">
            <v>599.92999999999995</v>
          </cell>
          <cell r="Y384">
            <v>572.66</v>
          </cell>
          <cell r="Z384">
            <v>602.05999999999995</v>
          </cell>
          <cell r="AA384">
            <v>286.33999999999997</v>
          </cell>
          <cell r="AB384">
            <v>299.97000000000003</v>
          </cell>
          <cell r="AC384">
            <v>313.60000000000002</v>
          </cell>
          <cell r="AD384">
            <v>272.7</v>
          </cell>
          <cell r="AE384">
            <v>313.60000000000002</v>
          </cell>
          <cell r="AF384">
            <v>299.95999999999998</v>
          </cell>
          <cell r="AG384">
            <v>219.27</v>
          </cell>
          <cell r="AH384">
            <v>209.98</v>
          </cell>
          <cell r="AI384">
            <v>209.98</v>
          </cell>
          <cell r="AJ384">
            <v>200.43</v>
          </cell>
          <cell r="AK384">
            <v>209.98</v>
          </cell>
          <cell r="AL384">
            <v>219.52</v>
          </cell>
          <cell r="AM384">
            <v>200.43</v>
          </cell>
          <cell r="AN384">
            <v>209.97</v>
          </cell>
          <cell r="AO384">
            <v>198.48</v>
          </cell>
          <cell r="AP384">
            <v>57.27</v>
          </cell>
          <cell r="AQ384">
            <v>62.72</v>
          </cell>
          <cell r="AR384">
            <v>2.48</v>
          </cell>
        </row>
        <row r="385">
          <cell r="A385" t="str">
            <v xml:space="preserve">            LOE01.04.12.581</v>
          </cell>
          <cell r="B385" t="str">
            <v>HOME OFFICE (Proj. Mgmt. &amp; Inspection)</v>
          </cell>
          <cell r="C385">
            <v>882300</v>
          </cell>
          <cell r="D385" t="str">
            <v>Level of Effort</v>
          </cell>
          <cell r="E385">
            <v>40742</v>
          </cell>
          <cell r="F385">
            <v>41579</v>
          </cell>
          <cell r="G385">
            <v>600</v>
          </cell>
          <cell r="H385" t="str">
            <v>B HO 4-11</v>
          </cell>
          <cell r="I385">
            <v>0</v>
          </cell>
          <cell r="J385" t="str">
            <v>Fixed Duration &amp; Units</v>
          </cell>
          <cell r="K385" t="str">
            <v>Budgeted Total Cost</v>
          </cell>
          <cell r="BJ385">
            <v>1470.5</v>
          </cell>
          <cell r="BK385">
            <v>3382.15</v>
          </cell>
          <cell r="BL385">
            <v>3235.1</v>
          </cell>
          <cell r="BM385">
            <v>7793.65</v>
          </cell>
          <cell r="BN385">
            <v>9705.2999999999993</v>
          </cell>
          <cell r="BO385">
            <v>9705.2999999999993</v>
          </cell>
          <cell r="BP385">
            <v>25880.799999999999</v>
          </cell>
          <cell r="BQ385">
            <v>24704.400000000001</v>
          </cell>
          <cell r="BR385">
            <v>31027.55</v>
          </cell>
          <cell r="BS385">
            <v>46320.75</v>
          </cell>
          <cell r="BT385">
            <v>50732.25</v>
          </cell>
          <cell r="BU385">
            <v>58084.75</v>
          </cell>
          <cell r="BV385">
            <v>74407.3</v>
          </cell>
          <cell r="BW385">
            <v>77789.45</v>
          </cell>
          <cell r="BX385">
            <v>67643</v>
          </cell>
          <cell r="BY385">
            <v>77789.45</v>
          </cell>
          <cell r="BZ385">
            <v>74407.3</v>
          </cell>
          <cell r="CA385">
            <v>46320.75</v>
          </cell>
          <cell r="CB385">
            <v>50732.25</v>
          </cell>
          <cell r="CC385">
            <v>39997.599999999999</v>
          </cell>
          <cell r="CD385">
            <v>24704.400000000001</v>
          </cell>
          <cell r="CE385">
            <v>25880.799999999999</v>
          </cell>
          <cell r="CF385">
            <v>19704.7</v>
          </cell>
          <cell r="CG385">
            <v>8823</v>
          </cell>
          <cell r="CH385">
            <v>10146.450000000001</v>
          </cell>
          <cell r="CI385">
            <v>5293.8</v>
          </cell>
          <cell r="CJ385">
            <v>3088.05</v>
          </cell>
          <cell r="CK385">
            <v>3382.15</v>
          </cell>
          <cell r="CL385">
            <v>147.05000000000001</v>
          </cell>
        </row>
        <row r="386">
          <cell r="A386" t="str">
            <v xml:space="preserve">    SEG 11 - T/L</v>
          </cell>
          <cell r="C386">
            <v>98204626.950000003</v>
          </cell>
          <cell r="E386" t="str">
            <v>01-May-07 A</v>
          </cell>
          <cell r="F386">
            <v>42347</v>
          </cell>
          <cell r="G386">
            <v>2124</v>
          </cell>
          <cell r="I386">
            <v>0</v>
          </cell>
          <cell r="K386" t="str">
            <v>Budgeted Total Cost</v>
          </cell>
          <cell r="L386">
            <v>2303922.0299999998</v>
          </cell>
          <cell r="M386">
            <v>2472514.64</v>
          </cell>
          <cell r="N386">
            <v>3007978</v>
          </cell>
          <cell r="O386">
            <v>1574664.04</v>
          </cell>
          <cell r="P386">
            <v>1539718.72</v>
          </cell>
          <cell r="Q386">
            <v>2489671.11</v>
          </cell>
          <cell r="R386">
            <v>2650734.67</v>
          </cell>
          <cell r="S386">
            <v>1632303.67</v>
          </cell>
          <cell r="T386">
            <v>956299.81</v>
          </cell>
          <cell r="U386">
            <v>450640.81</v>
          </cell>
          <cell r="V386">
            <v>444949.14</v>
          </cell>
          <cell r="W386">
            <v>466136.71</v>
          </cell>
          <cell r="X386">
            <v>683869.65</v>
          </cell>
          <cell r="Y386">
            <v>896673.57</v>
          </cell>
          <cell r="Z386">
            <v>1421985.86</v>
          </cell>
          <cell r="AA386">
            <v>1759391.59</v>
          </cell>
          <cell r="AB386">
            <v>1618378.97</v>
          </cell>
          <cell r="AC386">
            <v>1267370.06</v>
          </cell>
          <cell r="AD386">
            <v>864442.95</v>
          </cell>
          <cell r="AE386">
            <v>854496.58</v>
          </cell>
          <cell r="AF386">
            <v>433691.54</v>
          </cell>
          <cell r="AG386">
            <v>299100.78000000003</v>
          </cell>
          <cell r="AH386">
            <v>319820.55</v>
          </cell>
          <cell r="AI386">
            <v>302119.55</v>
          </cell>
          <cell r="AJ386">
            <v>269722.15999999997</v>
          </cell>
          <cell r="AK386">
            <v>338562.1</v>
          </cell>
          <cell r="AL386">
            <v>377151.5</v>
          </cell>
          <cell r="AM386">
            <v>3479282.89</v>
          </cell>
          <cell r="AN386">
            <v>363034.66</v>
          </cell>
          <cell r="AO386">
            <v>364464.4</v>
          </cell>
          <cell r="AP386">
            <v>349895.85</v>
          </cell>
          <cell r="AQ386">
            <v>372181.43</v>
          </cell>
          <cell r="AR386">
            <v>335317.34999999998</v>
          </cell>
          <cell r="AS386">
            <v>324152.38</v>
          </cell>
          <cell r="AT386">
            <v>405604.03</v>
          </cell>
          <cell r="AU386">
            <v>9823075.4199999999</v>
          </cell>
          <cell r="AV386">
            <v>366911.8</v>
          </cell>
          <cell r="AW386">
            <v>362175.48</v>
          </cell>
          <cell r="AX386">
            <v>878770.98</v>
          </cell>
          <cell r="AY386">
            <v>691429.56</v>
          </cell>
          <cell r="AZ386">
            <v>281080.84000000003</v>
          </cell>
          <cell r="BA386">
            <v>270373.74</v>
          </cell>
          <cell r="BB386">
            <v>277044.06</v>
          </cell>
          <cell r="BC386">
            <v>291100.99</v>
          </cell>
          <cell r="BD386">
            <v>206833.92000000001</v>
          </cell>
          <cell r="BE386">
            <v>175912.17</v>
          </cell>
          <cell r="BF386">
            <v>199455.23</v>
          </cell>
          <cell r="BG386">
            <v>186679</v>
          </cell>
          <cell r="BH386">
            <v>887286.38</v>
          </cell>
          <cell r="BI386">
            <v>1486763.42</v>
          </cell>
          <cell r="BJ386">
            <v>196544.65</v>
          </cell>
          <cell r="BK386">
            <v>161376.24</v>
          </cell>
          <cell r="BL386">
            <v>154139.26</v>
          </cell>
          <cell r="BM386">
            <v>145866.51</v>
          </cell>
          <cell r="BN386">
            <v>144159.82</v>
          </cell>
          <cell r="BO386">
            <v>143653.51999999999</v>
          </cell>
          <cell r="BP386">
            <v>140684.22</v>
          </cell>
          <cell r="BQ386">
            <v>111739.97</v>
          </cell>
          <cell r="BR386">
            <v>111113.66</v>
          </cell>
          <cell r="BS386">
            <v>109200.99</v>
          </cell>
          <cell r="BT386">
            <v>118852.31</v>
          </cell>
          <cell r="BU386">
            <v>110639.61</v>
          </cell>
          <cell r="BV386">
            <v>116146.86</v>
          </cell>
          <cell r="BW386">
            <v>114250.65</v>
          </cell>
          <cell r="BX386">
            <v>85676.47</v>
          </cell>
          <cell r="BY386">
            <v>102420.45</v>
          </cell>
          <cell r="BZ386">
            <v>105505.52</v>
          </cell>
          <cell r="CA386">
            <v>98410.06</v>
          </cell>
          <cell r="CB386">
            <v>102289.39</v>
          </cell>
          <cell r="CC386">
            <v>99586.04</v>
          </cell>
          <cell r="CD386">
            <v>108740.76</v>
          </cell>
          <cell r="CE386">
            <v>111676.2</v>
          </cell>
          <cell r="CF386">
            <v>117593.61</v>
          </cell>
          <cell r="CG386">
            <v>106029.99</v>
          </cell>
          <cell r="CH386">
            <v>110934.15</v>
          </cell>
          <cell r="CI386">
            <v>101465.74</v>
          </cell>
          <cell r="CJ386">
            <v>93721.72</v>
          </cell>
          <cell r="CK386">
            <v>86067.37</v>
          </cell>
          <cell r="CL386">
            <v>95447.48</v>
          </cell>
          <cell r="CM386">
            <v>488250.29</v>
          </cell>
          <cell r="CN386">
            <v>556822.18999999994</v>
          </cell>
          <cell r="CO386">
            <v>3169132.44</v>
          </cell>
          <cell r="CP386">
            <v>4467750.51</v>
          </cell>
          <cell r="CQ386">
            <v>6872603.54</v>
          </cell>
          <cell r="CR386">
            <v>4404246.88</v>
          </cell>
          <cell r="CS386">
            <v>2236003.66</v>
          </cell>
          <cell r="CT386">
            <v>2318385.9300000002</v>
          </cell>
          <cell r="CU386">
            <v>1441997.32</v>
          </cell>
          <cell r="CV386">
            <v>1512339.82</v>
          </cell>
          <cell r="CW386">
            <v>1556226.08</v>
          </cell>
          <cell r="CX386">
            <v>1341814.02</v>
          </cell>
          <cell r="CY386">
            <v>1529695.64</v>
          </cell>
          <cell r="CZ386">
            <v>1577624.11</v>
          </cell>
          <cell r="DA386">
            <v>2111004.19</v>
          </cell>
          <cell r="DB386">
            <v>2291790.8199999998</v>
          </cell>
          <cell r="DC386">
            <v>2152075.15</v>
          </cell>
          <cell r="DD386">
            <v>654491.81000000006</v>
          </cell>
          <cell r="DE386">
            <v>15786.4</v>
          </cell>
          <cell r="DF386">
            <v>15780.42</v>
          </cell>
          <cell r="DG386">
            <v>5022.95</v>
          </cell>
          <cell r="DH386">
            <v>5262.13</v>
          </cell>
          <cell r="DI386">
            <v>1405.23</v>
          </cell>
        </row>
        <row r="387">
          <cell r="A387" t="str">
            <v xml:space="preserve">      SEG 11-1 - MESA/VIN #1 500kV</v>
          </cell>
          <cell r="C387">
            <v>61145168.439999998</v>
          </cell>
          <cell r="E387" t="str">
            <v>01-May-07 A</v>
          </cell>
          <cell r="F387">
            <v>42347</v>
          </cell>
          <cell r="G387">
            <v>2124</v>
          </cell>
          <cell r="I387">
            <v>0</v>
          </cell>
          <cell r="K387" t="str">
            <v>Budgeted Total Cost</v>
          </cell>
          <cell r="L387">
            <v>251413.4</v>
          </cell>
          <cell r="M387">
            <v>417518.58</v>
          </cell>
          <cell r="N387">
            <v>658529.56999999995</v>
          </cell>
          <cell r="O387">
            <v>934969.81</v>
          </cell>
          <cell r="P387">
            <v>1190784.0900000001</v>
          </cell>
          <cell r="Q387">
            <v>1791005.18</v>
          </cell>
          <cell r="R387">
            <v>1328383.43</v>
          </cell>
          <cell r="S387">
            <v>864987.24</v>
          </cell>
          <cell r="T387">
            <v>720709.22</v>
          </cell>
          <cell r="U387">
            <v>437596.12</v>
          </cell>
          <cell r="V387">
            <v>431904.45</v>
          </cell>
          <cell r="W387">
            <v>452470.84</v>
          </cell>
          <cell r="X387">
            <v>662047.78</v>
          </cell>
          <cell r="Y387">
            <v>863995.81</v>
          </cell>
          <cell r="Z387">
            <v>1366120.62</v>
          </cell>
          <cell r="AA387">
            <v>1678953.18</v>
          </cell>
          <cell r="AB387">
            <v>1479811.41</v>
          </cell>
          <cell r="AC387">
            <v>1109675.1299999999</v>
          </cell>
          <cell r="AD387">
            <v>747249.69</v>
          </cell>
          <cell r="AE387">
            <v>718077.3</v>
          </cell>
          <cell r="AF387">
            <v>309671.32</v>
          </cell>
          <cell r="AG387">
            <v>206739</v>
          </cell>
          <cell r="AH387">
            <v>231847.84</v>
          </cell>
          <cell r="AI387">
            <v>220332.41</v>
          </cell>
          <cell r="AJ387">
            <v>199543.31</v>
          </cell>
          <cell r="AK387">
            <v>241933.92</v>
          </cell>
          <cell r="AL387">
            <v>264864.28000000003</v>
          </cell>
          <cell r="AM387">
            <v>235627.65</v>
          </cell>
          <cell r="AN387">
            <v>246848.15</v>
          </cell>
          <cell r="AO387">
            <v>248292.29</v>
          </cell>
          <cell r="AP387">
            <v>234771.27</v>
          </cell>
          <cell r="AQ387">
            <v>243978.19</v>
          </cell>
          <cell r="AR387">
            <v>217888.51</v>
          </cell>
          <cell r="AS387">
            <v>209253.54</v>
          </cell>
          <cell r="AT387">
            <v>255293.03</v>
          </cell>
          <cell r="AU387">
            <v>5335951.24</v>
          </cell>
          <cell r="AV387">
            <v>227802.21</v>
          </cell>
          <cell r="AW387">
            <v>221271.61</v>
          </cell>
          <cell r="AX387">
            <v>771442.39</v>
          </cell>
          <cell r="AY387">
            <v>583402</v>
          </cell>
          <cell r="AZ387">
            <v>172356.52</v>
          </cell>
          <cell r="BA387">
            <v>171005.34</v>
          </cell>
          <cell r="BB387">
            <v>173273.62</v>
          </cell>
          <cell r="BC387">
            <v>182613.71</v>
          </cell>
          <cell r="BD387">
            <v>131575.32</v>
          </cell>
          <cell r="BE387">
            <v>112446.71</v>
          </cell>
          <cell r="BF387">
            <v>126469.94</v>
          </cell>
          <cell r="BG387">
            <v>121259.52</v>
          </cell>
          <cell r="BH387">
            <v>144536.04</v>
          </cell>
          <cell r="BI387">
            <v>143574.78</v>
          </cell>
          <cell r="BJ387">
            <v>121139.55</v>
          </cell>
          <cell r="BK387">
            <v>108318.57</v>
          </cell>
          <cell r="BL387">
            <v>103609.07</v>
          </cell>
          <cell r="BM387">
            <v>98746.26</v>
          </cell>
          <cell r="BN387">
            <v>95673.48</v>
          </cell>
          <cell r="BO387">
            <v>95673.48</v>
          </cell>
          <cell r="BP387">
            <v>94036.61</v>
          </cell>
          <cell r="BQ387">
            <v>74419.460000000006</v>
          </cell>
          <cell r="BR387">
            <v>76635.92</v>
          </cell>
          <cell r="BS387">
            <v>73152.47</v>
          </cell>
          <cell r="BT387">
            <v>79413.289999999994</v>
          </cell>
          <cell r="BU387">
            <v>75675.23</v>
          </cell>
          <cell r="BV387">
            <v>79924.72</v>
          </cell>
          <cell r="BW387">
            <v>77651.570000000007</v>
          </cell>
          <cell r="BX387">
            <v>54879.59</v>
          </cell>
          <cell r="BY387">
            <v>67997.72</v>
          </cell>
          <cell r="BZ387">
            <v>65537.2</v>
          </cell>
          <cell r="CA387">
            <v>60042.3</v>
          </cell>
          <cell r="CB387">
            <v>64400.160000000003</v>
          </cell>
          <cell r="CC387">
            <v>65315.26</v>
          </cell>
          <cell r="CD387">
            <v>68345.66</v>
          </cell>
          <cell r="CE387">
            <v>69466.11</v>
          </cell>
          <cell r="CF387">
            <v>73834.539999999994</v>
          </cell>
          <cell r="CG387">
            <v>73215.490000000005</v>
          </cell>
          <cell r="CH387">
            <v>74846.91</v>
          </cell>
          <cell r="CI387">
            <v>68236.89</v>
          </cell>
          <cell r="CJ387">
            <v>63575.22</v>
          </cell>
          <cell r="CK387">
            <v>59262.59</v>
          </cell>
          <cell r="CL387">
            <v>63046.73</v>
          </cell>
          <cell r="CM387">
            <v>364943.56</v>
          </cell>
          <cell r="CN387">
            <v>246726.16</v>
          </cell>
          <cell r="CO387">
            <v>1237768.5</v>
          </cell>
          <cell r="CP387">
            <v>2362456.66</v>
          </cell>
          <cell r="CQ387">
            <v>4206190.1500000004</v>
          </cell>
          <cell r="CR387">
            <v>3300349.57</v>
          </cell>
          <cell r="CS387">
            <v>1846736.9</v>
          </cell>
          <cell r="CT387">
            <v>1887685.56</v>
          </cell>
          <cell r="CU387">
            <v>1052043.03</v>
          </cell>
          <cell r="CV387">
            <v>1115134.3799999999</v>
          </cell>
          <cell r="CW387">
            <v>1162041.8999999999</v>
          </cell>
          <cell r="CX387">
            <v>1010471.22</v>
          </cell>
          <cell r="CY387">
            <v>1160750.28</v>
          </cell>
          <cell r="CZ387">
            <v>1237966.32</v>
          </cell>
          <cell r="DA387">
            <v>1805858.42</v>
          </cell>
          <cell r="DB387">
            <v>1962522.49</v>
          </cell>
          <cell r="DC387">
            <v>1949609.33</v>
          </cell>
          <cell r="DD387">
            <v>654491.81000000006</v>
          </cell>
          <cell r="DE387">
            <v>15786.4</v>
          </cell>
          <cell r="DF387">
            <v>15780.42</v>
          </cell>
          <cell r="DG387">
            <v>5022.95</v>
          </cell>
          <cell r="DH387">
            <v>5262.13</v>
          </cell>
          <cell r="DI387">
            <v>1405.23</v>
          </cell>
        </row>
        <row r="388">
          <cell r="A388" t="str">
            <v xml:space="preserve">        T/L ENGINEERING</v>
          </cell>
          <cell r="C388">
            <v>2832068</v>
          </cell>
          <cell r="E388" t="str">
            <v>03-Jul-08 A</v>
          </cell>
          <cell r="F388">
            <v>42347</v>
          </cell>
          <cell r="G388">
            <v>1642</v>
          </cell>
          <cell r="I388">
            <v>0</v>
          </cell>
          <cell r="K388" t="str">
            <v>Budgeted Total Cost</v>
          </cell>
          <cell r="Z388">
            <v>16919.47</v>
          </cell>
          <cell r="AA388">
            <v>27177.78</v>
          </cell>
          <cell r="AB388">
            <v>39420.480000000003</v>
          </cell>
          <cell r="AC388">
            <v>53241.08</v>
          </cell>
          <cell r="AD388">
            <v>65174.06</v>
          </cell>
          <cell r="AE388">
            <v>98063.62</v>
          </cell>
          <cell r="AF388">
            <v>111803.88</v>
          </cell>
          <cell r="AG388">
            <v>102002.97</v>
          </cell>
          <cell r="AH388">
            <v>117560.77</v>
          </cell>
          <cell r="AI388">
            <v>106215.84</v>
          </cell>
          <cell r="AJ388">
            <v>90613.85</v>
          </cell>
          <cell r="AK388">
            <v>85329.64</v>
          </cell>
          <cell r="AL388">
            <v>82541.69</v>
          </cell>
          <cell r="AM388">
            <v>69159.199999999997</v>
          </cell>
          <cell r="AN388">
            <v>72452.490000000005</v>
          </cell>
          <cell r="AO388">
            <v>73896.58</v>
          </cell>
          <cell r="AP388">
            <v>68302.64</v>
          </cell>
          <cell r="AQ388">
            <v>61786.77</v>
          </cell>
          <cell r="AR388">
            <v>51732.93</v>
          </cell>
          <cell r="AS388">
            <v>48329.61</v>
          </cell>
          <cell r="AT388">
            <v>61283.57</v>
          </cell>
          <cell r="AU388">
            <v>56370.39</v>
          </cell>
          <cell r="AV388">
            <v>49437.01</v>
          </cell>
          <cell r="AW388">
            <v>40618.980000000003</v>
          </cell>
          <cell r="AX388">
            <v>33655.620000000003</v>
          </cell>
          <cell r="AY388">
            <v>33655.620000000003</v>
          </cell>
          <cell r="AZ388">
            <v>33655.620000000003</v>
          </cell>
          <cell r="BA388">
            <v>27165.919999999998</v>
          </cell>
          <cell r="BB388">
            <v>22584.69</v>
          </cell>
          <cell r="BC388">
            <v>23611.27</v>
          </cell>
          <cell r="BD388">
            <v>21558.11</v>
          </cell>
          <cell r="BE388">
            <v>17770.849999999999</v>
          </cell>
          <cell r="BF388">
            <v>17592.71</v>
          </cell>
          <cell r="BG388">
            <v>16062.91</v>
          </cell>
          <cell r="BH388">
            <v>16827.810000000001</v>
          </cell>
          <cell r="BI388">
            <v>13362.23</v>
          </cell>
          <cell r="BJ388">
            <v>10567.7</v>
          </cell>
          <cell r="BK388">
            <v>11574.15</v>
          </cell>
          <cell r="BL388">
            <v>11070.93</v>
          </cell>
          <cell r="BM388">
            <v>10567.7</v>
          </cell>
          <cell r="BN388">
            <v>11070.93</v>
          </cell>
          <cell r="BO388">
            <v>11070.93</v>
          </cell>
          <cell r="BP388">
            <v>11070.93</v>
          </cell>
          <cell r="BQ388">
            <v>10567.7</v>
          </cell>
          <cell r="BR388">
            <v>11070.93</v>
          </cell>
          <cell r="BS388">
            <v>10567.7</v>
          </cell>
          <cell r="BT388">
            <v>11574.15</v>
          </cell>
          <cell r="BU388">
            <v>15362.92</v>
          </cell>
          <cell r="BV388">
            <v>16827.810000000001</v>
          </cell>
          <cell r="BW388">
            <v>17592.71</v>
          </cell>
          <cell r="BX388">
            <v>15298.01</v>
          </cell>
          <cell r="BY388">
            <v>23092.82</v>
          </cell>
          <cell r="BZ388">
            <v>22584.69</v>
          </cell>
          <cell r="CA388">
            <v>21558.11</v>
          </cell>
          <cell r="CB388">
            <v>24473.040000000001</v>
          </cell>
          <cell r="CC388">
            <v>30596.02</v>
          </cell>
          <cell r="CD388">
            <v>32125.82</v>
          </cell>
          <cell r="CE388">
            <v>33655.620000000003</v>
          </cell>
          <cell r="CF388">
            <v>36396.300000000003</v>
          </cell>
          <cell r="CG388">
            <v>40660.5</v>
          </cell>
          <cell r="CH388">
            <v>46759.57</v>
          </cell>
          <cell r="CI388">
            <v>44726.55</v>
          </cell>
          <cell r="CJ388">
            <v>41133.53</v>
          </cell>
          <cell r="CK388">
            <v>35185.42</v>
          </cell>
          <cell r="CL388">
            <v>32125.82</v>
          </cell>
          <cell r="CM388">
            <v>33655.620000000003</v>
          </cell>
          <cell r="CN388">
            <v>31766.639999999999</v>
          </cell>
          <cell r="CO388">
            <v>20531.54</v>
          </cell>
          <cell r="CP388">
            <v>21558.11</v>
          </cell>
          <cell r="CQ388">
            <v>22584.69</v>
          </cell>
          <cell r="CR388">
            <v>20887.07</v>
          </cell>
          <cell r="CS388">
            <v>16062.91</v>
          </cell>
          <cell r="CT388">
            <v>17592.71</v>
          </cell>
          <cell r="CU388">
            <v>16062.91</v>
          </cell>
          <cell r="CV388">
            <v>14686.97</v>
          </cell>
          <cell r="CW388">
            <v>11574.15</v>
          </cell>
          <cell r="CX388">
            <v>10064.48</v>
          </cell>
          <cell r="CY388">
            <v>11574.15</v>
          </cell>
          <cell r="CZ388">
            <v>5598.37</v>
          </cell>
        </row>
        <row r="389">
          <cell r="A389" t="str">
            <v xml:space="preserve">          VENDOR ENGG</v>
          </cell>
          <cell r="C389">
            <v>1114942</v>
          </cell>
          <cell r="E389" t="str">
            <v>03-Jul-08 A</v>
          </cell>
          <cell r="F389">
            <v>40319</v>
          </cell>
          <cell r="G389">
            <v>477</v>
          </cell>
          <cell r="I389">
            <v>0</v>
          </cell>
          <cell r="K389" t="str">
            <v>Budgeted Total Cost</v>
          </cell>
          <cell r="Z389">
            <v>11424.26</v>
          </cell>
          <cell r="AA389">
            <v>21682.58</v>
          </cell>
          <cell r="AB389">
            <v>33663.599999999999</v>
          </cell>
          <cell r="AC389">
            <v>46813.4</v>
          </cell>
          <cell r="AD389">
            <v>55109.59</v>
          </cell>
          <cell r="AE389">
            <v>86489.47</v>
          </cell>
          <cell r="AF389">
            <v>100732.96</v>
          </cell>
          <cell r="AG389">
            <v>91575.41</v>
          </cell>
          <cell r="AH389">
            <v>100732.96</v>
          </cell>
          <cell r="AI389">
            <v>89388.03</v>
          </cell>
          <cell r="AJ389">
            <v>74550.94</v>
          </cell>
          <cell r="AK389">
            <v>67695.539999999994</v>
          </cell>
          <cell r="AL389">
            <v>58930.42</v>
          </cell>
          <cell r="AM389">
            <v>47601.08</v>
          </cell>
          <cell r="AN389">
            <v>49867.8</v>
          </cell>
          <cell r="AO389">
            <v>48405.77</v>
          </cell>
          <cell r="AP389">
            <v>36176.82</v>
          </cell>
          <cell r="AQ389">
            <v>26601.35</v>
          </cell>
          <cell r="AR389">
            <v>19607.11</v>
          </cell>
          <cell r="AS389">
            <v>14981.59</v>
          </cell>
          <cell r="AT389">
            <v>14524</v>
          </cell>
          <cell r="AU389">
            <v>11643.85</v>
          </cell>
          <cell r="AV389">
            <v>6743.49</v>
          </cell>
        </row>
        <row r="390">
          <cell r="A390" t="str">
            <v xml:space="preserve">            WS02.11.02.01</v>
          </cell>
          <cell r="B390" t="str">
            <v>SEG 11.1 T/L ENG .VENDOR ENGG</v>
          </cell>
          <cell r="C390">
            <v>1114942</v>
          </cell>
          <cell r="D390" t="str">
            <v>Level of Effort</v>
          </cell>
          <cell r="E390" t="str">
            <v>03-Jul-08 A</v>
          </cell>
          <cell r="F390">
            <v>40319</v>
          </cell>
          <cell r="G390">
            <v>492</v>
          </cell>
          <cell r="H390" t="str">
            <v>B HO 4-11</v>
          </cell>
          <cell r="I390">
            <v>0</v>
          </cell>
          <cell r="J390" t="str">
            <v>Fixed Duration &amp; Units</v>
          </cell>
          <cell r="K390" t="str">
            <v>Budgeted Total Cost</v>
          </cell>
          <cell r="Z390">
            <v>11424.26</v>
          </cell>
          <cell r="AA390">
            <v>21682.58</v>
          </cell>
          <cell r="AB390">
            <v>33663.599999999999</v>
          </cell>
          <cell r="AC390">
            <v>46813.4</v>
          </cell>
          <cell r="AD390">
            <v>55109.59</v>
          </cell>
          <cell r="AE390">
            <v>86489.47</v>
          </cell>
          <cell r="AF390">
            <v>100732.96</v>
          </cell>
          <cell r="AG390">
            <v>91575.41</v>
          </cell>
          <cell r="AH390">
            <v>100732.96</v>
          </cell>
          <cell r="AI390">
            <v>89388.03</v>
          </cell>
          <cell r="AJ390">
            <v>74550.94</v>
          </cell>
          <cell r="AK390">
            <v>67695.539999999994</v>
          </cell>
          <cell r="AL390">
            <v>58930.42</v>
          </cell>
          <cell r="AM390">
            <v>47601.08</v>
          </cell>
          <cell r="AN390">
            <v>49867.8</v>
          </cell>
          <cell r="AO390">
            <v>48405.77</v>
          </cell>
          <cell r="AP390">
            <v>36176.82</v>
          </cell>
          <cell r="AQ390">
            <v>26601.35</v>
          </cell>
          <cell r="AR390">
            <v>19607.11</v>
          </cell>
          <cell r="AS390">
            <v>14981.59</v>
          </cell>
          <cell r="AT390">
            <v>14524</v>
          </cell>
          <cell r="AU390">
            <v>11643.85</v>
          </cell>
          <cell r="AV390">
            <v>6743.49</v>
          </cell>
        </row>
        <row r="391">
          <cell r="A391" t="str">
            <v xml:space="preserve">          EDISON ENGG</v>
          </cell>
          <cell r="C391">
            <v>1717126</v>
          </cell>
          <cell r="E391" t="str">
            <v>03-Jul-08 A</v>
          </cell>
          <cell r="F391">
            <v>42347</v>
          </cell>
          <cell r="G391">
            <v>1642</v>
          </cell>
          <cell r="I391">
            <v>0</v>
          </cell>
          <cell r="K391" t="str">
            <v>Budgeted Total Cost</v>
          </cell>
          <cell r="Z391">
            <v>5495.21</v>
          </cell>
          <cell r="AA391">
            <v>5495.21</v>
          </cell>
          <cell r="AB391">
            <v>5756.88</v>
          </cell>
          <cell r="AC391">
            <v>6427.68</v>
          </cell>
          <cell r="AD391">
            <v>10064.48</v>
          </cell>
          <cell r="AE391">
            <v>11574.15</v>
          </cell>
          <cell r="AF391">
            <v>11070.93</v>
          </cell>
          <cell r="AG391">
            <v>10427.56</v>
          </cell>
          <cell r="AH391">
            <v>16827.810000000001</v>
          </cell>
          <cell r="AI391">
            <v>16827.810000000001</v>
          </cell>
          <cell r="AJ391">
            <v>16062.91</v>
          </cell>
          <cell r="AK391">
            <v>17634.099999999999</v>
          </cell>
          <cell r="AL391">
            <v>23611.27</v>
          </cell>
          <cell r="AM391">
            <v>21558.11</v>
          </cell>
          <cell r="AN391">
            <v>22584.69</v>
          </cell>
          <cell r="AO391">
            <v>25490.81</v>
          </cell>
          <cell r="AP391">
            <v>32125.82</v>
          </cell>
          <cell r="AQ391">
            <v>35185.42</v>
          </cell>
          <cell r="AR391">
            <v>32125.82</v>
          </cell>
          <cell r="AS391">
            <v>33348.019999999997</v>
          </cell>
          <cell r="AT391">
            <v>46759.57</v>
          </cell>
          <cell r="AU391">
            <v>44726.55</v>
          </cell>
          <cell r="AV391">
            <v>42693.52</v>
          </cell>
          <cell r="AW391">
            <v>40618.980000000003</v>
          </cell>
          <cell r="AX391">
            <v>33655.620000000003</v>
          </cell>
          <cell r="AY391">
            <v>33655.620000000003</v>
          </cell>
          <cell r="AZ391">
            <v>33655.620000000003</v>
          </cell>
          <cell r="BA391">
            <v>27165.919999999998</v>
          </cell>
          <cell r="BB391">
            <v>22584.69</v>
          </cell>
          <cell r="BC391">
            <v>23611.27</v>
          </cell>
          <cell r="BD391">
            <v>21558.11</v>
          </cell>
          <cell r="BE391">
            <v>17770.849999999999</v>
          </cell>
          <cell r="BF391">
            <v>17592.71</v>
          </cell>
          <cell r="BG391">
            <v>16062.91</v>
          </cell>
          <cell r="BH391">
            <v>16827.810000000001</v>
          </cell>
          <cell r="BI391">
            <v>13362.23</v>
          </cell>
          <cell r="BJ391">
            <v>10567.7</v>
          </cell>
          <cell r="BK391">
            <v>11574.15</v>
          </cell>
          <cell r="BL391">
            <v>11070.93</v>
          </cell>
          <cell r="BM391">
            <v>10567.7</v>
          </cell>
          <cell r="BN391">
            <v>11070.93</v>
          </cell>
          <cell r="BO391">
            <v>11070.93</v>
          </cell>
          <cell r="BP391">
            <v>11070.93</v>
          </cell>
          <cell r="BQ391">
            <v>10567.7</v>
          </cell>
          <cell r="BR391">
            <v>11070.93</v>
          </cell>
          <cell r="BS391">
            <v>10567.7</v>
          </cell>
          <cell r="BT391">
            <v>11574.15</v>
          </cell>
          <cell r="BU391">
            <v>15362.92</v>
          </cell>
          <cell r="BV391">
            <v>16827.810000000001</v>
          </cell>
          <cell r="BW391">
            <v>17592.71</v>
          </cell>
          <cell r="BX391">
            <v>15298.01</v>
          </cell>
          <cell r="BY391">
            <v>23092.82</v>
          </cell>
          <cell r="BZ391">
            <v>22584.69</v>
          </cell>
          <cell r="CA391">
            <v>21558.11</v>
          </cell>
          <cell r="CB391">
            <v>24473.040000000001</v>
          </cell>
          <cell r="CC391">
            <v>30596.02</v>
          </cell>
          <cell r="CD391">
            <v>32125.82</v>
          </cell>
          <cell r="CE391">
            <v>33655.620000000003</v>
          </cell>
          <cell r="CF391">
            <v>36396.300000000003</v>
          </cell>
          <cell r="CG391">
            <v>40660.5</v>
          </cell>
          <cell r="CH391">
            <v>46759.57</v>
          </cell>
          <cell r="CI391">
            <v>44726.55</v>
          </cell>
          <cell r="CJ391">
            <v>41133.53</v>
          </cell>
          <cell r="CK391">
            <v>35185.42</v>
          </cell>
          <cell r="CL391">
            <v>32125.82</v>
          </cell>
          <cell r="CM391">
            <v>33655.620000000003</v>
          </cell>
          <cell r="CN391">
            <v>31766.639999999999</v>
          </cell>
          <cell r="CO391">
            <v>20531.54</v>
          </cell>
          <cell r="CP391">
            <v>21558.11</v>
          </cell>
          <cell r="CQ391">
            <v>22584.69</v>
          </cell>
          <cell r="CR391">
            <v>20887.07</v>
          </cell>
          <cell r="CS391">
            <v>16062.91</v>
          </cell>
          <cell r="CT391">
            <v>17592.71</v>
          </cell>
          <cell r="CU391">
            <v>16062.91</v>
          </cell>
          <cell r="CV391">
            <v>14686.97</v>
          </cell>
          <cell r="CW391">
            <v>11574.15</v>
          </cell>
          <cell r="CX391">
            <v>10064.48</v>
          </cell>
          <cell r="CY391">
            <v>11574.15</v>
          </cell>
          <cell r="CZ391">
            <v>5598.37</v>
          </cell>
        </row>
        <row r="392">
          <cell r="A392" t="str">
            <v xml:space="preserve">            WS02.11.02.02</v>
          </cell>
          <cell r="B392" t="str">
            <v>SEG 11.1 T/L ENG .EDISON ENGG</v>
          </cell>
          <cell r="C392">
            <v>1717126</v>
          </cell>
          <cell r="D392" t="str">
            <v>Level of Effort</v>
          </cell>
          <cell r="E392" t="str">
            <v>03-Jul-08 A</v>
          </cell>
          <cell r="F392">
            <v>42347</v>
          </cell>
          <cell r="G392">
            <v>1706</v>
          </cell>
          <cell r="H392" t="str">
            <v>B HO 4-11</v>
          </cell>
          <cell r="I392">
            <v>0</v>
          </cell>
          <cell r="J392" t="str">
            <v>Fixed Duration &amp; Units</v>
          </cell>
          <cell r="K392" t="str">
            <v>Budgeted Total Cost</v>
          </cell>
          <cell r="Z392">
            <v>5495.21</v>
          </cell>
          <cell r="AA392">
            <v>5495.21</v>
          </cell>
          <cell r="AB392">
            <v>5756.88</v>
          </cell>
          <cell r="AC392">
            <v>6427.68</v>
          </cell>
          <cell r="AD392">
            <v>10064.48</v>
          </cell>
          <cell r="AE392">
            <v>11574.15</v>
          </cell>
          <cell r="AF392">
            <v>11070.93</v>
          </cell>
          <cell r="AG392">
            <v>10427.56</v>
          </cell>
          <cell r="AH392">
            <v>16827.810000000001</v>
          </cell>
          <cell r="AI392">
            <v>16827.810000000001</v>
          </cell>
          <cell r="AJ392">
            <v>16062.91</v>
          </cell>
          <cell r="AK392">
            <v>17634.099999999999</v>
          </cell>
          <cell r="AL392">
            <v>23611.27</v>
          </cell>
          <cell r="AM392">
            <v>21558.11</v>
          </cell>
          <cell r="AN392">
            <v>22584.69</v>
          </cell>
          <cell r="AO392">
            <v>25490.81</v>
          </cell>
          <cell r="AP392">
            <v>32125.82</v>
          </cell>
          <cell r="AQ392">
            <v>35185.42</v>
          </cell>
          <cell r="AR392">
            <v>32125.82</v>
          </cell>
          <cell r="AS392">
            <v>33348.019999999997</v>
          </cell>
          <cell r="AT392">
            <v>46759.57</v>
          </cell>
          <cell r="AU392">
            <v>44726.55</v>
          </cell>
          <cell r="AV392">
            <v>42693.52</v>
          </cell>
          <cell r="AW392">
            <v>40618.980000000003</v>
          </cell>
          <cell r="AX392">
            <v>33655.620000000003</v>
          </cell>
          <cell r="AY392">
            <v>33655.620000000003</v>
          </cell>
          <cell r="AZ392">
            <v>33655.620000000003</v>
          </cell>
          <cell r="BA392">
            <v>27165.919999999998</v>
          </cell>
          <cell r="BB392">
            <v>22584.69</v>
          </cell>
          <cell r="BC392">
            <v>23611.27</v>
          </cell>
          <cell r="BD392">
            <v>21558.11</v>
          </cell>
          <cell r="BE392">
            <v>17770.849999999999</v>
          </cell>
          <cell r="BF392">
            <v>17592.71</v>
          </cell>
          <cell r="BG392">
            <v>16062.91</v>
          </cell>
          <cell r="BH392">
            <v>16827.810000000001</v>
          </cell>
          <cell r="BI392">
            <v>13362.23</v>
          </cell>
          <cell r="BJ392">
            <v>10567.7</v>
          </cell>
          <cell r="BK392">
            <v>11574.15</v>
          </cell>
          <cell r="BL392">
            <v>11070.93</v>
          </cell>
          <cell r="BM392">
            <v>10567.7</v>
          </cell>
          <cell r="BN392">
            <v>11070.93</v>
          </cell>
          <cell r="BO392">
            <v>11070.93</v>
          </cell>
          <cell r="BP392">
            <v>11070.93</v>
          </cell>
          <cell r="BQ392">
            <v>10567.7</v>
          </cell>
          <cell r="BR392">
            <v>11070.93</v>
          </cell>
          <cell r="BS392">
            <v>10567.7</v>
          </cell>
          <cell r="BT392">
            <v>11574.15</v>
          </cell>
          <cell r="BU392">
            <v>15362.92</v>
          </cell>
          <cell r="BV392">
            <v>16827.810000000001</v>
          </cell>
          <cell r="BW392">
            <v>17592.71</v>
          </cell>
          <cell r="BX392">
            <v>15298.01</v>
          </cell>
          <cell r="BY392">
            <v>23092.82</v>
          </cell>
          <cell r="BZ392">
            <v>22584.69</v>
          </cell>
          <cell r="CA392">
            <v>21558.11</v>
          </cell>
          <cell r="CB392">
            <v>24473.040000000001</v>
          </cell>
          <cell r="CC392">
            <v>30596.02</v>
          </cell>
          <cell r="CD392">
            <v>32125.82</v>
          </cell>
          <cell r="CE392">
            <v>33655.620000000003</v>
          </cell>
          <cell r="CF392">
            <v>36396.300000000003</v>
          </cell>
          <cell r="CG392">
            <v>40660.5</v>
          </cell>
          <cell r="CH392">
            <v>46759.57</v>
          </cell>
          <cell r="CI392">
            <v>44726.55</v>
          </cell>
          <cell r="CJ392">
            <v>41133.53</v>
          </cell>
          <cell r="CK392">
            <v>35185.42</v>
          </cell>
          <cell r="CL392">
            <v>32125.82</v>
          </cell>
          <cell r="CM392">
            <v>33655.620000000003</v>
          </cell>
          <cell r="CN392">
            <v>31766.639999999999</v>
          </cell>
          <cell r="CO392">
            <v>20531.54</v>
          </cell>
          <cell r="CP392">
            <v>21558.11</v>
          </cell>
          <cell r="CQ392">
            <v>22584.69</v>
          </cell>
          <cell r="CR392">
            <v>20887.07</v>
          </cell>
          <cell r="CS392">
            <v>16062.91</v>
          </cell>
          <cell r="CT392">
            <v>17592.71</v>
          </cell>
          <cell r="CU392">
            <v>16062.91</v>
          </cell>
          <cell r="CV392">
            <v>14686.97</v>
          </cell>
          <cell r="CW392">
            <v>11574.15</v>
          </cell>
          <cell r="CX392">
            <v>10064.48</v>
          </cell>
          <cell r="CY392">
            <v>11574.15</v>
          </cell>
          <cell r="CZ392">
            <v>5598.37</v>
          </cell>
        </row>
        <row r="393">
          <cell r="A393" t="str">
            <v xml:space="preserve">        SEG 11 PROCUREMENT (18mi SINGLE CIR 500KV, 2.2mi SINGLE CIR 230KV)</v>
          </cell>
          <cell r="C393">
            <v>14473963.439999999</v>
          </cell>
          <cell r="E393" t="str">
            <v>01-Jun-09 A</v>
          </cell>
          <cell r="F393">
            <v>41848</v>
          </cell>
          <cell r="G393">
            <v>1295</v>
          </cell>
          <cell r="I393">
            <v>0</v>
          </cell>
          <cell r="K393" t="str">
            <v>Budgeted Total Cost</v>
          </cell>
          <cell r="AU393">
            <v>5094006.68</v>
          </cell>
          <cell r="AV393">
            <v>1226.23</v>
          </cell>
          <cell r="AX393">
            <v>614027.69999999995</v>
          </cell>
          <cell r="AY393">
            <v>426038.3</v>
          </cell>
          <cell r="CO393">
            <v>1186201.8500000001</v>
          </cell>
          <cell r="CP393">
            <v>2302062.89</v>
          </cell>
          <cell r="CQ393">
            <v>2862692.43</v>
          </cell>
          <cell r="CR393">
            <v>1604537.65</v>
          </cell>
          <cell r="CS393">
            <v>198667.88</v>
          </cell>
          <cell r="CT393">
            <v>184477.31</v>
          </cell>
        </row>
        <row r="394">
          <cell r="A394" t="str">
            <v xml:space="preserve">          TOWER STEEL-COMPETITIVE BID</v>
          </cell>
          <cell r="C394">
            <v>7091861</v>
          </cell>
          <cell r="E394" t="str">
            <v>01-Jun-09 A</v>
          </cell>
          <cell r="F394">
            <v>41774</v>
          </cell>
          <cell r="G394">
            <v>1245</v>
          </cell>
          <cell r="I394">
            <v>0</v>
          </cell>
          <cell r="K394" t="str">
            <v>Budgeted Total Cost</v>
          </cell>
          <cell r="CO394">
            <v>1186201.8500000001</v>
          </cell>
          <cell r="CP394">
            <v>2302062.89</v>
          </cell>
          <cell r="CQ394">
            <v>2411684.9300000002</v>
          </cell>
          <cell r="CR394">
            <v>1191911.33</v>
          </cell>
        </row>
        <row r="395">
          <cell r="A395" t="str">
            <v xml:space="preserve">            WS02.11.03.01</v>
          </cell>
          <cell r="B395" t="str">
            <v>SEG 11.1 PROC .TOWER STEEL</v>
          </cell>
          <cell r="C395">
            <v>7091861</v>
          </cell>
          <cell r="D395" t="str">
            <v>WBS Summary</v>
          </cell>
          <cell r="E395" t="str">
            <v>01-Jun-09 A</v>
          </cell>
          <cell r="F395">
            <v>41774</v>
          </cell>
          <cell r="G395">
            <v>1294</v>
          </cell>
          <cell r="H395" t="str">
            <v>B PRO 4-11</v>
          </cell>
          <cell r="I395">
            <v>0</v>
          </cell>
          <cell r="J395" t="str">
            <v>Fixed Duration &amp; Units</v>
          </cell>
          <cell r="K395" t="str">
            <v>Budgeted Total Cost</v>
          </cell>
          <cell r="CO395">
            <v>1186201.8500000001</v>
          </cell>
          <cell r="CP395">
            <v>2302062.89</v>
          </cell>
          <cell r="CQ395">
            <v>2411684.9300000002</v>
          </cell>
          <cell r="CR395">
            <v>1191911.33</v>
          </cell>
        </row>
        <row r="396">
          <cell r="A396" t="str">
            <v xml:space="preserve">          CONDUCTORS-COMPETITIVE BID</v>
          </cell>
          <cell r="C396">
            <v>4904828.37</v>
          </cell>
          <cell r="E396">
            <v>40058</v>
          </cell>
          <cell r="F396">
            <v>40301</v>
          </cell>
          <cell r="G396">
            <v>165</v>
          </cell>
          <cell r="I396">
            <v>0</v>
          </cell>
          <cell r="K396" t="str">
            <v>Budgeted Total Cost</v>
          </cell>
          <cell r="AU396">
            <v>4903623.45</v>
          </cell>
          <cell r="AV396">
            <v>1181.3</v>
          </cell>
        </row>
        <row r="397">
          <cell r="A397" t="str">
            <v xml:space="preserve">            WS02.11.03.02</v>
          </cell>
          <cell r="B397" t="str">
            <v>SEG 11.1 PROC .CONDUCTORS</v>
          </cell>
          <cell r="C397">
            <v>4904828.37</v>
          </cell>
          <cell r="D397" t="str">
            <v>WBS Summary</v>
          </cell>
          <cell r="E397">
            <v>40058</v>
          </cell>
          <cell r="F397">
            <v>40301</v>
          </cell>
          <cell r="G397">
            <v>173</v>
          </cell>
          <cell r="H397" t="str">
            <v>B PRO 4-11</v>
          </cell>
          <cell r="I397">
            <v>0</v>
          </cell>
          <cell r="J397" t="str">
            <v>Fixed Duration &amp; Units</v>
          </cell>
          <cell r="K397" t="str">
            <v>Budgeted Total Cost</v>
          </cell>
          <cell r="AU397">
            <v>4903623.45</v>
          </cell>
          <cell r="AV397">
            <v>1181.3</v>
          </cell>
        </row>
        <row r="398">
          <cell r="A398" t="str">
            <v xml:space="preserve">          FIBER OPTIC CABLE-COMPETITIVE BID</v>
          </cell>
          <cell r="C398">
            <v>144650.31</v>
          </cell>
          <cell r="E398">
            <v>40044</v>
          </cell>
          <cell r="F398">
            <v>40301</v>
          </cell>
          <cell r="G398">
            <v>175</v>
          </cell>
          <cell r="I398">
            <v>0</v>
          </cell>
          <cell r="K398" t="str">
            <v>Budgeted Total Cost</v>
          </cell>
          <cell r="AU398">
            <v>144616.72</v>
          </cell>
          <cell r="AV398">
            <v>32.93</v>
          </cell>
        </row>
        <row r="399">
          <cell r="A399" t="str">
            <v xml:space="preserve">            WS02.11.03.03</v>
          </cell>
          <cell r="B399" t="str">
            <v>SEG 11.1 PROC .FIBER OPTIC CABLE</v>
          </cell>
          <cell r="C399">
            <v>144650.31</v>
          </cell>
          <cell r="D399" t="str">
            <v>WBS Summary</v>
          </cell>
          <cell r="E399">
            <v>40044</v>
          </cell>
          <cell r="F399">
            <v>40301</v>
          </cell>
          <cell r="G399">
            <v>183</v>
          </cell>
          <cell r="H399" t="str">
            <v>B PRO 4-11</v>
          </cell>
          <cell r="I399">
            <v>0</v>
          </cell>
          <cell r="J399" t="str">
            <v>Fixed Duration and Units/Time</v>
          </cell>
          <cell r="K399" t="str">
            <v>Budgeted Total Cost</v>
          </cell>
          <cell r="AU399">
            <v>144616.72</v>
          </cell>
          <cell r="AV399">
            <v>32.93</v>
          </cell>
        </row>
        <row r="400">
          <cell r="A400" t="str">
            <v xml:space="preserve">          SHIELD/GROUND CABLE-COMPETITIVE BID</v>
          </cell>
          <cell r="C400">
            <v>45778.76</v>
          </cell>
          <cell r="E400">
            <v>40078</v>
          </cell>
          <cell r="F400">
            <v>40301</v>
          </cell>
          <cell r="G400">
            <v>152</v>
          </cell>
          <cell r="I400">
            <v>0</v>
          </cell>
          <cell r="K400" t="str">
            <v>Budgeted Total Cost</v>
          </cell>
          <cell r="AU400">
            <v>45766.52</v>
          </cell>
          <cell r="AV400">
            <v>12</v>
          </cell>
        </row>
        <row r="401">
          <cell r="A401" t="str">
            <v xml:space="preserve">            WS02.11.03.04</v>
          </cell>
          <cell r="B401" t="str">
            <v>SEG 11.1 PROC .SHIELD/GROUND CABLE</v>
          </cell>
          <cell r="C401">
            <v>45778.76</v>
          </cell>
          <cell r="D401" t="str">
            <v>WBS Summary</v>
          </cell>
          <cell r="E401">
            <v>40078</v>
          </cell>
          <cell r="F401">
            <v>40301</v>
          </cell>
          <cell r="G401">
            <v>159</v>
          </cell>
          <cell r="H401" t="str">
            <v>B PRO 4-11</v>
          </cell>
          <cell r="I401">
            <v>0</v>
          </cell>
          <cell r="J401" t="str">
            <v>Fixed Duration &amp; Units</v>
          </cell>
          <cell r="K401" t="str">
            <v>Budgeted Total Cost</v>
          </cell>
          <cell r="AU401">
            <v>45766.52</v>
          </cell>
          <cell r="AV401">
            <v>12</v>
          </cell>
        </row>
        <row r="402">
          <cell r="A402" t="str">
            <v xml:space="preserve">          MISC HARDWARE-COMPETITIVE BID</v>
          </cell>
          <cell r="C402">
            <v>1040066</v>
          </cell>
          <cell r="E402">
            <v>40056</v>
          </cell>
          <cell r="F402">
            <v>40397</v>
          </cell>
          <cell r="G402">
            <v>234</v>
          </cell>
          <cell r="I402">
            <v>0</v>
          </cell>
          <cell r="K402" t="str">
            <v>Budgeted Total Cost</v>
          </cell>
          <cell r="AX402">
            <v>614027.69999999995</v>
          </cell>
          <cell r="AY402">
            <v>426038.3</v>
          </cell>
        </row>
        <row r="403">
          <cell r="A403" t="str">
            <v xml:space="preserve">            WS02.11.03.05</v>
          </cell>
          <cell r="B403" t="str">
            <v>SEG 11.1 PROC .MISC HARDWARE</v>
          </cell>
          <cell r="C403">
            <v>1040066</v>
          </cell>
          <cell r="D403" t="str">
            <v>WBS Summary</v>
          </cell>
          <cell r="E403">
            <v>40056</v>
          </cell>
          <cell r="F403">
            <v>40397</v>
          </cell>
          <cell r="G403">
            <v>244</v>
          </cell>
          <cell r="H403" t="str">
            <v>B PRO 4-11</v>
          </cell>
          <cell r="I403">
            <v>0</v>
          </cell>
          <cell r="J403" t="str">
            <v>Fixed Duration &amp; Units</v>
          </cell>
          <cell r="K403" t="str">
            <v>Budgeted Total Cost</v>
          </cell>
          <cell r="AX403">
            <v>614027.69999999995</v>
          </cell>
          <cell r="AY403">
            <v>426038.3</v>
          </cell>
        </row>
        <row r="404">
          <cell r="A404" t="str">
            <v xml:space="preserve">          SEG 11 - T/L MATERIAL PAMM &amp; SUPPLY EXPENSE</v>
          </cell>
          <cell r="C404">
            <v>489949</v>
          </cell>
          <cell r="E404">
            <v>41045</v>
          </cell>
          <cell r="F404">
            <v>41774</v>
          </cell>
          <cell r="G404">
            <v>501</v>
          </cell>
          <cell r="I404">
            <v>0</v>
          </cell>
          <cell r="K404" t="str">
            <v>Budgeted Total Cost</v>
          </cell>
          <cell r="CQ404">
            <v>285450.93</v>
          </cell>
          <cell r="CR404">
            <v>204498.07</v>
          </cell>
        </row>
        <row r="405">
          <cell r="A405" t="str">
            <v xml:space="preserve">            WS01.04.03.113</v>
          </cell>
          <cell r="B405" t="str">
            <v>SEG 11.1 PROC .MATERIAL PAMM &amp; SUPPLY EXP</v>
          </cell>
          <cell r="C405">
            <v>489949</v>
          </cell>
          <cell r="D405" t="str">
            <v>WBS Summary</v>
          </cell>
          <cell r="E405">
            <v>41045</v>
          </cell>
          <cell r="F405">
            <v>41774</v>
          </cell>
          <cell r="G405">
            <v>521</v>
          </cell>
          <cell r="H405" t="str">
            <v>B PRO 4-11</v>
          </cell>
          <cell r="I405">
            <v>0</v>
          </cell>
          <cell r="J405" t="str">
            <v>Fixed Duration &amp; Units</v>
          </cell>
          <cell r="K405" t="str">
            <v>Budgeted Total Cost</v>
          </cell>
          <cell r="CQ405">
            <v>285450.93</v>
          </cell>
          <cell r="CR405">
            <v>204498.07</v>
          </cell>
        </row>
        <row r="406">
          <cell r="A406" t="str">
            <v xml:space="preserve">          SEG 11 - T/L CIVIL MATERIAL</v>
          </cell>
          <cell r="C406">
            <v>756830</v>
          </cell>
          <cell r="E406">
            <v>41736</v>
          </cell>
          <cell r="F406">
            <v>41848</v>
          </cell>
          <cell r="G406">
            <v>78</v>
          </cell>
          <cell r="I406">
            <v>0</v>
          </cell>
          <cell r="K406" t="str">
            <v>Budgeted Total Cost</v>
          </cell>
          <cell r="CQ406">
            <v>165556.56</v>
          </cell>
          <cell r="CR406">
            <v>208128.25</v>
          </cell>
          <cell r="CS406">
            <v>198667.88</v>
          </cell>
          <cell r="CT406">
            <v>184477.31</v>
          </cell>
        </row>
        <row r="407">
          <cell r="A407" t="str">
            <v xml:space="preserve">            WS01.04.03.333</v>
          </cell>
          <cell r="B407" t="str">
            <v>SEG 11.1 PROC .CIVIL MATERIAL</v>
          </cell>
          <cell r="C407">
            <v>756830</v>
          </cell>
          <cell r="D407" t="str">
            <v>WBS Summary</v>
          </cell>
          <cell r="E407">
            <v>41736</v>
          </cell>
          <cell r="F407">
            <v>41848</v>
          </cell>
          <cell r="G407">
            <v>80</v>
          </cell>
          <cell r="H407" t="str">
            <v>B PRO 4-11</v>
          </cell>
          <cell r="I407">
            <v>0</v>
          </cell>
          <cell r="J407" t="str">
            <v>Fixed Duration &amp; Units</v>
          </cell>
          <cell r="K407" t="str">
            <v>Budgeted Total Cost</v>
          </cell>
          <cell r="CQ407">
            <v>165556.56</v>
          </cell>
          <cell r="CR407">
            <v>208128.25</v>
          </cell>
          <cell r="CS407">
            <v>198667.88</v>
          </cell>
          <cell r="CT407">
            <v>184477.31</v>
          </cell>
        </row>
        <row r="408">
          <cell r="A408" t="str">
            <v xml:space="preserve">        T/L CONSTRUCTION</v>
          </cell>
          <cell r="C408">
            <v>20696059</v>
          </cell>
          <cell r="E408">
            <v>40228</v>
          </cell>
          <cell r="F408">
            <v>42285</v>
          </cell>
          <cell r="G408">
            <v>1416</v>
          </cell>
          <cell r="I408">
            <v>0</v>
          </cell>
          <cell r="K408" t="str">
            <v>Budgeted Total Cost</v>
          </cell>
          <cell r="AS408">
            <v>2680.51</v>
          </cell>
          <cell r="AT408">
            <v>12029.61</v>
          </cell>
          <cell r="AU408">
            <v>11506.58</v>
          </cell>
          <cell r="AV408">
            <v>10983.56</v>
          </cell>
          <cell r="AW408">
            <v>10087.200000000001</v>
          </cell>
          <cell r="AX408">
            <v>9919.4699999999993</v>
          </cell>
          <cell r="AY408">
            <v>9919.4699999999993</v>
          </cell>
          <cell r="AZ408">
            <v>24912.3</v>
          </cell>
          <cell r="BA408">
            <v>35223.129999999997</v>
          </cell>
          <cell r="BB408">
            <v>36900.42</v>
          </cell>
          <cell r="BC408">
            <v>40041.74</v>
          </cell>
          <cell r="BD408">
            <v>41661.769999999997</v>
          </cell>
          <cell r="BE408">
            <v>39677.879999999997</v>
          </cell>
          <cell r="BF408">
            <v>45629.56</v>
          </cell>
          <cell r="BG408">
            <v>47550.33</v>
          </cell>
          <cell r="BH408">
            <v>67429.149999999994</v>
          </cell>
          <cell r="BI408">
            <v>69933.460000000006</v>
          </cell>
          <cell r="BJ408">
            <v>66754.67</v>
          </cell>
          <cell r="BK408">
            <v>73112.259999999995</v>
          </cell>
          <cell r="BL408">
            <v>69933.460000000006</v>
          </cell>
          <cell r="BM408">
            <v>66601.37</v>
          </cell>
          <cell r="BN408">
            <v>61997.89</v>
          </cell>
          <cell r="BO408">
            <v>61997.89</v>
          </cell>
          <cell r="BP408">
            <v>61997.89</v>
          </cell>
          <cell r="BQ408">
            <v>56659.360000000001</v>
          </cell>
          <cell r="BR408">
            <v>58030.1</v>
          </cell>
          <cell r="BS408">
            <v>55392.37</v>
          </cell>
          <cell r="BT408">
            <v>59961.75</v>
          </cell>
          <cell r="BU408">
            <v>53119.91</v>
          </cell>
          <cell r="BV408">
            <v>55649.43</v>
          </cell>
          <cell r="BW408">
            <v>58178.95</v>
          </cell>
          <cell r="BX408">
            <v>39581.58</v>
          </cell>
          <cell r="BY408">
            <v>44904.89</v>
          </cell>
          <cell r="BZ408">
            <v>42952.51</v>
          </cell>
          <cell r="CA408">
            <v>38484.18</v>
          </cell>
          <cell r="CB408">
            <v>39927.120000000003</v>
          </cell>
          <cell r="CC408">
            <v>34719.24</v>
          </cell>
          <cell r="CD408">
            <v>36219.839999999997</v>
          </cell>
          <cell r="CE408">
            <v>35810.49</v>
          </cell>
          <cell r="CF408">
            <v>37438.239999999998</v>
          </cell>
          <cell r="CG408">
            <v>32554.99</v>
          </cell>
          <cell r="CH408">
            <v>28087.34</v>
          </cell>
          <cell r="CI408">
            <v>23510.35</v>
          </cell>
          <cell r="CJ408">
            <v>22441.7</v>
          </cell>
          <cell r="CK408">
            <v>24077.17</v>
          </cell>
          <cell r="CL408">
            <v>26137.15</v>
          </cell>
          <cell r="CM408">
            <v>326025.81</v>
          </cell>
          <cell r="CN408">
            <v>202467.93</v>
          </cell>
          <cell r="CO408">
            <v>16683.84</v>
          </cell>
          <cell r="CP408">
            <v>17518.03</v>
          </cell>
          <cell r="CQ408">
            <v>1278815.97</v>
          </cell>
          <cell r="CR408">
            <v>1632827.78</v>
          </cell>
          <cell r="CS408">
            <v>1558608.32</v>
          </cell>
          <cell r="CT408">
            <v>1603095.71</v>
          </cell>
          <cell r="CU408">
            <v>934899.32</v>
          </cell>
          <cell r="CV408">
            <v>979418.34</v>
          </cell>
          <cell r="CW408">
            <v>1023937.35</v>
          </cell>
          <cell r="CX408">
            <v>890380.3</v>
          </cell>
          <cell r="CY408">
            <v>1023937.35</v>
          </cell>
          <cell r="CZ408">
            <v>1153435.95</v>
          </cell>
          <cell r="DA408">
            <v>1734102.05</v>
          </cell>
          <cell r="DB408">
            <v>1907512.26</v>
          </cell>
          <cell r="DC408">
            <v>1907512.26</v>
          </cell>
          <cell r="DD408">
            <v>622560.23</v>
          </cell>
        </row>
        <row r="409">
          <cell r="A409" t="str">
            <v xml:space="preserve">          SEG 11 T/L CONSTRUCTION CONTRACT</v>
          </cell>
          <cell r="C409">
            <v>20696059</v>
          </cell>
          <cell r="E409">
            <v>40228</v>
          </cell>
          <cell r="F409">
            <v>42285</v>
          </cell>
          <cell r="G409">
            <v>1416</v>
          </cell>
          <cell r="I409">
            <v>0</v>
          </cell>
          <cell r="K409" t="str">
            <v>Budgeted Total Cost</v>
          </cell>
          <cell r="AS409">
            <v>2680.51</v>
          </cell>
          <cell r="AT409">
            <v>12029.61</v>
          </cell>
          <cell r="AU409">
            <v>11506.58</v>
          </cell>
          <cell r="AV409">
            <v>10983.56</v>
          </cell>
          <cell r="AW409">
            <v>10087.200000000001</v>
          </cell>
          <cell r="AX409">
            <v>9919.4699999999993</v>
          </cell>
          <cell r="AY409">
            <v>9919.4699999999993</v>
          </cell>
          <cell r="AZ409">
            <v>24912.3</v>
          </cell>
          <cell r="BA409">
            <v>35223.129999999997</v>
          </cell>
          <cell r="BB409">
            <v>36900.42</v>
          </cell>
          <cell r="BC409">
            <v>40041.74</v>
          </cell>
          <cell r="BD409">
            <v>41661.769999999997</v>
          </cell>
          <cell r="BE409">
            <v>39677.879999999997</v>
          </cell>
          <cell r="BF409">
            <v>45629.56</v>
          </cell>
          <cell r="BG409">
            <v>47550.33</v>
          </cell>
          <cell r="BH409">
            <v>67429.149999999994</v>
          </cell>
          <cell r="BI409">
            <v>69933.460000000006</v>
          </cell>
          <cell r="BJ409">
            <v>66754.67</v>
          </cell>
          <cell r="BK409">
            <v>73112.259999999995</v>
          </cell>
          <cell r="BL409">
            <v>69933.460000000006</v>
          </cell>
          <cell r="BM409">
            <v>66601.37</v>
          </cell>
          <cell r="BN409">
            <v>61997.89</v>
          </cell>
          <cell r="BO409">
            <v>61997.89</v>
          </cell>
          <cell r="BP409">
            <v>61997.89</v>
          </cell>
          <cell r="BQ409">
            <v>56659.360000000001</v>
          </cell>
          <cell r="BR409">
            <v>58030.1</v>
          </cell>
          <cell r="BS409">
            <v>55392.37</v>
          </cell>
          <cell r="BT409">
            <v>59961.75</v>
          </cell>
          <cell r="BU409">
            <v>53119.91</v>
          </cell>
          <cell r="BV409">
            <v>55649.43</v>
          </cell>
          <cell r="BW409">
            <v>58178.95</v>
          </cell>
          <cell r="BX409">
            <v>39581.58</v>
          </cell>
          <cell r="BY409">
            <v>44904.89</v>
          </cell>
          <cell r="BZ409">
            <v>42952.51</v>
          </cell>
          <cell r="CA409">
            <v>38484.18</v>
          </cell>
          <cell r="CB409">
            <v>39927.120000000003</v>
          </cell>
          <cell r="CC409">
            <v>34719.24</v>
          </cell>
          <cell r="CD409">
            <v>36219.839999999997</v>
          </cell>
          <cell r="CE409">
            <v>35810.49</v>
          </cell>
          <cell r="CF409">
            <v>37438.239999999998</v>
          </cell>
          <cell r="CG409">
            <v>32554.99</v>
          </cell>
          <cell r="CH409">
            <v>28087.34</v>
          </cell>
          <cell r="CI409">
            <v>23510.35</v>
          </cell>
          <cell r="CJ409">
            <v>22441.7</v>
          </cell>
          <cell r="CK409">
            <v>24077.17</v>
          </cell>
          <cell r="CL409">
            <v>26137.15</v>
          </cell>
          <cell r="CM409">
            <v>326025.81</v>
          </cell>
          <cell r="CN409">
            <v>202467.93</v>
          </cell>
          <cell r="CO409">
            <v>16683.84</v>
          </cell>
          <cell r="CP409">
            <v>17518.03</v>
          </cell>
          <cell r="CQ409">
            <v>1278815.97</v>
          </cell>
          <cell r="CR409">
            <v>1632827.78</v>
          </cell>
          <cell r="CS409">
            <v>1558608.32</v>
          </cell>
          <cell r="CT409">
            <v>1603095.71</v>
          </cell>
          <cell r="CU409">
            <v>934899.32</v>
          </cell>
          <cell r="CV409">
            <v>979418.34</v>
          </cell>
          <cell r="CW409">
            <v>1023937.35</v>
          </cell>
          <cell r="CX409">
            <v>890380.3</v>
          </cell>
          <cell r="CY409">
            <v>1023937.35</v>
          </cell>
          <cell r="CZ409">
            <v>1153435.95</v>
          </cell>
          <cell r="DA409">
            <v>1734102.05</v>
          </cell>
          <cell r="DB409">
            <v>1907512.26</v>
          </cell>
          <cell r="DC409">
            <v>1907512.26</v>
          </cell>
          <cell r="DD409">
            <v>622560.23</v>
          </cell>
        </row>
        <row r="410">
          <cell r="A410" t="str">
            <v xml:space="preserve">            LOE02.11.12.41</v>
          </cell>
          <cell r="B410" t="str">
            <v>SEG 11.1 CONSTRUCTION (Permitting)</v>
          </cell>
          <cell r="C410">
            <v>1324700</v>
          </cell>
          <cell r="D410" t="str">
            <v>WBS Summary</v>
          </cell>
          <cell r="E410">
            <v>40228</v>
          </cell>
          <cell r="F410">
            <v>42285</v>
          </cell>
          <cell r="G410">
            <v>1469</v>
          </cell>
          <cell r="H410" t="str">
            <v>B CON 4-11</v>
          </cell>
          <cell r="I410">
            <v>0</v>
          </cell>
          <cell r="J410" t="str">
            <v>Fixed Duration &amp; Units</v>
          </cell>
          <cell r="K410" t="str">
            <v>Budgeted Total Cost</v>
          </cell>
          <cell r="AS410">
            <v>2680.51</v>
          </cell>
          <cell r="AT410">
            <v>12029.61</v>
          </cell>
          <cell r="AU410">
            <v>11506.58</v>
          </cell>
          <cell r="AV410">
            <v>10983.56</v>
          </cell>
          <cell r="AW410">
            <v>10087.200000000001</v>
          </cell>
          <cell r="AX410">
            <v>9919.4699999999993</v>
          </cell>
          <cell r="AY410">
            <v>9919.4699999999993</v>
          </cell>
          <cell r="AZ410">
            <v>24912.3</v>
          </cell>
          <cell r="BA410">
            <v>35223.129999999997</v>
          </cell>
          <cell r="BB410">
            <v>36900.42</v>
          </cell>
          <cell r="BC410">
            <v>40041.74</v>
          </cell>
          <cell r="BD410">
            <v>41661.769999999997</v>
          </cell>
          <cell r="BE410">
            <v>39677.879999999997</v>
          </cell>
          <cell r="BF410">
            <v>45629.56</v>
          </cell>
          <cell r="BG410">
            <v>47550.33</v>
          </cell>
          <cell r="BH410">
            <v>51581.24</v>
          </cell>
          <cell r="BI410">
            <v>51581.24</v>
          </cell>
          <cell r="BJ410">
            <v>49236.639999999999</v>
          </cell>
          <cell r="BK410">
            <v>53925.84</v>
          </cell>
          <cell r="BL410">
            <v>51581.24</v>
          </cell>
          <cell r="BM410">
            <v>49083.34</v>
          </cell>
          <cell r="BN410">
            <v>43645.66</v>
          </cell>
          <cell r="BO410">
            <v>43645.66</v>
          </cell>
          <cell r="BP410">
            <v>43645.66</v>
          </cell>
          <cell r="BQ410">
            <v>39141.32</v>
          </cell>
          <cell r="BR410">
            <v>39677.879999999997</v>
          </cell>
          <cell r="BS410">
            <v>37874.339999999997</v>
          </cell>
          <cell r="BT410">
            <v>40775.33</v>
          </cell>
          <cell r="BU410">
            <v>35601.879999999997</v>
          </cell>
          <cell r="BV410">
            <v>37297.199999999997</v>
          </cell>
          <cell r="BW410">
            <v>38992.53</v>
          </cell>
          <cell r="BX410">
            <v>22897.74</v>
          </cell>
          <cell r="BY410">
            <v>25718.48</v>
          </cell>
          <cell r="BZ410">
            <v>24600.28</v>
          </cell>
          <cell r="CA410">
            <v>20966.150000000001</v>
          </cell>
          <cell r="CB410">
            <v>20740.71</v>
          </cell>
          <cell r="CC410">
            <v>18035.400000000001</v>
          </cell>
          <cell r="CD410">
            <v>18701.810000000001</v>
          </cell>
          <cell r="CE410">
            <v>17458.27</v>
          </cell>
          <cell r="CF410">
            <v>18251.82</v>
          </cell>
          <cell r="CG410">
            <v>15871.15</v>
          </cell>
          <cell r="CH410">
            <v>8900.92</v>
          </cell>
          <cell r="CI410">
            <v>5158.12</v>
          </cell>
          <cell r="CJ410">
            <v>4923.66</v>
          </cell>
          <cell r="CK410">
            <v>4890.75</v>
          </cell>
          <cell r="CL410">
            <v>3787.43</v>
          </cell>
          <cell r="CM410">
            <v>3967.79</v>
          </cell>
          <cell r="CN410">
            <v>3819</v>
          </cell>
        </row>
        <row r="411">
          <cell r="A411" t="str">
            <v xml:space="preserve">            LOE01.04.12.1931</v>
          </cell>
          <cell r="B411" t="str">
            <v>SEG 11.1 CONSTRUCTION (Civil PAMM, Supply, &amp; OH)</v>
          </cell>
          <cell r="C411">
            <v>702805</v>
          </cell>
          <cell r="D411" t="str">
            <v>Level of Effort</v>
          </cell>
          <cell r="E411">
            <v>40668</v>
          </cell>
          <cell r="F411">
            <v>41848</v>
          </cell>
          <cell r="G411">
            <v>842</v>
          </cell>
          <cell r="H411" t="str">
            <v>B CON 4-11</v>
          </cell>
          <cell r="I411">
            <v>0</v>
          </cell>
          <cell r="J411" t="str">
            <v>Fixed Duration &amp; Units</v>
          </cell>
          <cell r="K411" t="str">
            <v>Budgeted Total Cost</v>
          </cell>
          <cell r="BH411">
            <v>15847.91</v>
          </cell>
          <cell r="BI411">
            <v>18352.22</v>
          </cell>
          <cell r="BJ411">
            <v>17518.03</v>
          </cell>
          <cell r="BK411">
            <v>19186.419999999998</v>
          </cell>
          <cell r="BL411">
            <v>18352.22</v>
          </cell>
          <cell r="BM411">
            <v>17518.03</v>
          </cell>
          <cell r="BN411">
            <v>18352.22</v>
          </cell>
          <cell r="BO411">
            <v>18352.22</v>
          </cell>
          <cell r="BP411">
            <v>18352.22</v>
          </cell>
          <cell r="BQ411">
            <v>17518.03</v>
          </cell>
          <cell r="BR411">
            <v>18352.22</v>
          </cell>
          <cell r="BS411">
            <v>17518.03</v>
          </cell>
          <cell r="BT411">
            <v>19186.419999999998</v>
          </cell>
          <cell r="BU411">
            <v>17518.03</v>
          </cell>
          <cell r="BV411">
            <v>18352.22</v>
          </cell>
          <cell r="BW411">
            <v>19186.419999999998</v>
          </cell>
          <cell r="BX411">
            <v>16683.84</v>
          </cell>
          <cell r="BY411">
            <v>19186.419999999998</v>
          </cell>
          <cell r="BZ411">
            <v>18352.22</v>
          </cell>
          <cell r="CA411">
            <v>17518.03</v>
          </cell>
          <cell r="CB411">
            <v>19186.419999999998</v>
          </cell>
          <cell r="CC411">
            <v>16683.84</v>
          </cell>
          <cell r="CD411">
            <v>17518.03</v>
          </cell>
          <cell r="CE411">
            <v>18352.22</v>
          </cell>
          <cell r="CF411">
            <v>19186.419999999998</v>
          </cell>
          <cell r="CG411">
            <v>16683.84</v>
          </cell>
          <cell r="CH411">
            <v>19186.419999999998</v>
          </cell>
          <cell r="CI411">
            <v>18352.22</v>
          </cell>
          <cell r="CJ411">
            <v>17518.03</v>
          </cell>
          <cell r="CK411">
            <v>19186.419999999998</v>
          </cell>
          <cell r="CL411">
            <v>17518.03</v>
          </cell>
          <cell r="CM411">
            <v>18352.22</v>
          </cell>
          <cell r="CN411">
            <v>19186.419999999998</v>
          </cell>
          <cell r="CO411">
            <v>16683.84</v>
          </cell>
          <cell r="CP411">
            <v>17518.03</v>
          </cell>
          <cell r="CQ411">
            <v>18352.22</v>
          </cell>
          <cell r="CR411">
            <v>18352.22</v>
          </cell>
          <cell r="CS411">
            <v>17518.009999999998</v>
          </cell>
          <cell r="CT411">
            <v>16266.73</v>
          </cell>
        </row>
        <row r="412">
          <cell r="A412" t="str">
            <v xml:space="preserve">            LOE01.04.12.3131</v>
          </cell>
          <cell r="B412" t="str">
            <v>SEG 11.1 CONSTRUCTION (Mobilization/Demobilization)</v>
          </cell>
          <cell r="C412">
            <v>488000</v>
          </cell>
          <cell r="D412" t="str">
            <v>Level of Effort</v>
          </cell>
          <cell r="E412">
            <v>40668</v>
          </cell>
          <cell r="F412">
            <v>41656</v>
          </cell>
          <cell r="G412">
            <v>707</v>
          </cell>
          <cell r="H412" t="str">
            <v>B CON 4-11</v>
          </cell>
          <cell r="I412">
            <v>0</v>
          </cell>
          <cell r="J412" t="str">
            <v>Fixed Duration &amp; Units</v>
          </cell>
          <cell r="K412" t="str">
            <v>Budgeted Total Cost</v>
          </cell>
          <cell r="CL412">
            <v>4831.68</v>
          </cell>
          <cell r="CM412">
            <v>303705.8</v>
          </cell>
          <cell r="CN412">
            <v>179462.52</v>
          </cell>
        </row>
        <row r="413">
          <cell r="A413" t="str">
            <v xml:space="preserve">            LOE01.04.12.1901</v>
          </cell>
          <cell r="B413" t="str">
            <v>SEG 11.1 CONSTRUCTION (Foundations)</v>
          </cell>
          <cell r="C413">
            <v>5448097</v>
          </cell>
          <cell r="D413" t="str">
            <v>Level of Effort</v>
          </cell>
          <cell r="E413">
            <v>41736</v>
          </cell>
          <cell r="F413">
            <v>41848</v>
          </cell>
          <cell r="G413">
            <v>80</v>
          </cell>
          <cell r="H413" t="str">
            <v>B CON 4-11</v>
          </cell>
          <cell r="I413">
            <v>0</v>
          </cell>
          <cell r="J413" t="str">
            <v>Fixed Duration &amp; Units</v>
          </cell>
          <cell r="K413" t="str">
            <v>Budgeted Total Cost</v>
          </cell>
          <cell r="CQ413">
            <v>1191771.22</v>
          </cell>
          <cell r="CR413">
            <v>1498226.68</v>
          </cell>
          <cell r="CS413">
            <v>1430125.46</v>
          </cell>
          <cell r="CT413">
            <v>1327973.6399999999</v>
          </cell>
        </row>
        <row r="414">
          <cell r="A414" t="str">
            <v xml:space="preserve">            LOE01.04.12.1921</v>
          </cell>
          <cell r="B414" t="str">
            <v>SEG 11.1 CONSTRUCTION (Electrical PAMM, Supply, &amp; OH)</v>
          </cell>
          <cell r="C414">
            <v>1510575</v>
          </cell>
          <cell r="D414" t="str">
            <v>Level of Effort</v>
          </cell>
          <cell r="E414">
            <v>41743</v>
          </cell>
          <cell r="F414">
            <v>42142</v>
          </cell>
          <cell r="G414">
            <v>286</v>
          </cell>
          <cell r="H414" t="str">
            <v>B CON 4-11</v>
          </cell>
          <cell r="I414">
            <v>0</v>
          </cell>
          <cell r="J414" t="str">
            <v>Fixed Duration &amp; Units</v>
          </cell>
          <cell r="K414" t="str">
            <v>Budgeted Total Cost</v>
          </cell>
          <cell r="CQ414">
            <v>68692.52</v>
          </cell>
          <cell r="CR414">
            <v>116248.89</v>
          </cell>
          <cell r="CS414">
            <v>110964.84</v>
          </cell>
          <cell r="CT414">
            <v>121532.93</v>
          </cell>
          <cell r="CU414">
            <v>110964.84</v>
          </cell>
          <cell r="CV414">
            <v>116248.89</v>
          </cell>
          <cell r="CW414">
            <v>121532.93</v>
          </cell>
          <cell r="CX414">
            <v>105680.8</v>
          </cell>
          <cell r="CY414">
            <v>121532.93</v>
          </cell>
          <cell r="CZ414">
            <v>116248.89</v>
          </cell>
          <cell r="DA414">
            <v>105680.8</v>
          </cell>
          <cell r="DB414">
            <v>116248.89</v>
          </cell>
          <cell r="DC414">
            <v>116248.89</v>
          </cell>
          <cell r="DD414">
            <v>62747.98</v>
          </cell>
        </row>
        <row r="415">
          <cell r="A415" t="str">
            <v xml:space="preserve">            LOE01.04.12.1871</v>
          </cell>
          <cell r="B415" t="str">
            <v>SEG 11.1 CONSTRUCTION (Towers)</v>
          </cell>
          <cell r="C415">
            <v>7846995</v>
          </cell>
          <cell r="D415" t="str">
            <v>Level of Effort</v>
          </cell>
          <cell r="E415">
            <v>41848</v>
          </cell>
          <cell r="F415">
            <v>42128</v>
          </cell>
          <cell r="G415">
            <v>200</v>
          </cell>
          <cell r="H415" t="str">
            <v>B CON 4-11</v>
          </cell>
          <cell r="I415">
            <v>0</v>
          </cell>
          <cell r="J415" t="str">
            <v>Fixed Duration &amp; Units</v>
          </cell>
          <cell r="K415" t="str">
            <v>Budgeted Total Cost</v>
          </cell>
          <cell r="CT415">
            <v>137322.41</v>
          </cell>
          <cell r="CU415">
            <v>823934.48</v>
          </cell>
          <cell r="CV415">
            <v>863169.45</v>
          </cell>
          <cell r="CW415">
            <v>902404.43</v>
          </cell>
          <cell r="CX415">
            <v>784699.5</v>
          </cell>
          <cell r="CY415">
            <v>902404.43</v>
          </cell>
          <cell r="CZ415">
            <v>863169.45</v>
          </cell>
          <cell r="DA415">
            <v>784699.5</v>
          </cell>
          <cell r="DB415">
            <v>863169.45</v>
          </cell>
          <cell r="DC415">
            <v>863169.45</v>
          </cell>
          <cell r="DD415">
            <v>58852.46</v>
          </cell>
        </row>
        <row r="416">
          <cell r="A416" t="str">
            <v xml:space="preserve">            LOE01.04.12.1881</v>
          </cell>
          <cell r="B416" t="str">
            <v>SEG 11.1 CONSTRUCTION (Wires)</v>
          </cell>
          <cell r="C416">
            <v>3374887</v>
          </cell>
          <cell r="D416" t="str">
            <v>Level of Effort</v>
          </cell>
          <cell r="E416">
            <v>42030</v>
          </cell>
          <cell r="F416">
            <v>42142</v>
          </cell>
          <cell r="G416">
            <v>80</v>
          </cell>
          <cell r="H416" t="str">
            <v>B CON 4-11</v>
          </cell>
          <cell r="I416">
            <v>0</v>
          </cell>
          <cell r="J416" t="str">
            <v>Fixed Duration &amp; Units</v>
          </cell>
          <cell r="K416" t="str">
            <v>Budgeted Total Cost</v>
          </cell>
          <cell r="CZ416">
            <v>174017.61</v>
          </cell>
          <cell r="DA416">
            <v>843721.75</v>
          </cell>
          <cell r="DB416">
            <v>928093.93</v>
          </cell>
          <cell r="DC416">
            <v>928093.93</v>
          </cell>
          <cell r="DD416">
            <v>500959.79</v>
          </cell>
        </row>
        <row r="417">
          <cell r="A417" t="str">
            <v xml:space="preserve">        ENVIRONMENTAL</v>
          </cell>
          <cell r="C417">
            <v>1200000</v>
          </cell>
          <cell r="E417" t="str">
            <v>01-May-07 A</v>
          </cell>
          <cell r="F417">
            <v>42285</v>
          </cell>
          <cell r="G417">
            <v>1413</v>
          </cell>
          <cell r="I417">
            <v>0</v>
          </cell>
          <cell r="K417" t="str">
            <v>Budgeted Total Cost</v>
          </cell>
          <cell r="L417">
            <v>2014.6</v>
          </cell>
          <cell r="M417">
            <v>1839.41</v>
          </cell>
          <cell r="N417">
            <v>1927</v>
          </cell>
          <cell r="O417">
            <v>2014.6</v>
          </cell>
          <cell r="P417">
            <v>1751.82</v>
          </cell>
          <cell r="Q417">
            <v>2014.6</v>
          </cell>
          <cell r="R417">
            <v>4905.09</v>
          </cell>
          <cell r="S417">
            <v>5518.23</v>
          </cell>
          <cell r="T417">
            <v>6043.77</v>
          </cell>
          <cell r="U417">
            <v>5518.24</v>
          </cell>
          <cell r="V417">
            <v>5518.24</v>
          </cell>
          <cell r="W417">
            <v>5781.01</v>
          </cell>
          <cell r="X417">
            <v>10160.540000000001</v>
          </cell>
          <cell r="Y417">
            <v>14715.25</v>
          </cell>
          <cell r="Z417">
            <v>16116.7</v>
          </cell>
          <cell r="AA417">
            <v>14715.27</v>
          </cell>
          <cell r="AB417">
            <v>15416.03</v>
          </cell>
          <cell r="AC417">
            <v>16116.76</v>
          </cell>
          <cell r="AD417">
            <v>15853.97</v>
          </cell>
          <cell r="AE417">
            <v>30218.799999999999</v>
          </cell>
          <cell r="AF417">
            <v>28904.94</v>
          </cell>
          <cell r="AG417">
            <v>26277.22</v>
          </cell>
          <cell r="AH417">
            <v>28905.06</v>
          </cell>
          <cell r="AI417">
            <v>28905.06</v>
          </cell>
          <cell r="AJ417">
            <v>27591.200000000001</v>
          </cell>
          <cell r="AK417">
            <v>41518.03</v>
          </cell>
          <cell r="AL417">
            <v>46335.49</v>
          </cell>
          <cell r="AM417">
            <v>42306.32</v>
          </cell>
          <cell r="AN417">
            <v>44321.04</v>
          </cell>
          <cell r="AO417">
            <v>44321.1</v>
          </cell>
          <cell r="AP417">
            <v>42306.5</v>
          </cell>
          <cell r="AQ417">
            <v>46335.69</v>
          </cell>
          <cell r="AR417">
            <v>42306.5</v>
          </cell>
          <cell r="AS417">
            <v>40291.910000000003</v>
          </cell>
          <cell r="AT417">
            <v>46335.62</v>
          </cell>
          <cell r="AU417">
            <v>44320.92</v>
          </cell>
          <cell r="AV417">
            <v>42306.33</v>
          </cell>
          <cell r="AW417">
            <v>40818.769999999997</v>
          </cell>
          <cell r="AX417">
            <v>28905.06</v>
          </cell>
          <cell r="AY417">
            <v>28905.06</v>
          </cell>
          <cell r="AZ417">
            <v>28905.05</v>
          </cell>
          <cell r="BA417">
            <v>27591.09</v>
          </cell>
          <cell r="BB417">
            <v>28904.95</v>
          </cell>
          <cell r="BC417">
            <v>30218.81</v>
          </cell>
          <cell r="BD417">
            <v>14716.58</v>
          </cell>
          <cell r="BE417">
            <v>14014.58</v>
          </cell>
          <cell r="BF417">
            <v>16116.76</v>
          </cell>
          <cell r="BG417">
            <v>14715.27</v>
          </cell>
          <cell r="BH417">
            <v>15415.98</v>
          </cell>
          <cell r="BI417">
            <v>15415.98</v>
          </cell>
          <cell r="BJ417">
            <v>9022.7800000000007</v>
          </cell>
          <cell r="BK417">
            <v>6043.79</v>
          </cell>
          <cell r="BL417">
            <v>5781.01</v>
          </cell>
          <cell r="BM417">
            <v>5518.24</v>
          </cell>
          <cell r="BN417">
            <v>5781</v>
          </cell>
          <cell r="BO417">
            <v>5781</v>
          </cell>
          <cell r="BP417">
            <v>4379.91</v>
          </cell>
          <cell r="BQ417">
            <v>1839.41</v>
          </cell>
          <cell r="BR417">
            <v>1927</v>
          </cell>
          <cell r="BS417">
            <v>1839.41</v>
          </cell>
          <cell r="BT417">
            <v>2014.6</v>
          </cell>
          <cell r="BU417">
            <v>1839.41</v>
          </cell>
          <cell r="BV417">
            <v>1839.6</v>
          </cell>
        </row>
        <row r="418">
          <cell r="A418" t="str">
            <v xml:space="preserve">          WS02.11.08.01</v>
          </cell>
          <cell r="B418" t="str">
            <v>SEG 11.1 ENVIRONMENTAL COST LOADING</v>
          </cell>
          <cell r="C418">
            <v>1200000</v>
          </cell>
          <cell r="D418" t="str">
            <v>Level of Effort</v>
          </cell>
          <cell r="E418" t="str">
            <v>01-May-07 A</v>
          </cell>
          <cell r="F418">
            <v>42285</v>
          </cell>
          <cell r="G418">
            <v>1466</v>
          </cell>
          <cell r="H418" t="str">
            <v>B HO 4-11</v>
          </cell>
          <cell r="I418">
            <v>0</v>
          </cell>
          <cell r="J418" t="str">
            <v>Fixed Duration &amp; Units</v>
          </cell>
          <cell r="K418" t="str">
            <v>Budgeted Total Cost</v>
          </cell>
          <cell r="L418">
            <v>2014.6</v>
          </cell>
          <cell r="M418">
            <v>1839.41</v>
          </cell>
          <cell r="N418">
            <v>1927</v>
          </cell>
          <cell r="O418">
            <v>2014.6</v>
          </cell>
          <cell r="P418">
            <v>1751.82</v>
          </cell>
          <cell r="Q418">
            <v>2014.6</v>
          </cell>
          <cell r="R418">
            <v>4905.09</v>
          </cell>
          <cell r="S418">
            <v>5518.23</v>
          </cell>
          <cell r="T418">
            <v>6043.77</v>
          </cell>
          <cell r="U418">
            <v>5518.24</v>
          </cell>
          <cell r="V418">
            <v>5518.24</v>
          </cell>
          <cell r="W418">
            <v>5781.01</v>
          </cell>
          <cell r="X418">
            <v>10160.540000000001</v>
          </cell>
          <cell r="Y418">
            <v>14715.25</v>
          </cell>
          <cell r="Z418">
            <v>16116.7</v>
          </cell>
          <cell r="AA418">
            <v>14715.27</v>
          </cell>
          <cell r="AB418">
            <v>15416.03</v>
          </cell>
          <cell r="AC418">
            <v>16116.76</v>
          </cell>
          <cell r="AD418">
            <v>15853.97</v>
          </cell>
          <cell r="AE418">
            <v>30218.799999999999</v>
          </cell>
          <cell r="AF418">
            <v>28904.94</v>
          </cell>
          <cell r="AG418">
            <v>26277.22</v>
          </cell>
          <cell r="AH418">
            <v>28905.06</v>
          </cell>
          <cell r="AI418">
            <v>28905.06</v>
          </cell>
          <cell r="AJ418">
            <v>27591.200000000001</v>
          </cell>
          <cell r="AK418">
            <v>41518.03</v>
          </cell>
          <cell r="AL418">
            <v>46335.49</v>
          </cell>
          <cell r="AM418">
            <v>42306.32</v>
          </cell>
          <cell r="AN418">
            <v>44321.04</v>
          </cell>
          <cell r="AO418">
            <v>44321.1</v>
          </cell>
          <cell r="AP418">
            <v>42306.5</v>
          </cell>
          <cell r="AQ418">
            <v>46335.69</v>
          </cell>
          <cell r="AR418">
            <v>42306.5</v>
          </cell>
          <cell r="AS418">
            <v>40291.910000000003</v>
          </cell>
          <cell r="AT418">
            <v>46335.62</v>
          </cell>
          <cell r="AU418">
            <v>44320.92</v>
          </cell>
          <cell r="AV418">
            <v>42306.33</v>
          </cell>
          <cell r="AW418">
            <v>40818.769999999997</v>
          </cell>
          <cell r="AX418">
            <v>28905.06</v>
          </cell>
          <cell r="AY418">
            <v>28905.06</v>
          </cell>
          <cell r="AZ418">
            <v>28905.05</v>
          </cell>
          <cell r="BA418">
            <v>27591.09</v>
          </cell>
          <cell r="BB418">
            <v>28904.95</v>
          </cell>
          <cell r="BC418">
            <v>30218.81</v>
          </cell>
          <cell r="BD418">
            <v>14716.58</v>
          </cell>
          <cell r="BE418">
            <v>14014.58</v>
          </cell>
          <cell r="BF418">
            <v>16116.76</v>
          </cell>
          <cell r="BG418">
            <v>14715.27</v>
          </cell>
          <cell r="BH418">
            <v>15415.98</v>
          </cell>
          <cell r="BI418">
            <v>15415.98</v>
          </cell>
          <cell r="BJ418">
            <v>9022.7800000000007</v>
          </cell>
          <cell r="BK418">
            <v>6043.79</v>
          </cell>
          <cell r="BL418">
            <v>5781.01</v>
          </cell>
          <cell r="BM418">
            <v>5518.24</v>
          </cell>
          <cell r="BN418">
            <v>5781</v>
          </cell>
          <cell r="BO418">
            <v>5781</v>
          </cell>
          <cell r="BP418">
            <v>4379.91</v>
          </cell>
          <cell r="BQ418">
            <v>1839.41</v>
          </cell>
          <cell r="BR418">
            <v>1927</v>
          </cell>
          <cell r="BS418">
            <v>1839.41</v>
          </cell>
          <cell r="BT418">
            <v>2014.6</v>
          </cell>
          <cell r="BU418">
            <v>1839.41</v>
          </cell>
          <cell r="BV418">
            <v>1839.6</v>
          </cell>
        </row>
        <row r="419">
          <cell r="A419" t="str">
            <v xml:space="preserve">        CONTINGENCY</v>
          </cell>
          <cell r="C419">
            <v>17155845</v>
          </cell>
          <cell r="E419" t="str">
            <v>01-May-07 A</v>
          </cell>
          <cell r="F419">
            <v>42285</v>
          </cell>
          <cell r="G419">
            <v>1330</v>
          </cell>
          <cell r="I419">
            <v>0</v>
          </cell>
          <cell r="K419" t="str">
            <v>Budgeted Total Cost</v>
          </cell>
          <cell r="L419">
            <v>241250.25</v>
          </cell>
          <cell r="M419">
            <v>408239.19</v>
          </cell>
          <cell r="N419">
            <v>648808.30000000005</v>
          </cell>
          <cell r="O419">
            <v>924806.67</v>
          </cell>
          <cell r="P419">
            <v>1181946.57</v>
          </cell>
          <cell r="Q419">
            <v>1780842.03</v>
          </cell>
          <cell r="R419">
            <v>1307444.3</v>
          </cell>
          <cell r="S419">
            <v>841323.06</v>
          </cell>
          <cell r="T419">
            <v>694791.31</v>
          </cell>
          <cell r="U419">
            <v>413931.93</v>
          </cell>
          <cell r="V419">
            <v>408240.26</v>
          </cell>
          <cell r="W419">
            <v>427679.79</v>
          </cell>
          <cell r="X419">
            <v>622266.81999999995</v>
          </cell>
          <cell r="Y419">
            <v>804369.69</v>
          </cell>
          <cell r="Z419">
            <v>1283896.3600000001</v>
          </cell>
          <cell r="AA419">
            <v>1592149.26</v>
          </cell>
          <cell r="AB419">
            <v>1377925.41</v>
          </cell>
          <cell r="AC419">
            <v>991129.2</v>
          </cell>
          <cell r="AD419">
            <v>622579.53</v>
          </cell>
          <cell r="AE419">
            <v>499567.25</v>
          </cell>
          <cell r="AF419">
            <v>82657.81</v>
          </cell>
        </row>
        <row r="420">
          <cell r="A420" t="str">
            <v xml:space="preserve">          CONTINGENCY</v>
          </cell>
          <cell r="C420">
            <v>17155845</v>
          </cell>
          <cell r="E420" t="str">
            <v>01-May-07 A</v>
          </cell>
          <cell r="F420">
            <v>42285</v>
          </cell>
          <cell r="G420">
            <v>1330</v>
          </cell>
          <cell r="I420">
            <v>0</v>
          </cell>
          <cell r="K420" t="str">
            <v>Budgeted Total Cost</v>
          </cell>
          <cell r="L420">
            <v>241250.25</v>
          </cell>
          <cell r="M420">
            <v>408239.19</v>
          </cell>
          <cell r="N420">
            <v>648808.30000000005</v>
          </cell>
          <cell r="O420">
            <v>924806.67</v>
          </cell>
          <cell r="P420">
            <v>1181946.57</v>
          </cell>
          <cell r="Q420">
            <v>1780842.03</v>
          </cell>
          <cell r="R420">
            <v>1307444.3</v>
          </cell>
          <cell r="S420">
            <v>841323.06</v>
          </cell>
          <cell r="T420">
            <v>694791.31</v>
          </cell>
          <cell r="U420">
            <v>413931.93</v>
          </cell>
          <cell r="V420">
            <v>408240.26</v>
          </cell>
          <cell r="W420">
            <v>427679.79</v>
          </cell>
          <cell r="X420">
            <v>622266.81999999995</v>
          </cell>
          <cell r="Y420">
            <v>804369.69</v>
          </cell>
          <cell r="Z420">
            <v>1283896.3600000001</v>
          </cell>
          <cell r="AA420">
            <v>1592149.26</v>
          </cell>
          <cell r="AB420">
            <v>1377925.41</v>
          </cell>
          <cell r="AC420">
            <v>991129.2</v>
          </cell>
          <cell r="AD420">
            <v>622579.53</v>
          </cell>
          <cell r="AE420">
            <v>499567.25</v>
          </cell>
          <cell r="AF420">
            <v>82657.81</v>
          </cell>
        </row>
        <row r="421">
          <cell r="A421" t="str">
            <v xml:space="preserve">            WS02.11.11.01</v>
          </cell>
          <cell r="B421" t="str">
            <v>SEG 11.1 CONTINGENCY .CONTINGENCY</v>
          </cell>
          <cell r="C421">
            <v>17155845</v>
          </cell>
          <cell r="D421" t="str">
            <v>Level of Effort</v>
          </cell>
          <cell r="E421" t="str">
            <v>01-May-07 A</v>
          </cell>
          <cell r="F421">
            <v>42285</v>
          </cell>
          <cell r="G421">
            <v>1378</v>
          </cell>
          <cell r="H421" t="str">
            <v>B CONT 4-11</v>
          </cell>
          <cell r="I421">
            <v>0</v>
          </cell>
          <cell r="J421" t="str">
            <v>Fixed Duration &amp; Units</v>
          </cell>
          <cell r="K421" t="str">
            <v>Budgeted Total Cost</v>
          </cell>
          <cell r="L421">
            <v>241250.25</v>
          </cell>
          <cell r="M421">
            <v>408239.19</v>
          </cell>
          <cell r="N421">
            <v>648808.30000000005</v>
          </cell>
          <cell r="O421">
            <v>924806.67</v>
          </cell>
          <cell r="P421">
            <v>1181946.57</v>
          </cell>
          <cell r="Q421">
            <v>1780842.03</v>
          </cell>
          <cell r="R421">
            <v>1307444.3</v>
          </cell>
          <cell r="S421">
            <v>841323.06</v>
          </cell>
          <cell r="T421">
            <v>694791.31</v>
          </cell>
          <cell r="U421">
            <v>413931.93</v>
          </cell>
          <cell r="V421">
            <v>408240.26</v>
          </cell>
          <cell r="W421">
            <v>427679.79</v>
          </cell>
          <cell r="X421">
            <v>622266.81999999995</v>
          </cell>
          <cell r="Y421">
            <v>804369.69</v>
          </cell>
          <cell r="Z421">
            <v>1283896.3600000001</v>
          </cell>
          <cell r="AA421">
            <v>1592149.26</v>
          </cell>
          <cell r="AB421">
            <v>1377925.41</v>
          </cell>
          <cell r="AC421">
            <v>991129.2</v>
          </cell>
          <cell r="AD421">
            <v>622579.53</v>
          </cell>
          <cell r="AE421">
            <v>499567.25</v>
          </cell>
          <cell r="AF421">
            <v>82657.81</v>
          </cell>
        </row>
        <row r="422">
          <cell r="A422" t="str">
            <v xml:space="preserve">        HOME OFFICE</v>
          </cell>
          <cell r="C422">
            <v>4787233</v>
          </cell>
          <cell r="E422" t="str">
            <v>01-May-07 A</v>
          </cell>
          <cell r="F422">
            <v>42285</v>
          </cell>
          <cell r="G422">
            <v>2124</v>
          </cell>
          <cell r="I422">
            <v>0</v>
          </cell>
          <cell r="K422" t="str">
            <v>Budgeted Total Cost</v>
          </cell>
          <cell r="L422">
            <v>8148.55</v>
          </cell>
          <cell r="M422">
            <v>7439.98</v>
          </cell>
          <cell r="N422">
            <v>7794.27</v>
          </cell>
          <cell r="O422">
            <v>8148.55</v>
          </cell>
          <cell r="P422">
            <v>7085.7</v>
          </cell>
          <cell r="Q422">
            <v>8148.55</v>
          </cell>
          <cell r="R422">
            <v>16034.04</v>
          </cell>
          <cell r="S422">
            <v>18145.95</v>
          </cell>
          <cell r="T422">
            <v>19874.13</v>
          </cell>
          <cell r="U422">
            <v>18145.95</v>
          </cell>
          <cell r="V422">
            <v>18145.95</v>
          </cell>
          <cell r="W422">
            <v>19010.04</v>
          </cell>
          <cell r="X422">
            <v>29620.42</v>
          </cell>
          <cell r="Y422">
            <v>44910.87</v>
          </cell>
          <cell r="Z422">
            <v>49188.09</v>
          </cell>
          <cell r="AA422">
            <v>44910.87</v>
          </cell>
          <cell r="AB422">
            <v>47049.48</v>
          </cell>
          <cell r="AC422">
            <v>49188.09</v>
          </cell>
          <cell r="AD422">
            <v>43642.12</v>
          </cell>
          <cell r="AE422">
            <v>90227.64</v>
          </cell>
          <cell r="AF422">
            <v>86304.7</v>
          </cell>
          <cell r="AG422">
            <v>78458.820000000007</v>
          </cell>
          <cell r="AH422">
            <v>85382.01</v>
          </cell>
          <cell r="AI422">
            <v>85211.51</v>
          </cell>
          <cell r="AJ422">
            <v>81338.259999999995</v>
          </cell>
          <cell r="AK422">
            <v>115086.26</v>
          </cell>
          <cell r="AL422">
            <v>135987.09</v>
          </cell>
          <cell r="AM422">
            <v>124162.13</v>
          </cell>
          <cell r="AN422">
            <v>130074.61</v>
          </cell>
          <cell r="AO422">
            <v>130074.61</v>
          </cell>
          <cell r="AP422">
            <v>124162.13</v>
          </cell>
          <cell r="AQ422">
            <v>135855.73000000001</v>
          </cell>
          <cell r="AR422">
            <v>123849.08</v>
          </cell>
          <cell r="AS422">
            <v>117951.51</v>
          </cell>
          <cell r="AT422">
            <v>135644.23000000001</v>
          </cell>
          <cell r="AU422">
            <v>129746.66</v>
          </cell>
          <cell r="AV422">
            <v>123849.08</v>
          </cell>
          <cell r="AW422">
            <v>129746.66</v>
          </cell>
          <cell r="AX422">
            <v>84934.53</v>
          </cell>
          <cell r="AY422">
            <v>84883.55</v>
          </cell>
          <cell r="AZ422">
            <v>84883.55</v>
          </cell>
          <cell r="BA422">
            <v>81025.210000000006</v>
          </cell>
          <cell r="BB422">
            <v>84883.55</v>
          </cell>
          <cell r="BC422">
            <v>88741.9</v>
          </cell>
          <cell r="BD422">
            <v>53638.85</v>
          </cell>
          <cell r="BE422">
            <v>40983.4</v>
          </cell>
          <cell r="BF422">
            <v>47130.91</v>
          </cell>
          <cell r="BG422">
            <v>42931.02</v>
          </cell>
          <cell r="BH422">
            <v>44863.1</v>
          </cell>
          <cell r="BI422">
            <v>44863.1</v>
          </cell>
          <cell r="BJ422">
            <v>34794.400000000001</v>
          </cell>
          <cell r="BK422">
            <v>17588.38</v>
          </cell>
          <cell r="BL422">
            <v>16823.66</v>
          </cell>
          <cell r="BM422">
            <v>16058.95</v>
          </cell>
          <cell r="BN422">
            <v>16823.66</v>
          </cell>
          <cell r="BO422">
            <v>16823.66</v>
          </cell>
          <cell r="BP422">
            <v>16587.88</v>
          </cell>
          <cell r="BQ422">
            <v>5352.98</v>
          </cell>
          <cell r="BR422">
            <v>5607.89</v>
          </cell>
          <cell r="BS422">
            <v>5352.98</v>
          </cell>
          <cell r="BT422">
            <v>5862.79</v>
          </cell>
          <cell r="BU422">
            <v>5352.98</v>
          </cell>
          <cell r="BV422">
            <v>5607.89</v>
          </cell>
          <cell r="BW422">
            <v>1879.92</v>
          </cell>
          <cell r="CL422">
            <v>4783.76</v>
          </cell>
          <cell r="CM422">
            <v>5262.13</v>
          </cell>
          <cell r="CN422">
            <v>12491.59</v>
          </cell>
          <cell r="CO422">
            <v>14351.27</v>
          </cell>
          <cell r="CP422">
            <v>21317.62</v>
          </cell>
          <cell r="CQ422">
            <v>42097.07</v>
          </cell>
          <cell r="CR422">
            <v>42097.07</v>
          </cell>
          <cell r="CS422">
            <v>73397.8</v>
          </cell>
          <cell r="CT422">
            <v>82519.820000000007</v>
          </cell>
          <cell r="CU422">
            <v>101080.8</v>
          </cell>
          <cell r="CV422">
            <v>121029.07</v>
          </cell>
          <cell r="CW422">
            <v>126530.4</v>
          </cell>
          <cell r="CX422">
            <v>110026.43</v>
          </cell>
          <cell r="CY422">
            <v>125238.78</v>
          </cell>
          <cell r="CZ422">
            <v>78932</v>
          </cell>
          <cell r="DA422">
            <v>71756.37</v>
          </cell>
          <cell r="DB422">
            <v>55010.23</v>
          </cell>
          <cell r="DC422">
            <v>42097.07</v>
          </cell>
          <cell r="DD422">
            <v>31931.58</v>
          </cell>
          <cell r="DE422">
            <v>15786.4</v>
          </cell>
          <cell r="DF422">
            <v>15780.42</v>
          </cell>
          <cell r="DG422">
            <v>5022.95</v>
          </cell>
          <cell r="DH422">
            <v>5262.13</v>
          </cell>
          <cell r="DI422">
            <v>1405.23</v>
          </cell>
        </row>
        <row r="423">
          <cell r="A423" t="str">
            <v xml:space="preserve">          HOME OFFICE</v>
          </cell>
          <cell r="C423">
            <v>4787233</v>
          </cell>
          <cell r="E423" t="str">
            <v>01-May-07 A</v>
          </cell>
          <cell r="F423">
            <v>42285</v>
          </cell>
          <cell r="G423">
            <v>2124</v>
          </cell>
          <cell r="I423">
            <v>0</v>
          </cell>
          <cell r="K423" t="str">
            <v>Budgeted Total Cost</v>
          </cell>
          <cell r="L423">
            <v>8148.55</v>
          </cell>
          <cell r="M423">
            <v>7439.98</v>
          </cell>
          <cell r="N423">
            <v>7794.27</v>
          </cell>
          <cell r="O423">
            <v>8148.55</v>
          </cell>
          <cell r="P423">
            <v>7085.7</v>
          </cell>
          <cell r="Q423">
            <v>8148.55</v>
          </cell>
          <cell r="R423">
            <v>16034.04</v>
          </cell>
          <cell r="S423">
            <v>18145.95</v>
          </cell>
          <cell r="T423">
            <v>19874.13</v>
          </cell>
          <cell r="U423">
            <v>18145.95</v>
          </cell>
          <cell r="V423">
            <v>18145.95</v>
          </cell>
          <cell r="W423">
            <v>19010.04</v>
          </cell>
          <cell r="X423">
            <v>29620.42</v>
          </cell>
          <cell r="Y423">
            <v>44910.87</v>
          </cell>
          <cell r="Z423">
            <v>49188.09</v>
          </cell>
          <cell r="AA423">
            <v>44910.87</v>
          </cell>
          <cell r="AB423">
            <v>47049.48</v>
          </cell>
          <cell r="AC423">
            <v>49188.09</v>
          </cell>
          <cell r="AD423">
            <v>43642.12</v>
          </cell>
          <cell r="AE423">
            <v>90227.64</v>
          </cell>
          <cell r="AF423">
            <v>86304.7</v>
          </cell>
          <cell r="AG423">
            <v>78458.820000000007</v>
          </cell>
          <cell r="AH423">
            <v>85382.01</v>
          </cell>
          <cell r="AI423">
            <v>85211.51</v>
          </cell>
          <cell r="AJ423">
            <v>81338.259999999995</v>
          </cell>
          <cell r="AK423">
            <v>115086.26</v>
          </cell>
          <cell r="AL423">
            <v>135987.09</v>
          </cell>
          <cell r="AM423">
            <v>124162.13</v>
          </cell>
          <cell r="AN423">
            <v>130074.61</v>
          </cell>
          <cell r="AO423">
            <v>130074.61</v>
          </cell>
          <cell r="AP423">
            <v>124162.13</v>
          </cell>
          <cell r="AQ423">
            <v>135855.73000000001</v>
          </cell>
          <cell r="AR423">
            <v>123849.08</v>
          </cell>
          <cell r="AS423">
            <v>117951.51</v>
          </cell>
          <cell r="AT423">
            <v>135644.23000000001</v>
          </cell>
          <cell r="AU423">
            <v>129746.66</v>
          </cell>
          <cell r="AV423">
            <v>123849.08</v>
          </cell>
          <cell r="AW423">
            <v>129746.66</v>
          </cell>
          <cell r="AX423">
            <v>84934.53</v>
          </cell>
          <cell r="AY423">
            <v>84883.55</v>
          </cell>
          <cell r="AZ423">
            <v>84883.55</v>
          </cell>
          <cell r="BA423">
            <v>81025.210000000006</v>
          </cell>
          <cell r="BB423">
            <v>84883.55</v>
          </cell>
          <cell r="BC423">
            <v>88741.9</v>
          </cell>
          <cell r="BD423">
            <v>53638.85</v>
          </cell>
          <cell r="BE423">
            <v>40983.4</v>
          </cell>
          <cell r="BF423">
            <v>47130.91</v>
          </cell>
          <cell r="BG423">
            <v>42931.02</v>
          </cell>
          <cell r="BH423">
            <v>44863.1</v>
          </cell>
          <cell r="BI423">
            <v>44863.1</v>
          </cell>
          <cell r="BJ423">
            <v>34794.400000000001</v>
          </cell>
          <cell r="BK423">
            <v>17588.38</v>
          </cell>
          <cell r="BL423">
            <v>16823.66</v>
          </cell>
          <cell r="BM423">
            <v>16058.95</v>
          </cell>
          <cell r="BN423">
            <v>16823.66</v>
          </cell>
          <cell r="BO423">
            <v>16823.66</v>
          </cell>
          <cell r="BP423">
            <v>16587.88</v>
          </cell>
          <cell r="BQ423">
            <v>5352.98</v>
          </cell>
          <cell r="BR423">
            <v>5607.89</v>
          </cell>
          <cell r="BS423">
            <v>5352.98</v>
          </cell>
          <cell r="BT423">
            <v>5862.79</v>
          </cell>
          <cell r="BU423">
            <v>5352.98</v>
          </cell>
          <cell r="BV423">
            <v>5607.89</v>
          </cell>
          <cell r="BW423">
            <v>1879.92</v>
          </cell>
          <cell r="CL423">
            <v>4783.76</v>
          </cell>
          <cell r="CM423">
            <v>5262.13</v>
          </cell>
          <cell r="CN423">
            <v>12491.59</v>
          </cell>
          <cell r="CO423">
            <v>14351.27</v>
          </cell>
          <cell r="CP423">
            <v>21317.62</v>
          </cell>
          <cell r="CQ423">
            <v>42097.07</v>
          </cell>
          <cell r="CR423">
            <v>42097.07</v>
          </cell>
          <cell r="CS423">
            <v>73397.8</v>
          </cell>
          <cell r="CT423">
            <v>82519.820000000007</v>
          </cell>
          <cell r="CU423">
            <v>101080.8</v>
          </cell>
          <cell r="CV423">
            <v>121029.07</v>
          </cell>
          <cell r="CW423">
            <v>126530.4</v>
          </cell>
          <cell r="CX423">
            <v>110026.43</v>
          </cell>
          <cell r="CY423">
            <v>125238.78</v>
          </cell>
          <cell r="CZ423">
            <v>78932</v>
          </cell>
          <cell r="DA423">
            <v>71756.37</v>
          </cell>
          <cell r="DB423">
            <v>55010.23</v>
          </cell>
          <cell r="DC423">
            <v>42097.07</v>
          </cell>
          <cell r="DD423">
            <v>31931.58</v>
          </cell>
          <cell r="DE423">
            <v>15786.4</v>
          </cell>
          <cell r="DF423">
            <v>15780.42</v>
          </cell>
          <cell r="DG423">
            <v>5022.95</v>
          </cell>
          <cell r="DH423">
            <v>5262.13</v>
          </cell>
          <cell r="DI423">
            <v>1405.23</v>
          </cell>
        </row>
        <row r="424">
          <cell r="A424" t="str">
            <v xml:space="preserve">            LOE02.11.12.01</v>
          </cell>
          <cell r="B424" t="str">
            <v>SEG 11.1 HOME OFFICE (Owner's Agent, Proj. Mgr., Proj. Admin., B&amp;A, Cost Sched., Non-TDBU Support, Other)</v>
          </cell>
          <cell r="C424">
            <v>3513533</v>
          </cell>
          <cell r="D424" t="str">
            <v>Level of Effort</v>
          </cell>
          <cell r="E424" t="str">
            <v>01-May-07 A</v>
          </cell>
          <cell r="F424">
            <v>42285</v>
          </cell>
          <cell r="G424">
            <v>1378</v>
          </cell>
          <cell r="H424" t="str">
            <v>B HO 4-11</v>
          </cell>
          <cell r="I424">
            <v>0</v>
          </cell>
          <cell r="J424" t="str">
            <v>Fixed Duration &amp; Units</v>
          </cell>
          <cell r="K424" t="str">
            <v>Budgeted Total Cost</v>
          </cell>
          <cell r="L424">
            <v>5862.79</v>
          </cell>
          <cell r="M424">
            <v>5352.98</v>
          </cell>
          <cell r="N424">
            <v>5607.89</v>
          </cell>
          <cell r="O424">
            <v>5862.79</v>
          </cell>
          <cell r="P424">
            <v>5098.08</v>
          </cell>
          <cell r="Q424">
            <v>5862.79</v>
          </cell>
          <cell r="R424">
            <v>13847.66</v>
          </cell>
          <cell r="S424">
            <v>16058.95</v>
          </cell>
          <cell r="T424">
            <v>17588.38</v>
          </cell>
          <cell r="U424">
            <v>16058.95</v>
          </cell>
          <cell r="V424">
            <v>16058.95</v>
          </cell>
          <cell r="W424">
            <v>16823.66</v>
          </cell>
          <cell r="X424">
            <v>27434.04</v>
          </cell>
          <cell r="Y424">
            <v>42823.87</v>
          </cell>
          <cell r="Z424">
            <v>46902.34</v>
          </cell>
          <cell r="AA424">
            <v>42823.87</v>
          </cell>
          <cell r="AB424">
            <v>44863.1</v>
          </cell>
          <cell r="AC424">
            <v>46902.34</v>
          </cell>
          <cell r="AD424">
            <v>41654.5</v>
          </cell>
          <cell r="AE424">
            <v>87941.88</v>
          </cell>
          <cell r="AF424">
            <v>84118.32</v>
          </cell>
          <cell r="AG424">
            <v>76471.199999999997</v>
          </cell>
          <cell r="AH424">
            <v>84118.32</v>
          </cell>
          <cell r="AI424">
            <v>84118.32</v>
          </cell>
          <cell r="AJ424">
            <v>80294.759999999995</v>
          </cell>
          <cell r="AK424">
            <v>113993.07</v>
          </cell>
          <cell r="AL424">
            <v>134844.22</v>
          </cell>
          <cell r="AM424">
            <v>123118.63</v>
          </cell>
          <cell r="AN424">
            <v>128981.42</v>
          </cell>
          <cell r="AO424">
            <v>128981.42</v>
          </cell>
          <cell r="AP424">
            <v>123118.63</v>
          </cell>
          <cell r="AQ424">
            <v>134844.22</v>
          </cell>
          <cell r="AR424">
            <v>123118.63</v>
          </cell>
          <cell r="AS424">
            <v>117255.84</v>
          </cell>
          <cell r="AT424">
            <v>134844.22</v>
          </cell>
          <cell r="AU424">
            <v>128981.42</v>
          </cell>
          <cell r="AV424">
            <v>123118.63</v>
          </cell>
          <cell r="AW424">
            <v>128981.42</v>
          </cell>
          <cell r="AX424">
            <v>84169.3</v>
          </cell>
          <cell r="AY424">
            <v>84118.32</v>
          </cell>
          <cell r="AZ424">
            <v>84118.32</v>
          </cell>
          <cell r="BA424">
            <v>80294.759999999995</v>
          </cell>
          <cell r="BB424">
            <v>84118.32</v>
          </cell>
          <cell r="BC424">
            <v>87941.88</v>
          </cell>
          <cell r="BD424">
            <v>53284.49</v>
          </cell>
          <cell r="BE424">
            <v>40784.639999999999</v>
          </cell>
          <cell r="BF424">
            <v>46902.34</v>
          </cell>
          <cell r="BG424">
            <v>42823.87</v>
          </cell>
          <cell r="BH424">
            <v>44863.1</v>
          </cell>
          <cell r="BI424">
            <v>44863.1</v>
          </cell>
          <cell r="BJ424">
            <v>34794.400000000001</v>
          </cell>
          <cell r="BK424">
            <v>17588.38</v>
          </cell>
          <cell r="BL424">
            <v>16823.66</v>
          </cell>
          <cell r="BM424">
            <v>16058.95</v>
          </cell>
          <cell r="BN424">
            <v>16823.66</v>
          </cell>
          <cell r="BO424">
            <v>16823.66</v>
          </cell>
          <cell r="BP424">
            <v>16587.88</v>
          </cell>
          <cell r="BQ424">
            <v>5352.98</v>
          </cell>
          <cell r="BR424">
            <v>5607.89</v>
          </cell>
          <cell r="BS424">
            <v>5352.98</v>
          </cell>
          <cell r="BT424">
            <v>5862.79</v>
          </cell>
          <cell r="BU424">
            <v>5352.98</v>
          </cell>
          <cell r="BV424">
            <v>5607.89</v>
          </cell>
          <cell r="BW424">
            <v>1879.92</v>
          </cell>
        </row>
        <row r="425">
          <cell r="A425" t="str">
            <v xml:space="preserve">            LOE02.11.12.31</v>
          </cell>
          <cell r="B425" t="str">
            <v>SEG 11.1 HOME OFFICE (Estimating, Protection Studies)</v>
          </cell>
          <cell r="C425">
            <v>68492</v>
          </cell>
          <cell r="D425" t="str">
            <v>Level of Effort</v>
          </cell>
          <cell r="E425" t="str">
            <v>01-May-07 A</v>
          </cell>
          <cell r="F425">
            <v>42285</v>
          </cell>
          <cell r="G425">
            <v>1378</v>
          </cell>
          <cell r="H425" t="str">
            <v>B HO 4-11</v>
          </cell>
          <cell r="I425">
            <v>0</v>
          </cell>
          <cell r="J425" t="str">
            <v>Fixed Duration &amp; Units</v>
          </cell>
          <cell r="K425" t="str">
            <v>Budgeted Total Cost</v>
          </cell>
          <cell r="L425">
            <v>2285.7600000000002</v>
          </cell>
          <cell r="M425">
            <v>2087</v>
          </cell>
          <cell r="N425">
            <v>2186.38</v>
          </cell>
          <cell r="O425">
            <v>2285.7600000000002</v>
          </cell>
          <cell r="P425">
            <v>1987.62</v>
          </cell>
          <cell r="Q425">
            <v>2285.7600000000002</v>
          </cell>
          <cell r="R425">
            <v>2186.38</v>
          </cell>
          <cell r="S425">
            <v>2087</v>
          </cell>
          <cell r="T425">
            <v>2285.7600000000002</v>
          </cell>
          <cell r="U425">
            <v>2087</v>
          </cell>
          <cell r="V425">
            <v>2087</v>
          </cell>
          <cell r="W425">
            <v>2186.38</v>
          </cell>
          <cell r="X425">
            <v>2186.38</v>
          </cell>
          <cell r="Y425">
            <v>2087</v>
          </cell>
          <cell r="Z425">
            <v>2285.7600000000002</v>
          </cell>
          <cell r="AA425">
            <v>2087</v>
          </cell>
          <cell r="AB425">
            <v>2186.38</v>
          </cell>
          <cell r="AC425">
            <v>2285.7600000000002</v>
          </cell>
          <cell r="AD425">
            <v>1987.62</v>
          </cell>
          <cell r="AE425">
            <v>2285.7600000000002</v>
          </cell>
          <cell r="AF425">
            <v>2186.38</v>
          </cell>
          <cell r="AG425">
            <v>1987.62</v>
          </cell>
          <cell r="AH425">
            <v>1263.69</v>
          </cell>
          <cell r="AI425">
            <v>1093.19</v>
          </cell>
          <cell r="AJ425">
            <v>1043.5</v>
          </cell>
          <cell r="AK425">
            <v>1093.19</v>
          </cell>
          <cell r="AL425">
            <v>1142.8800000000001</v>
          </cell>
          <cell r="AM425">
            <v>1043.5</v>
          </cell>
          <cell r="AN425">
            <v>1093.19</v>
          </cell>
          <cell r="AO425">
            <v>1093.19</v>
          </cell>
          <cell r="AP425">
            <v>1043.5</v>
          </cell>
          <cell r="AQ425">
            <v>1011.51</v>
          </cell>
          <cell r="AR425">
            <v>730.45</v>
          </cell>
          <cell r="AS425">
            <v>695.67</v>
          </cell>
          <cell r="AT425">
            <v>800.02</v>
          </cell>
          <cell r="AU425">
            <v>765.23</v>
          </cell>
          <cell r="AV425">
            <v>730.45</v>
          </cell>
          <cell r="AW425">
            <v>765.23</v>
          </cell>
          <cell r="AX425">
            <v>765.23</v>
          </cell>
          <cell r="AY425">
            <v>765.23</v>
          </cell>
          <cell r="AZ425">
            <v>765.23</v>
          </cell>
          <cell r="BA425">
            <v>730.45</v>
          </cell>
          <cell r="BB425">
            <v>765.23</v>
          </cell>
          <cell r="BC425">
            <v>800.02</v>
          </cell>
          <cell r="BD425">
            <v>354.35</v>
          </cell>
          <cell r="BE425">
            <v>198.76</v>
          </cell>
          <cell r="BF425">
            <v>228.58</v>
          </cell>
          <cell r="BG425">
            <v>107.14</v>
          </cell>
        </row>
        <row r="426">
          <cell r="A426" t="str">
            <v xml:space="preserve">            LOE02.11.12.21</v>
          </cell>
          <cell r="B426" t="str">
            <v>HOME OFFICE (Proj. Mgmt. &amp; Inspection)</v>
          </cell>
          <cell r="C426">
            <v>1205208</v>
          </cell>
          <cell r="D426" t="str">
            <v>Level of Effort</v>
          </cell>
          <cell r="E426">
            <v>41582</v>
          </cell>
          <cell r="F426">
            <v>42285</v>
          </cell>
          <cell r="G426">
            <v>504</v>
          </cell>
          <cell r="H426" t="str">
            <v>B HO 4-11</v>
          </cell>
          <cell r="I426">
            <v>0</v>
          </cell>
          <cell r="J426" t="str">
            <v>Fixed Duration &amp; Units</v>
          </cell>
          <cell r="K426" t="str">
            <v>Budgeted Total Cost</v>
          </cell>
          <cell r="CL426">
            <v>4783.76</v>
          </cell>
          <cell r="CM426">
            <v>5262.13</v>
          </cell>
          <cell r="CN426">
            <v>12491.59</v>
          </cell>
          <cell r="CO426">
            <v>14351.27</v>
          </cell>
          <cell r="CP426">
            <v>21317.62</v>
          </cell>
          <cell r="CQ426">
            <v>42097.07</v>
          </cell>
          <cell r="CR426">
            <v>42097.07</v>
          </cell>
          <cell r="CS426">
            <v>73397.8</v>
          </cell>
          <cell r="CT426">
            <v>82519.820000000007</v>
          </cell>
          <cell r="CU426">
            <v>101080.8</v>
          </cell>
          <cell r="CV426">
            <v>121029.07</v>
          </cell>
          <cell r="CW426">
            <v>126530.4</v>
          </cell>
          <cell r="CX426">
            <v>110026.43</v>
          </cell>
          <cell r="CY426">
            <v>125238.78</v>
          </cell>
          <cell r="CZ426">
            <v>78932</v>
          </cell>
          <cell r="DA426">
            <v>71756.37</v>
          </cell>
          <cell r="DB426">
            <v>55010.23</v>
          </cell>
          <cell r="DC426">
            <v>42097.07</v>
          </cell>
          <cell r="DD426">
            <v>31931.58</v>
          </cell>
          <cell r="DE426">
            <v>15786.4</v>
          </cell>
          <cell r="DF426">
            <v>15780.42</v>
          </cell>
          <cell r="DG426">
            <v>5022.95</v>
          </cell>
          <cell r="DH426">
            <v>5262.13</v>
          </cell>
          <cell r="DI426">
            <v>1405.23</v>
          </cell>
        </row>
        <row r="427">
          <cell r="A427" t="str">
            <v xml:space="preserve">      SEG 11-2 - MESA/GOULD 220kV</v>
          </cell>
          <cell r="C427">
            <v>22884076.629999999</v>
          </cell>
          <cell r="E427" t="str">
            <v>01-May-07 A</v>
          </cell>
          <cell r="F427">
            <v>42347</v>
          </cell>
          <cell r="G427">
            <v>2008</v>
          </cell>
          <cell r="I427">
            <v>0</v>
          </cell>
          <cell r="K427" t="str">
            <v>Budgeted Total Cost</v>
          </cell>
          <cell r="L427">
            <v>361258.2</v>
          </cell>
          <cell r="M427">
            <v>810417.56</v>
          </cell>
          <cell r="N427">
            <v>1303066.99</v>
          </cell>
          <cell r="O427">
            <v>637971.54</v>
          </cell>
          <cell r="P427">
            <v>347436.64</v>
          </cell>
          <cell r="Q427">
            <v>696943.24</v>
          </cell>
          <cell r="R427">
            <v>1319017.19</v>
          </cell>
          <cell r="S427">
            <v>763578</v>
          </cell>
          <cell r="T427">
            <v>231496.12</v>
          </cell>
          <cell r="U427">
            <v>9306.26</v>
          </cell>
          <cell r="V427">
            <v>9306.26</v>
          </cell>
          <cell r="W427">
            <v>9749.42</v>
          </cell>
          <cell r="X427">
            <v>15661.41</v>
          </cell>
          <cell r="Y427">
            <v>23525.48</v>
          </cell>
          <cell r="Z427">
            <v>36700.25</v>
          </cell>
          <cell r="AA427">
            <v>49538.86</v>
          </cell>
          <cell r="AB427">
            <v>81715.679999999993</v>
          </cell>
          <cell r="AC427">
            <v>92429.51</v>
          </cell>
          <cell r="AD427">
            <v>69782.649999999994</v>
          </cell>
          <cell r="AE427">
            <v>86347.22</v>
          </cell>
          <cell r="AF427">
            <v>79210.509999999995</v>
          </cell>
          <cell r="AG427">
            <v>60907.25</v>
          </cell>
          <cell r="AH427">
            <v>59538.91</v>
          </cell>
          <cell r="AI427">
            <v>56366.69</v>
          </cell>
          <cell r="AJ427">
            <v>49555.64</v>
          </cell>
          <cell r="AK427">
            <v>68667.05</v>
          </cell>
          <cell r="AL427">
            <v>79816.45</v>
          </cell>
          <cell r="AM427">
            <v>2990031.33</v>
          </cell>
          <cell r="AN427">
            <v>82550.679999999993</v>
          </cell>
          <cell r="AO427">
            <v>82550.710000000006</v>
          </cell>
          <cell r="AP427">
            <v>81374.649999999994</v>
          </cell>
          <cell r="AQ427">
            <v>90301.18</v>
          </cell>
          <cell r="AR427">
            <v>82377.22</v>
          </cell>
          <cell r="AS427">
            <v>78782.240000000005</v>
          </cell>
          <cell r="AT427">
            <v>105866.14</v>
          </cell>
          <cell r="AU427">
            <v>4126107.1</v>
          </cell>
          <cell r="AV427">
            <v>97628.73</v>
          </cell>
          <cell r="AW427">
            <v>99389.41</v>
          </cell>
          <cell r="AX427">
            <v>75581.460000000006</v>
          </cell>
          <cell r="AY427">
            <v>75560.94</v>
          </cell>
          <cell r="AZ427">
            <v>76257.710000000006</v>
          </cell>
          <cell r="BA427">
            <v>70976.710000000006</v>
          </cell>
          <cell r="BB427">
            <v>74154.89</v>
          </cell>
          <cell r="BC427">
            <v>77525.570000000007</v>
          </cell>
          <cell r="BD427">
            <v>54061.98</v>
          </cell>
          <cell r="BE427">
            <v>46148.9</v>
          </cell>
          <cell r="BF427">
            <v>53071.23</v>
          </cell>
          <cell r="BG427">
            <v>47513.52</v>
          </cell>
          <cell r="BH427">
            <v>431215.05</v>
          </cell>
          <cell r="BI427">
            <v>770453.06</v>
          </cell>
          <cell r="BJ427">
            <v>53001.64</v>
          </cell>
          <cell r="BK427">
            <v>38728.949999999997</v>
          </cell>
          <cell r="BL427">
            <v>36824.449999999997</v>
          </cell>
          <cell r="BM427">
            <v>35150.61</v>
          </cell>
          <cell r="BN427">
            <v>36406.39</v>
          </cell>
          <cell r="BO427">
            <v>35900.089999999997</v>
          </cell>
          <cell r="BP427">
            <v>35279.800000000003</v>
          </cell>
          <cell r="BQ427">
            <v>28537.15</v>
          </cell>
          <cell r="BR427">
            <v>25173.35</v>
          </cell>
          <cell r="BS427">
            <v>26102.01</v>
          </cell>
          <cell r="BT427">
            <v>28587.919999999998</v>
          </cell>
          <cell r="BU427">
            <v>25056.85</v>
          </cell>
          <cell r="BV427">
            <v>26610.91</v>
          </cell>
          <cell r="BW427">
            <v>26736.37</v>
          </cell>
          <cell r="BX427">
            <v>22478.54</v>
          </cell>
          <cell r="BY427">
            <v>25013.5</v>
          </cell>
          <cell r="BZ427">
            <v>28232.16</v>
          </cell>
          <cell r="CA427">
            <v>27121.67</v>
          </cell>
          <cell r="CB427">
            <v>26030.51</v>
          </cell>
          <cell r="CC427">
            <v>22999.06</v>
          </cell>
          <cell r="CD427">
            <v>26846.13</v>
          </cell>
          <cell r="CE427">
            <v>28015.93</v>
          </cell>
          <cell r="CF427">
            <v>28919.71</v>
          </cell>
          <cell r="CG427">
            <v>21945.33</v>
          </cell>
          <cell r="CH427">
            <v>24228.53</v>
          </cell>
          <cell r="CI427">
            <v>21885.73</v>
          </cell>
          <cell r="CJ427">
            <v>19836.54</v>
          </cell>
          <cell r="CK427">
            <v>17926.71</v>
          </cell>
          <cell r="CL427">
            <v>19503.12</v>
          </cell>
          <cell r="CM427">
            <v>21689.49</v>
          </cell>
          <cell r="CN427">
            <v>27121.93</v>
          </cell>
          <cell r="CO427">
            <v>29123.9</v>
          </cell>
          <cell r="CP427">
            <v>50122.84</v>
          </cell>
          <cell r="CQ427">
            <v>427848.26</v>
          </cell>
          <cell r="CR427">
            <v>460384.36</v>
          </cell>
          <cell r="CS427">
            <v>385447.6</v>
          </cell>
          <cell r="CT427">
            <v>427719.74</v>
          </cell>
          <cell r="CU427">
            <v>388512.57</v>
          </cell>
          <cell r="CV427">
            <v>397205.45</v>
          </cell>
          <cell r="CW427">
            <v>394184.18</v>
          </cell>
          <cell r="CX427">
            <v>331342.8</v>
          </cell>
          <cell r="CY427">
            <v>368945.36</v>
          </cell>
          <cell r="CZ427">
            <v>339657.8</v>
          </cell>
          <cell r="DA427">
            <v>305145.77</v>
          </cell>
          <cell r="DB427">
            <v>329268.34000000003</v>
          </cell>
          <cell r="DC427">
            <v>202465.82</v>
          </cell>
        </row>
        <row r="428">
          <cell r="A428" t="str">
            <v xml:space="preserve">        T/L ENGINEERING</v>
          </cell>
          <cell r="C428">
            <v>929132</v>
          </cell>
          <cell r="E428" t="str">
            <v>03-Jul-08 A</v>
          </cell>
          <cell r="F428">
            <v>42347</v>
          </cell>
          <cell r="G428">
            <v>1540</v>
          </cell>
          <cell r="I428">
            <v>0</v>
          </cell>
          <cell r="K428" t="str">
            <v>Budgeted Total Cost</v>
          </cell>
          <cell r="Z428">
            <v>10934.24</v>
          </cell>
          <cell r="AA428">
            <v>26013.37</v>
          </cell>
          <cell r="AB428">
            <v>57069.91</v>
          </cell>
          <cell r="AC428">
            <v>66663.48</v>
          </cell>
          <cell r="AD428">
            <v>46337.599999999999</v>
          </cell>
          <cell r="AE428">
            <v>38778.400000000001</v>
          </cell>
          <cell r="AF428">
            <v>33709.9</v>
          </cell>
          <cell r="AG428">
            <v>19543.060000000001</v>
          </cell>
          <cell r="AH428">
            <v>14380.76</v>
          </cell>
          <cell r="AI428">
            <v>11271.84</v>
          </cell>
          <cell r="AJ428">
            <v>6510.55</v>
          </cell>
          <cell r="AK428">
            <v>6820.58</v>
          </cell>
          <cell r="AL428">
            <v>7754.38</v>
          </cell>
          <cell r="AM428">
            <v>8737.84</v>
          </cell>
          <cell r="AN428">
            <v>9153.93</v>
          </cell>
          <cell r="AO428">
            <v>9153.93</v>
          </cell>
          <cell r="AP428">
            <v>11629.04</v>
          </cell>
          <cell r="AQ428">
            <v>14261.21</v>
          </cell>
          <cell r="AR428">
            <v>13021.1</v>
          </cell>
          <cell r="AS428">
            <v>12496.66</v>
          </cell>
          <cell r="AT428">
            <v>18952.39</v>
          </cell>
          <cell r="AU428">
            <v>18128.37</v>
          </cell>
          <cell r="AV428">
            <v>17304.36</v>
          </cell>
          <cell r="AW428">
            <v>15933.21</v>
          </cell>
          <cell r="AX428">
            <v>13641.15</v>
          </cell>
          <cell r="AY428">
            <v>13641.15</v>
          </cell>
          <cell r="AZ428">
            <v>13641.15</v>
          </cell>
          <cell r="BA428">
            <v>8930.34</v>
          </cell>
          <cell r="BB428">
            <v>9153.93</v>
          </cell>
          <cell r="BC428">
            <v>9570.02</v>
          </cell>
          <cell r="BD428">
            <v>7852.23</v>
          </cell>
          <cell r="BE428">
            <v>6200.52</v>
          </cell>
          <cell r="BF428">
            <v>7130.6</v>
          </cell>
          <cell r="BG428">
            <v>6510.55</v>
          </cell>
          <cell r="BH428">
            <v>5055.3100000000004</v>
          </cell>
          <cell r="BI428">
            <v>4487.22</v>
          </cell>
          <cell r="BJ428">
            <v>4283.26</v>
          </cell>
          <cell r="BK428">
            <v>4691.1899999999996</v>
          </cell>
          <cell r="BL428">
            <v>4487.22</v>
          </cell>
          <cell r="BM428">
            <v>4283.26</v>
          </cell>
          <cell r="BN428">
            <v>4487.22</v>
          </cell>
          <cell r="BO428">
            <v>4487.22</v>
          </cell>
          <cell r="BP428">
            <v>4487.22</v>
          </cell>
          <cell r="BQ428">
            <v>4283.26</v>
          </cell>
          <cell r="BR428">
            <v>4648.97</v>
          </cell>
          <cell r="BS428">
            <v>6510.55</v>
          </cell>
          <cell r="BT428">
            <v>7130.6</v>
          </cell>
          <cell r="BU428">
            <v>6510.55</v>
          </cell>
          <cell r="BV428">
            <v>7968.03</v>
          </cell>
          <cell r="BW428">
            <v>9570.02</v>
          </cell>
          <cell r="BX428">
            <v>8321.76</v>
          </cell>
          <cell r="BY428">
            <v>9570.02</v>
          </cell>
          <cell r="BZ428">
            <v>13460.13</v>
          </cell>
          <cell r="CA428">
            <v>13021.1</v>
          </cell>
          <cell r="CB428">
            <v>14261.21</v>
          </cell>
          <cell r="CC428">
            <v>13911.66</v>
          </cell>
          <cell r="CD428">
            <v>17304.36</v>
          </cell>
          <cell r="CE428">
            <v>18128.37</v>
          </cell>
          <cell r="CF428">
            <v>18952.39</v>
          </cell>
          <cell r="CG428">
            <v>13278.1</v>
          </cell>
          <cell r="CH428">
            <v>14261.21</v>
          </cell>
          <cell r="CI428">
            <v>13641.15</v>
          </cell>
          <cell r="CJ428">
            <v>12206.52</v>
          </cell>
          <cell r="CK428">
            <v>9570.02</v>
          </cell>
          <cell r="CL428">
            <v>8737.84</v>
          </cell>
          <cell r="CM428">
            <v>9153.93</v>
          </cell>
          <cell r="CN428">
            <v>7948.6</v>
          </cell>
          <cell r="CO428">
            <v>6200.52</v>
          </cell>
          <cell r="CP428">
            <v>6510.55</v>
          </cell>
          <cell r="CQ428">
            <v>6758.93</v>
          </cell>
          <cell r="CR428">
            <v>4487.22</v>
          </cell>
          <cell r="CS428">
            <v>4283.26</v>
          </cell>
          <cell r="CT428">
            <v>4691.1899999999996</v>
          </cell>
          <cell r="CU428">
            <v>2269.11</v>
          </cell>
        </row>
        <row r="429">
          <cell r="A429" t="str">
            <v xml:space="preserve">          SEG 11 - T/L VENDOR ENGG</v>
          </cell>
          <cell r="C429">
            <v>295159</v>
          </cell>
          <cell r="E429" t="str">
            <v>03-Jul-08 A</v>
          </cell>
          <cell r="F429">
            <v>40319</v>
          </cell>
          <cell r="G429">
            <v>205</v>
          </cell>
          <cell r="I429">
            <v>0</v>
          </cell>
          <cell r="K429" t="str">
            <v>Budgeted Total Cost</v>
          </cell>
          <cell r="Z429">
            <v>10934.24</v>
          </cell>
          <cell r="AA429">
            <v>26013.37</v>
          </cell>
          <cell r="AB429">
            <v>54842.62</v>
          </cell>
          <cell r="AC429">
            <v>64224.07</v>
          </cell>
          <cell r="AD429">
            <v>44216.37</v>
          </cell>
          <cell r="AE429">
            <v>35429.1</v>
          </cell>
          <cell r="AF429">
            <v>29222.67</v>
          </cell>
          <cell r="AG429">
            <v>15463.77</v>
          </cell>
          <cell r="AH429">
            <v>9893.5400000000009</v>
          </cell>
          <cell r="AI429">
            <v>4919.26</v>
          </cell>
        </row>
        <row r="430">
          <cell r="A430" t="str">
            <v xml:space="preserve">            WS01.04.02.81</v>
          </cell>
          <cell r="B430" t="str">
            <v>SEG 11.2 T/L ENG .VENDOR ENGG</v>
          </cell>
          <cell r="C430">
            <v>295159</v>
          </cell>
          <cell r="D430" t="str">
            <v>Level of Effort</v>
          </cell>
          <cell r="E430" t="str">
            <v>03-Jul-08 A</v>
          </cell>
          <cell r="F430">
            <v>40319</v>
          </cell>
          <cell r="G430">
            <v>210</v>
          </cell>
          <cell r="H430" t="str">
            <v>B HO 4-11</v>
          </cell>
          <cell r="I430">
            <v>0</v>
          </cell>
          <cell r="J430" t="str">
            <v>Fixed Duration &amp; Units</v>
          </cell>
          <cell r="K430" t="str">
            <v>Budgeted Total Cost</v>
          </cell>
          <cell r="Z430">
            <v>10934.24</v>
          </cell>
          <cell r="AA430">
            <v>26013.37</v>
          </cell>
          <cell r="AB430">
            <v>54842.62</v>
          </cell>
          <cell r="AC430">
            <v>64224.07</v>
          </cell>
          <cell r="AD430">
            <v>44216.37</v>
          </cell>
          <cell r="AE430">
            <v>35429.1</v>
          </cell>
          <cell r="AF430">
            <v>29222.67</v>
          </cell>
          <cell r="AG430">
            <v>15463.77</v>
          </cell>
          <cell r="AH430">
            <v>9893.5400000000009</v>
          </cell>
          <cell r="AI430">
            <v>4919.26</v>
          </cell>
        </row>
        <row r="431">
          <cell r="A431" t="str">
            <v xml:space="preserve">          SEG 11 - T/L EDISON ENGG</v>
          </cell>
          <cell r="C431">
            <v>633973</v>
          </cell>
          <cell r="E431" t="str">
            <v>02-Sep-08 A</v>
          </cell>
          <cell r="F431">
            <v>42347</v>
          </cell>
          <cell r="G431">
            <v>1499</v>
          </cell>
          <cell r="I431">
            <v>0</v>
          </cell>
          <cell r="K431" t="str">
            <v>Budgeted Total Cost</v>
          </cell>
          <cell r="AB431">
            <v>2227.29</v>
          </cell>
          <cell r="AC431">
            <v>2439.42</v>
          </cell>
          <cell r="AD431">
            <v>2121.23</v>
          </cell>
          <cell r="AE431">
            <v>3349.3</v>
          </cell>
          <cell r="AF431">
            <v>4487.22</v>
          </cell>
          <cell r="AG431">
            <v>4079.29</v>
          </cell>
          <cell r="AH431">
            <v>4487.22</v>
          </cell>
          <cell r="AI431">
            <v>6352.58</v>
          </cell>
          <cell r="AJ431">
            <v>6510.55</v>
          </cell>
          <cell r="AK431">
            <v>6820.58</v>
          </cell>
          <cell r="AL431">
            <v>7754.38</v>
          </cell>
          <cell r="AM431">
            <v>8737.84</v>
          </cell>
          <cell r="AN431">
            <v>9153.93</v>
          </cell>
          <cell r="AO431">
            <v>9153.93</v>
          </cell>
          <cell r="AP431">
            <v>11629.04</v>
          </cell>
          <cell r="AQ431">
            <v>14261.21</v>
          </cell>
          <cell r="AR431">
            <v>13021.1</v>
          </cell>
          <cell r="AS431">
            <v>12496.66</v>
          </cell>
          <cell r="AT431">
            <v>18952.39</v>
          </cell>
          <cell r="AU431">
            <v>18128.37</v>
          </cell>
          <cell r="AV431">
            <v>17304.36</v>
          </cell>
          <cell r="AW431">
            <v>15933.21</v>
          </cell>
          <cell r="AX431">
            <v>13641.15</v>
          </cell>
          <cell r="AY431">
            <v>13641.15</v>
          </cell>
          <cell r="AZ431">
            <v>13641.15</v>
          </cell>
          <cell r="BA431">
            <v>8930.34</v>
          </cell>
          <cell r="BB431">
            <v>9153.93</v>
          </cell>
          <cell r="BC431">
            <v>9570.02</v>
          </cell>
          <cell r="BD431">
            <v>7852.23</v>
          </cell>
          <cell r="BE431">
            <v>6200.52</v>
          </cell>
          <cell r="BF431">
            <v>7130.6</v>
          </cell>
          <cell r="BG431">
            <v>6510.55</v>
          </cell>
          <cell r="BH431">
            <v>5055.3100000000004</v>
          </cell>
          <cell r="BI431">
            <v>4487.22</v>
          </cell>
          <cell r="BJ431">
            <v>4283.26</v>
          </cell>
          <cell r="BK431">
            <v>4691.1899999999996</v>
          </cell>
          <cell r="BL431">
            <v>4487.22</v>
          </cell>
          <cell r="BM431">
            <v>4283.26</v>
          </cell>
          <cell r="BN431">
            <v>4487.22</v>
          </cell>
          <cell r="BO431">
            <v>4487.22</v>
          </cell>
          <cell r="BP431">
            <v>4487.22</v>
          </cell>
          <cell r="BQ431">
            <v>4283.26</v>
          </cell>
          <cell r="BR431">
            <v>4648.97</v>
          </cell>
          <cell r="BS431">
            <v>6510.55</v>
          </cell>
          <cell r="BT431">
            <v>7130.6</v>
          </cell>
          <cell r="BU431">
            <v>6510.55</v>
          </cell>
          <cell r="BV431">
            <v>7968.03</v>
          </cell>
          <cell r="BW431">
            <v>9570.02</v>
          </cell>
          <cell r="BX431">
            <v>8321.76</v>
          </cell>
          <cell r="BY431">
            <v>9570.02</v>
          </cell>
          <cell r="BZ431">
            <v>13460.13</v>
          </cell>
          <cell r="CA431">
            <v>13021.1</v>
          </cell>
          <cell r="CB431">
            <v>14261.21</v>
          </cell>
          <cell r="CC431">
            <v>13911.66</v>
          </cell>
          <cell r="CD431">
            <v>17304.36</v>
          </cell>
          <cell r="CE431">
            <v>18128.37</v>
          </cell>
          <cell r="CF431">
            <v>18952.39</v>
          </cell>
          <cell r="CG431">
            <v>13278.1</v>
          </cell>
          <cell r="CH431">
            <v>14261.21</v>
          </cell>
          <cell r="CI431">
            <v>13641.15</v>
          </cell>
          <cell r="CJ431">
            <v>12206.52</v>
          </cell>
          <cell r="CK431">
            <v>9570.02</v>
          </cell>
          <cell r="CL431">
            <v>8737.84</v>
          </cell>
          <cell r="CM431">
            <v>9153.93</v>
          </cell>
          <cell r="CN431">
            <v>7948.6</v>
          </cell>
          <cell r="CO431">
            <v>6200.52</v>
          </cell>
          <cell r="CP431">
            <v>6510.55</v>
          </cell>
          <cell r="CQ431">
            <v>6758.93</v>
          </cell>
          <cell r="CR431">
            <v>4487.22</v>
          </cell>
          <cell r="CS431">
            <v>4283.26</v>
          </cell>
          <cell r="CT431">
            <v>4691.1899999999996</v>
          </cell>
          <cell r="CU431">
            <v>2269.11</v>
          </cell>
        </row>
        <row r="432">
          <cell r="A432" t="str">
            <v xml:space="preserve">            WS01.04.02.162</v>
          </cell>
          <cell r="B432" t="str">
            <v>SEG 11.2 T/L ENG .EDISON ENGG</v>
          </cell>
          <cell r="C432">
            <v>633973</v>
          </cell>
          <cell r="D432" t="str">
            <v>Level of Effort</v>
          </cell>
          <cell r="E432" t="str">
            <v>02-Sep-08 A</v>
          </cell>
          <cell r="F432">
            <v>42347</v>
          </cell>
          <cell r="G432">
            <v>1554</v>
          </cell>
          <cell r="H432" t="str">
            <v>B HO 4-11</v>
          </cell>
          <cell r="I432">
            <v>0</v>
          </cell>
          <cell r="J432" t="str">
            <v>Fixed Duration &amp; Units</v>
          </cell>
          <cell r="K432" t="str">
            <v>Budgeted Total Cost</v>
          </cell>
          <cell r="AB432">
            <v>2227.29</v>
          </cell>
          <cell r="AC432">
            <v>2439.42</v>
          </cell>
          <cell r="AD432">
            <v>2121.23</v>
          </cell>
          <cell r="AE432">
            <v>3349.3</v>
          </cell>
          <cell r="AF432">
            <v>4487.22</v>
          </cell>
          <cell r="AG432">
            <v>4079.29</v>
          </cell>
          <cell r="AH432">
            <v>4487.22</v>
          </cell>
          <cell r="AI432">
            <v>6352.58</v>
          </cell>
          <cell r="AJ432">
            <v>6510.55</v>
          </cell>
          <cell r="AK432">
            <v>6820.58</v>
          </cell>
          <cell r="AL432">
            <v>7754.38</v>
          </cell>
          <cell r="AM432">
            <v>8737.84</v>
          </cell>
          <cell r="AN432">
            <v>9153.93</v>
          </cell>
          <cell r="AO432">
            <v>9153.93</v>
          </cell>
          <cell r="AP432">
            <v>11629.04</v>
          </cell>
          <cell r="AQ432">
            <v>14261.21</v>
          </cell>
          <cell r="AR432">
            <v>13021.1</v>
          </cell>
          <cell r="AS432">
            <v>12496.66</v>
          </cell>
          <cell r="AT432">
            <v>18952.39</v>
          </cell>
          <cell r="AU432">
            <v>18128.37</v>
          </cell>
          <cell r="AV432">
            <v>17304.36</v>
          </cell>
          <cell r="AW432">
            <v>15933.21</v>
          </cell>
          <cell r="AX432">
            <v>13641.15</v>
          </cell>
          <cell r="AY432">
            <v>13641.15</v>
          </cell>
          <cell r="AZ432">
            <v>13641.15</v>
          </cell>
          <cell r="BA432">
            <v>8930.34</v>
          </cell>
          <cell r="BB432">
            <v>9153.93</v>
          </cell>
          <cell r="BC432">
            <v>9570.02</v>
          </cell>
          <cell r="BD432">
            <v>7852.23</v>
          </cell>
          <cell r="BE432">
            <v>6200.52</v>
          </cell>
          <cell r="BF432">
            <v>7130.6</v>
          </cell>
          <cell r="BG432">
            <v>6510.55</v>
          </cell>
          <cell r="BH432">
            <v>5055.3100000000004</v>
          </cell>
          <cell r="BI432">
            <v>4487.22</v>
          </cell>
          <cell r="BJ432">
            <v>4283.26</v>
          </cell>
          <cell r="BK432">
            <v>4691.1899999999996</v>
          </cell>
          <cell r="BL432">
            <v>4487.22</v>
          </cell>
          <cell r="BM432">
            <v>4283.26</v>
          </cell>
          <cell r="BN432">
            <v>4487.22</v>
          </cell>
          <cell r="BO432">
            <v>4487.22</v>
          </cell>
          <cell r="BP432">
            <v>4487.22</v>
          </cell>
          <cell r="BQ432">
            <v>4283.26</v>
          </cell>
          <cell r="BR432">
            <v>4648.97</v>
          </cell>
          <cell r="BS432">
            <v>6510.55</v>
          </cell>
          <cell r="BT432">
            <v>7130.6</v>
          </cell>
          <cell r="BU432">
            <v>6510.55</v>
          </cell>
          <cell r="BV432">
            <v>7968.03</v>
          </cell>
          <cell r="BW432">
            <v>9570.02</v>
          </cell>
          <cell r="BX432">
            <v>8321.76</v>
          </cell>
          <cell r="BY432">
            <v>9570.02</v>
          </cell>
          <cell r="BZ432">
            <v>13460.13</v>
          </cell>
          <cell r="CA432">
            <v>13021.1</v>
          </cell>
          <cell r="CB432">
            <v>14261.21</v>
          </cell>
          <cell r="CC432">
            <v>13911.66</v>
          </cell>
          <cell r="CD432">
            <v>17304.36</v>
          </cell>
          <cell r="CE432">
            <v>18128.37</v>
          </cell>
          <cell r="CF432">
            <v>18952.39</v>
          </cell>
          <cell r="CG432">
            <v>13278.1</v>
          </cell>
          <cell r="CH432">
            <v>14261.21</v>
          </cell>
          <cell r="CI432">
            <v>13641.15</v>
          </cell>
          <cell r="CJ432">
            <v>12206.52</v>
          </cell>
          <cell r="CK432">
            <v>9570.02</v>
          </cell>
          <cell r="CL432">
            <v>8737.84</v>
          </cell>
          <cell r="CM432">
            <v>9153.93</v>
          </cell>
          <cell r="CN432">
            <v>7948.6</v>
          </cell>
          <cell r="CO432">
            <v>6200.52</v>
          </cell>
          <cell r="CP432">
            <v>6510.55</v>
          </cell>
          <cell r="CQ432">
            <v>6758.93</v>
          </cell>
          <cell r="CR432">
            <v>4487.22</v>
          </cell>
          <cell r="CS432">
            <v>4283.26</v>
          </cell>
          <cell r="CT432">
            <v>4691.1899999999996</v>
          </cell>
          <cell r="CU432">
            <v>2269.11</v>
          </cell>
        </row>
        <row r="433">
          <cell r="A433" t="str">
            <v xml:space="preserve">        T/L PROCUREMENT</v>
          </cell>
          <cell r="C433">
            <v>4214748.63</v>
          </cell>
          <cell r="E433">
            <v>40056</v>
          </cell>
          <cell r="F433">
            <v>41774</v>
          </cell>
          <cell r="G433">
            <v>1180</v>
          </cell>
          <cell r="I433">
            <v>0</v>
          </cell>
          <cell r="K433" t="str">
            <v>Budgeted Total Cost</v>
          </cell>
          <cell r="AU433">
            <v>4024843.88</v>
          </cell>
          <cell r="AV433">
            <v>968.38</v>
          </cell>
          <cell r="CQ433">
            <v>110065.61</v>
          </cell>
          <cell r="CR433">
            <v>78851.39</v>
          </cell>
        </row>
        <row r="434">
          <cell r="A434" t="str">
            <v xml:space="preserve">          SEG 11 - T/L CONDUCTORS</v>
          </cell>
          <cell r="C434">
            <v>3243419.38</v>
          </cell>
          <cell r="E434">
            <v>40058</v>
          </cell>
          <cell r="F434">
            <v>40301</v>
          </cell>
          <cell r="G434">
            <v>165</v>
          </cell>
          <cell r="I434">
            <v>0</v>
          </cell>
          <cell r="K434" t="str">
            <v>Budgeted Total Cost</v>
          </cell>
          <cell r="AU434">
            <v>3242622.59</v>
          </cell>
          <cell r="AV434">
            <v>781.16</v>
          </cell>
        </row>
        <row r="435">
          <cell r="A435" t="str">
            <v xml:space="preserve">            WS01.04.03.172</v>
          </cell>
          <cell r="B435" t="str">
            <v>SEG 11.2 PROC .CONDUCTORS</v>
          </cell>
          <cell r="C435">
            <v>3243419.38</v>
          </cell>
          <cell r="D435" t="str">
            <v>WBS Summary</v>
          </cell>
          <cell r="E435">
            <v>40058</v>
          </cell>
          <cell r="F435">
            <v>40301</v>
          </cell>
          <cell r="G435">
            <v>173</v>
          </cell>
          <cell r="H435" t="str">
            <v>B PRO 4-11</v>
          </cell>
          <cell r="I435">
            <v>0</v>
          </cell>
          <cell r="J435" t="str">
            <v>Fixed Duration &amp; Units</v>
          </cell>
          <cell r="K435" t="str">
            <v>Budgeted Total Cost</v>
          </cell>
          <cell r="AU435">
            <v>3242622.59</v>
          </cell>
          <cell r="AV435">
            <v>781.16</v>
          </cell>
        </row>
        <row r="436">
          <cell r="A436" t="str">
            <v xml:space="preserve">          SEG 11 - T/L MISC HARDWARE</v>
          </cell>
          <cell r="C436">
            <v>782412.26</v>
          </cell>
          <cell r="E436">
            <v>40056</v>
          </cell>
          <cell r="F436">
            <v>40301</v>
          </cell>
          <cell r="G436">
            <v>166</v>
          </cell>
          <cell r="I436">
            <v>0</v>
          </cell>
          <cell r="K436" t="str">
            <v>Budgeted Total Cost</v>
          </cell>
          <cell r="AU436">
            <v>782221.29</v>
          </cell>
          <cell r="AV436">
            <v>187.22</v>
          </cell>
        </row>
        <row r="437">
          <cell r="A437" t="str">
            <v xml:space="preserve">            WS01.04.03.85</v>
          </cell>
          <cell r="B437" t="str">
            <v>SEG 11.2 PROC .MISC HARDWARE</v>
          </cell>
          <cell r="C437">
            <v>782412.26</v>
          </cell>
          <cell r="D437" t="str">
            <v>WBS Summary</v>
          </cell>
          <cell r="E437">
            <v>40056</v>
          </cell>
          <cell r="F437">
            <v>40301</v>
          </cell>
          <cell r="G437">
            <v>174</v>
          </cell>
          <cell r="H437" t="str">
            <v>B PRO 4-11</v>
          </cell>
          <cell r="I437">
            <v>0</v>
          </cell>
          <cell r="J437" t="str">
            <v>Fixed Duration &amp; Units</v>
          </cell>
          <cell r="K437" t="str">
            <v>Budgeted Total Cost</v>
          </cell>
          <cell r="AU437">
            <v>782221.29</v>
          </cell>
          <cell r="AV437">
            <v>187.22</v>
          </cell>
        </row>
        <row r="438">
          <cell r="A438" t="str">
            <v xml:space="preserve">          SEG 11 - T/L MATERIAL PAMM &amp; SUPPLY EXPENSE</v>
          </cell>
          <cell r="C438">
            <v>188917</v>
          </cell>
          <cell r="E438">
            <v>41045</v>
          </cell>
          <cell r="F438">
            <v>41774</v>
          </cell>
          <cell r="G438">
            <v>501</v>
          </cell>
          <cell r="I438">
            <v>0</v>
          </cell>
          <cell r="K438" t="str">
            <v>Budgeted Total Cost</v>
          </cell>
          <cell r="CQ438">
            <v>110065.61</v>
          </cell>
          <cell r="CR438">
            <v>78851.39</v>
          </cell>
        </row>
        <row r="439">
          <cell r="A439" t="str">
            <v xml:space="preserve">            WS01.04.03.913</v>
          </cell>
          <cell r="B439" t="str">
            <v>SEG 11.2 PROC .MATERIAL PAMM &amp; SUPPLY EXP</v>
          </cell>
          <cell r="C439">
            <v>188917</v>
          </cell>
          <cell r="D439" t="str">
            <v>WBS Summary</v>
          </cell>
          <cell r="E439">
            <v>41045</v>
          </cell>
          <cell r="F439">
            <v>41774</v>
          </cell>
          <cell r="G439">
            <v>521</v>
          </cell>
          <cell r="H439" t="str">
            <v>B PRO 4-11</v>
          </cell>
          <cell r="I439">
            <v>0</v>
          </cell>
          <cell r="J439" t="str">
            <v>Fixed Duration &amp; Units</v>
          </cell>
          <cell r="K439" t="str">
            <v>Budgeted Total Cost</v>
          </cell>
          <cell r="CQ439">
            <v>110065.61</v>
          </cell>
          <cell r="CR439">
            <v>78851.39</v>
          </cell>
        </row>
        <row r="440">
          <cell r="A440" t="str">
            <v xml:space="preserve">        T/L CONSTRUCTION</v>
          </cell>
          <cell r="C440">
            <v>8826456</v>
          </cell>
          <cell r="E440">
            <v>40028</v>
          </cell>
          <cell r="F440">
            <v>42121</v>
          </cell>
          <cell r="G440">
            <v>1437</v>
          </cell>
          <cell r="I440">
            <v>0</v>
          </cell>
          <cell r="K440" t="str">
            <v>Budgeted Total Cost</v>
          </cell>
          <cell r="AM440">
            <v>2915497.68</v>
          </cell>
          <cell r="AN440">
            <v>4467.76</v>
          </cell>
          <cell r="AO440">
            <v>4467.76</v>
          </cell>
          <cell r="AP440">
            <v>3949.73</v>
          </cell>
          <cell r="AQ440">
            <v>4026.59</v>
          </cell>
          <cell r="AR440">
            <v>3676.45</v>
          </cell>
          <cell r="AS440">
            <v>3733.52</v>
          </cell>
          <cell r="AT440">
            <v>14978.9</v>
          </cell>
          <cell r="AU440">
            <v>14327.64</v>
          </cell>
          <cell r="AV440">
            <v>13676.39</v>
          </cell>
          <cell r="AW440">
            <v>15962.31</v>
          </cell>
          <cell r="AX440">
            <v>16946.68</v>
          </cell>
          <cell r="AY440">
            <v>16946.68</v>
          </cell>
          <cell r="AZ440">
            <v>17643.45</v>
          </cell>
          <cell r="BA440">
            <v>19117.53</v>
          </cell>
          <cell r="BB440">
            <v>20027.89</v>
          </cell>
          <cell r="BC440">
            <v>20938.25</v>
          </cell>
          <cell r="BD440">
            <v>19117.53</v>
          </cell>
          <cell r="BE440">
            <v>18207.169999999998</v>
          </cell>
          <cell r="BF440">
            <v>20938.25</v>
          </cell>
          <cell r="BG440">
            <v>18212.43</v>
          </cell>
          <cell r="BH440">
            <v>402325.6</v>
          </cell>
          <cell r="BI440">
            <v>742131.7</v>
          </cell>
          <cell r="BJ440">
            <v>31333.4</v>
          </cell>
          <cell r="BK440">
            <v>24693.69</v>
          </cell>
          <cell r="BL440">
            <v>23399.42</v>
          </cell>
          <cell r="BM440">
            <v>22335.81</v>
          </cell>
          <cell r="BN440">
            <v>22981.360000000001</v>
          </cell>
          <cell r="BO440">
            <v>22475.06</v>
          </cell>
          <cell r="BP440">
            <v>22475.06</v>
          </cell>
          <cell r="BQ440">
            <v>21410.05</v>
          </cell>
          <cell r="BR440">
            <v>17545.12</v>
          </cell>
          <cell r="BS440">
            <v>16747.61</v>
          </cell>
          <cell r="BT440">
            <v>18342.62</v>
          </cell>
          <cell r="BU440">
            <v>15702.45</v>
          </cell>
          <cell r="BV440">
            <v>15696.39</v>
          </cell>
          <cell r="BW440">
            <v>16409.86</v>
          </cell>
          <cell r="BX440">
            <v>14156.79</v>
          </cell>
          <cell r="BY440">
            <v>15443.48</v>
          </cell>
          <cell r="BZ440">
            <v>14772.02</v>
          </cell>
          <cell r="CA440">
            <v>14100.57</v>
          </cell>
          <cell r="CB440">
            <v>11769.31</v>
          </cell>
          <cell r="CC440">
            <v>9087.4</v>
          </cell>
          <cell r="CD440">
            <v>9541.77</v>
          </cell>
          <cell r="CE440">
            <v>9887.56</v>
          </cell>
          <cell r="CF440">
            <v>9967.32</v>
          </cell>
          <cell r="CG440">
            <v>8667.24</v>
          </cell>
          <cell r="CH440">
            <v>9967.32</v>
          </cell>
          <cell r="CI440">
            <v>8244.58</v>
          </cell>
          <cell r="CJ440">
            <v>7630.02</v>
          </cell>
          <cell r="CK440">
            <v>8356.69</v>
          </cell>
          <cell r="CL440">
            <v>7630.02</v>
          </cell>
          <cell r="CM440">
            <v>7993.35</v>
          </cell>
          <cell r="CN440">
            <v>8356.69</v>
          </cell>
          <cell r="CO440">
            <v>7266.68</v>
          </cell>
          <cell r="CP440">
            <v>17276.13</v>
          </cell>
          <cell r="CQ440">
            <v>269757.86</v>
          </cell>
          <cell r="CR440">
            <v>325313.99</v>
          </cell>
          <cell r="CS440">
            <v>310526.99</v>
          </cell>
          <cell r="CT440">
            <v>340100.99</v>
          </cell>
          <cell r="CU440">
            <v>310526.99</v>
          </cell>
          <cell r="CV440">
            <v>325313.99</v>
          </cell>
          <cell r="CW440">
            <v>340100.99</v>
          </cell>
          <cell r="CX440">
            <v>295739.99</v>
          </cell>
          <cell r="CY440">
            <v>340100.99</v>
          </cell>
          <cell r="CZ440">
            <v>325313.99</v>
          </cell>
          <cell r="DA440">
            <v>295739.99</v>
          </cell>
          <cell r="DB440">
            <v>325313.99</v>
          </cell>
          <cell r="DC440">
            <v>199624.5</v>
          </cell>
        </row>
        <row r="441">
          <cell r="A441" t="str">
            <v xml:space="preserve">          SEG 11 T/L CONSTRUCTION CONTRACT</v>
          </cell>
          <cell r="C441">
            <v>8826456</v>
          </cell>
          <cell r="E441">
            <v>40028</v>
          </cell>
          <cell r="F441">
            <v>42121</v>
          </cell>
          <cell r="G441">
            <v>1437</v>
          </cell>
          <cell r="I441">
            <v>0</v>
          </cell>
          <cell r="K441" t="str">
            <v>Budgeted Total Cost</v>
          </cell>
          <cell r="AM441">
            <v>2915497.68</v>
          </cell>
          <cell r="AN441">
            <v>4467.76</v>
          </cell>
          <cell r="AO441">
            <v>4467.76</v>
          </cell>
          <cell r="AP441">
            <v>3949.73</v>
          </cell>
          <cell r="AQ441">
            <v>4026.59</v>
          </cell>
          <cell r="AR441">
            <v>3676.45</v>
          </cell>
          <cell r="AS441">
            <v>3733.52</v>
          </cell>
          <cell r="AT441">
            <v>14978.9</v>
          </cell>
          <cell r="AU441">
            <v>14327.64</v>
          </cell>
          <cell r="AV441">
            <v>13676.39</v>
          </cell>
          <cell r="AW441">
            <v>15962.31</v>
          </cell>
          <cell r="AX441">
            <v>16946.68</v>
          </cell>
          <cell r="AY441">
            <v>16946.68</v>
          </cell>
          <cell r="AZ441">
            <v>17643.45</v>
          </cell>
          <cell r="BA441">
            <v>19117.53</v>
          </cell>
          <cell r="BB441">
            <v>20027.89</v>
          </cell>
          <cell r="BC441">
            <v>20938.25</v>
          </cell>
          <cell r="BD441">
            <v>19117.53</v>
          </cell>
          <cell r="BE441">
            <v>18207.169999999998</v>
          </cell>
          <cell r="BF441">
            <v>20938.25</v>
          </cell>
          <cell r="BG441">
            <v>18212.43</v>
          </cell>
          <cell r="BH441">
            <v>402325.6</v>
          </cell>
          <cell r="BI441">
            <v>742131.7</v>
          </cell>
          <cell r="BJ441">
            <v>31333.4</v>
          </cell>
          <cell r="BK441">
            <v>24693.69</v>
          </cell>
          <cell r="BL441">
            <v>23399.42</v>
          </cell>
          <cell r="BM441">
            <v>22335.81</v>
          </cell>
          <cell r="BN441">
            <v>22981.360000000001</v>
          </cell>
          <cell r="BO441">
            <v>22475.06</v>
          </cell>
          <cell r="BP441">
            <v>22475.06</v>
          </cell>
          <cell r="BQ441">
            <v>21410.05</v>
          </cell>
          <cell r="BR441">
            <v>17545.12</v>
          </cell>
          <cell r="BS441">
            <v>16747.61</v>
          </cell>
          <cell r="BT441">
            <v>18342.62</v>
          </cell>
          <cell r="BU441">
            <v>15702.45</v>
          </cell>
          <cell r="BV441">
            <v>15696.39</v>
          </cell>
          <cell r="BW441">
            <v>16409.86</v>
          </cell>
          <cell r="BX441">
            <v>14156.79</v>
          </cell>
          <cell r="BY441">
            <v>15443.48</v>
          </cell>
          <cell r="BZ441">
            <v>14772.02</v>
          </cell>
          <cell r="CA441">
            <v>14100.57</v>
          </cell>
          <cell r="CB441">
            <v>11769.31</v>
          </cell>
          <cell r="CC441">
            <v>9087.4</v>
          </cell>
          <cell r="CD441">
            <v>9541.77</v>
          </cell>
          <cell r="CE441">
            <v>9887.56</v>
          </cell>
          <cell r="CF441">
            <v>9967.32</v>
          </cell>
          <cell r="CG441">
            <v>8667.24</v>
          </cell>
          <cell r="CH441">
            <v>9967.32</v>
          </cell>
          <cell r="CI441">
            <v>8244.58</v>
          </cell>
          <cell r="CJ441">
            <v>7630.02</v>
          </cell>
          <cell r="CK441">
            <v>8356.69</v>
          </cell>
          <cell r="CL441">
            <v>7630.02</v>
          </cell>
          <cell r="CM441">
            <v>7993.35</v>
          </cell>
          <cell r="CN441">
            <v>8356.69</v>
          </cell>
          <cell r="CO441">
            <v>7266.68</v>
          </cell>
          <cell r="CP441">
            <v>17276.13</v>
          </cell>
          <cell r="CQ441">
            <v>269757.86</v>
          </cell>
          <cell r="CR441">
            <v>325313.99</v>
          </cell>
          <cell r="CS441">
            <v>310526.99</v>
          </cell>
          <cell r="CT441">
            <v>340100.99</v>
          </cell>
          <cell r="CU441">
            <v>310526.99</v>
          </cell>
          <cell r="CV441">
            <v>325313.99</v>
          </cell>
          <cell r="CW441">
            <v>340100.99</v>
          </cell>
          <cell r="CX441">
            <v>295739.99</v>
          </cell>
          <cell r="CY441">
            <v>340100.99</v>
          </cell>
          <cell r="CZ441">
            <v>325313.99</v>
          </cell>
          <cell r="DA441">
            <v>295739.99</v>
          </cell>
          <cell r="DB441">
            <v>325313.99</v>
          </cell>
          <cell r="DC441">
            <v>199624.5</v>
          </cell>
        </row>
        <row r="442">
          <cell r="A442" t="str">
            <v xml:space="preserve">            LOE01.04.12.1071</v>
          </cell>
          <cell r="B442" t="str">
            <v>SEG 11.2 CONSTRUCTION (Permitting)</v>
          </cell>
          <cell r="C442">
            <v>523500</v>
          </cell>
          <cell r="D442" t="str">
            <v>WBS Summary</v>
          </cell>
          <cell r="E442">
            <v>40028</v>
          </cell>
          <cell r="F442">
            <v>42121</v>
          </cell>
          <cell r="G442">
            <v>1495</v>
          </cell>
          <cell r="H442" t="str">
            <v>B CON 4-11</v>
          </cell>
          <cell r="I442">
            <v>0</v>
          </cell>
          <cell r="J442" t="str">
            <v>Fixed Duration &amp; Units</v>
          </cell>
          <cell r="K442" t="str">
            <v>Budgeted Total Cost</v>
          </cell>
          <cell r="AM442">
            <v>4264.68</v>
          </cell>
          <cell r="AN442">
            <v>4467.76</v>
          </cell>
          <cell r="AO442">
            <v>4467.76</v>
          </cell>
          <cell r="AP442">
            <v>3949.73</v>
          </cell>
          <cell r="AQ442">
            <v>4026.59</v>
          </cell>
          <cell r="AR442">
            <v>3676.45</v>
          </cell>
          <cell r="AS442">
            <v>3733.52</v>
          </cell>
          <cell r="AT442">
            <v>14978.9</v>
          </cell>
          <cell r="AU442">
            <v>14327.64</v>
          </cell>
          <cell r="AV442">
            <v>13676.39</v>
          </cell>
          <cell r="AW442">
            <v>15962.31</v>
          </cell>
          <cell r="AX442">
            <v>16946.68</v>
          </cell>
          <cell r="AY442">
            <v>16946.68</v>
          </cell>
          <cell r="AZ442">
            <v>17643.45</v>
          </cell>
          <cell r="BA442">
            <v>19117.53</v>
          </cell>
          <cell r="BB442">
            <v>20027.89</v>
          </cell>
          <cell r="BC442">
            <v>20938.25</v>
          </cell>
          <cell r="BD442">
            <v>19117.53</v>
          </cell>
          <cell r="BE442">
            <v>18207.169999999998</v>
          </cell>
          <cell r="BF442">
            <v>20938.25</v>
          </cell>
          <cell r="BG442">
            <v>18212.43</v>
          </cell>
          <cell r="BH442">
            <v>16946.68</v>
          </cell>
          <cell r="BI442">
            <v>16946.68</v>
          </cell>
          <cell r="BJ442">
            <v>16176.37</v>
          </cell>
          <cell r="BK442">
            <v>16337</v>
          </cell>
          <cell r="BL442">
            <v>15406.07</v>
          </cell>
          <cell r="BM442">
            <v>14705.79</v>
          </cell>
          <cell r="BN442">
            <v>14988.01</v>
          </cell>
          <cell r="BO442">
            <v>14481.71</v>
          </cell>
          <cell r="BP442">
            <v>14481.71</v>
          </cell>
          <cell r="BQ442">
            <v>13780.03</v>
          </cell>
          <cell r="BR442">
            <v>9551.76</v>
          </cell>
          <cell r="BS442">
            <v>9117.59</v>
          </cell>
          <cell r="BT442">
            <v>9985.93</v>
          </cell>
          <cell r="BU442">
            <v>8072.43</v>
          </cell>
          <cell r="BV442">
            <v>7703.03</v>
          </cell>
          <cell r="BW442">
            <v>8053.17</v>
          </cell>
          <cell r="BX442">
            <v>6890.1</v>
          </cell>
          <cell r="BY442">
            <v>7086.79</v>
          </cell>
          <cell r="BZ442">
            <v>6778.67</v>
          </cell>
          <cell r="CA442">
            <v>6470.55</v>
          </cell>
          <cell r="CB442">
            <v>3412.62</v>
          </cell>
          <cell r="CC442">
            <v>1820.72</v>
          </cell>
          <cell r="CD442">
            <v>1911.75</v>
          </cell>
          <cell r="CE442">
            <v>1894.2</v>
          </cell>
          <cell r="CF442">
            <v>1610.63</v>
          </cell>
          <cell r="CG442">
            <v>1400.55</v>
          </cell>
          <cell r="CH442">
            <v>1610.63</v>
          </cell>
          <cell r="CI442">
            <v>251.22</v>
          </cell>
        </row>
        <row r="443">
          <cell r="A443" t="str">
            <v xml:space="preserve">            LOE01.04.12.1961</v>
          </cell>
          <cell r="B443" t="str">
            <v>SEG 11.2 CONSTRUCTION (Removal)</v>
          </cell>
          <cell r="C443">
            <v>2911233</v>
          </cell>
          <cell r="D443" t="str">
            <v>Level of Effort</v>
          </cell>
          <cell r="E443">
            <v>40028</v>
          </cell>
          <cell r="F443">
            <v>40028</v>
          </cell>
          <cell r="G443">
            <v>0</v>
          </cell>
          <cell r="H443" t="str">
            <v>B CON 4-11</v>
          </cell>
          <cell r="I443">
            <v>0</v>
          </cell>
          <cell r="J443" t="str">
            <v>Fixed Duration &amp; Units</v>
          </cell>
          <cell r="K443" t="str">
            <v>Budgeted Total Cost</v>
          </cell>
          <cell r="AM443">
            <v>2911233</v>
          </cell>
        </row>
        <row r="444">
          <cell r="A444" t="str">
            <v xml:space="preserve">            LOE01.04.12.1981</v>
          </cell>
          <cell r="B444" t="str">
            <v>SEG 11.2 CONSTRUCTION (Access Roads)</v>
          </cell>
          <cell r="C444">
            <v>1103195</v>
          </cell>
          <cell r="D444" t="str">
            <v>Level of Effort</v>
          </cell>
          <cell r="E444">
            <v>40668</v>
          </cell>
          <cell r="F444">
            <v>40730</v>
          </cell>
          <cell r="G444">
            <v>44</v>
          </cell>
          <cell r="H444" t="str">
            <v>B CON 4-11</v>
          </cell>
          <cell r="I444">
            <v>0</v>
          </cell>
          <cell r="J444" t="str">
            <v>Fixed Duration &amp; Units</v>
          </cell>
          <cell r="K444" t="str">
            <v>Budgeted Total Cost</v>
          </cell>
          <cell r="BH444">
            <v>378476.33</v>
          </cell>
          <cell r="BI444">
            <v>717191.67</v>
          </cell>
          <cell r="BJ444">
            <v>7527.01</v>
          </cell>
        </row>
        <row r="445">
          <cell r="A445" t="str">
            <v xml:space="preserve">            LOE01.04.12.2001</v>
          </cell>
          <cell r="B445" t="str">
            <v>SEG 11.2 CONSTRUCTION (Civil PAMM, Supply, &amp; OH)</v>
          </cell>
          <cell r="C445">
            <v>277087</v>
          </cell>
          <cell r="D445" t="str">
            <v>Level of Effort</v>
          </cell>
          <cell r="E445">
            <v>40668</v>
          </cell>
          <cell r="F445">
            <v>41736</v>
          </cell>
          <cell r="G445">
            <v>763</v>
          </cell>
          <cell r="H445" t="str">
            <v>B CON 4-11</v>
          </cell>
          <cell r="I445">
            <v>0</v>
          </cell>
          <cell r="J445" t="str">
            <v>Fixed Duration &amp; Units</v>
          </cell>
          <cell r="K445" t="str">
            <v>Budgeted Total Cost</v>
          </cell>
          <cell r="BH445">
            <v>6902.59</v>
          </cell>
          <cell r="BI445">
            <v>7993.35</v>
          </cell>
          <cell r="BJ445">
            <v>7630.02</v>
          </cell>
          <cell r="BK445">
            <v>8356.69</v>
          </cell>
          <cell r="BL445">
            <v>7993.35</v>
          </cell>
          <cell r="BM445">
            <v>7630.02</v>
          </cell>
          <cell r="BN445">
            <v>7993.35</v>
          </cell>
          <cell r="BO445">
            <v>7993.35</v>
          </cell>
          <cell r="BP445">
            <v>7993.35</v>
          </cell>
          <cell r="BQ445">
            <v>7630.02</v>
          </cell>
          <cell r="BR445">
            <v>7993.35</v>
          </cell>
          <cell r="BS445">
            <v>7630.02</v>
          </cell>
          <cell r="BT445">
            <v>8356.69</v>
          </cell>
          <cell r="BU445">
            <v>7630.02</v>
          </cell>
          <cell r="BV445">
            <v>7993.35</v>
          </cell>
          <cell r="BW445">
            <v>8356.69</v>
          </cell>
          <cell r="BX445">
            <v>7266.68</v>
          </cell>
          <cell r="BY445">
            <v>8356.69</v>
          </cell>
          <cell r="BZ445">
            <v>7993.35</v>
          </cell>
          <cell r="CA445">
            <v>7630.02</v>
          </cell>
          <cell r="CB445">
            <v>8356.69</v>
          </cell>
          <cell r="CC445">
            <v>7266.68</v>
          </cell>
          <cell r="CD445">
            <v>7630.02</v>
          </cell>
          <cell r="CE445">
            <v>7993.35</v>
          </cell>
          <cell r="CF445">
            <v>8356.69</v>
          </cell>
          <cell r="CG445">
            <v>7266.68</v>
          </cell>
          <cell r="CH445">
            <v>8356.69</v>
          </cell>
          <cell r="CI445">
            <v>7993.35</v>
          </cell>
          <cell r="CJ445">
            <v>7630.02</v>
          </cell>
          <cell r="CK445">
            <v>8356.69</v>
          </cell>
          <cell r="CL445">
            <v>7630.02</v>
          </cell>
          <cell r="CM445">
            <v>7993.35</v>
          </cell>
          <cell r="CN445">
            <v>8356.69</v>
          </cell>
          <cell r="CO445">
            <v>7266.68</v>
          </cell>
          <cell r="CP445">
            <v>7630.01</v>
          </cell>
          <cell r="CQ445">
            <v>1680.42</v>
          </cell>
        </row>
        <row r="446">
          <cell r="A446" t="str">
            <v xml:space="preserve">            LOE01.04.12.1991</v>
          </cell>
          <cell r="B446" t="str">
            <v>SEG 11.2 CONSTRUCTION (Electrical PAMM, Supply, &amp; OH)</v>
          </cell>
          <cell r="C446">
            <v>671611</v>
          </cell>
          <cell r="D446" t="str">
            <v>Level of Effort</v>
          </cell>
          <cell r="E446">
            <v>41724</v>
          </cell>
          <cell r="F446">
            <v>42114</v>
          </cell>
          <cell r="G446">
            <v>279</v>
          </cell>
          <cell r="H446" t="str">
            <v>B CON 4-11</v>
          </cell>
          <cell r="I446">
            <v>0</v>
          </cell>
          <cell r="J446" t="str">
            <v>Fixed Duration &amp; Units</v>
          </cell>
          <cell r="K446" t="str">
            <v>Budgeted Total Cost</v>
          </cell>
          <cell r="CP446">
            <v>9646.1200000000008</v>
          </cell>
          <cell r="CQ446">
            <v>53053.65</v>
          </cell>
          <cell r="CR446">
            <v>53053.65</v>
          </cell>
          <cell r="CS446">
            <v>50642.12</v>
          </cell>
          <cell r="CT446">
            <v>55465.18</v>
          </cell>
          <cell r="CU446">
            <v>50642.12</v>
          </cell>
          <cell r="CV446">
            <v>53053.65</v>
          </cell>
          <cell r="CW446">
            <v>55465.18</v>
          </cell>
          <cell r="CX446">
            <v>48230.59</v>
          </cell>
          <cell r="CY446">
            <v>55465.18</v>
          </cell>
          <cell r="CZ446">
            <v>53053.65</v>
          </cell>
          <cell r="DA446">
            <v>48230.59</v>
          </cell>
          <cell r="DB446">
            <v>53053.65</v>
          </cell>
          <cell r="DC446">
            <v>32555.65</v>
          </cell>
        </row>
        <row r="447">
          <cell r="A447" t="str">
            <v xml:space="preserve">            LOE01.04.12.1951</v>
          </cell>
          <cell r="B447" t="str">
            <v>SEG 11.2 CONSTRUCTION (Wires)</v>
          </cell>
          <cell r="C447">
            <v>3339830</v>
          </cell>
          <cell r="D447" t="str">
            <v>Level of Effort</v>
          </cell>
          <cell r="E447">
            <v>41736</v>
          </cell>
          <cell r="F447">
            <v>42114</v>
          </cell>
          <cell r="G447">
            <v>270</v>
          </cell>
          <cell r="H447" t="str">
            <v>B CON 4-11</v>
          </cell>
          <cell r="I447">
            <v>0</v>
          </cell>
          <cell r="J447" t="str">
            <v>Fixed Duration &amp; Units</v>
          </cell>
          <cell r="K447" t="str">
            <v>Budgeted Total Cost</v>
          </cell>
          <cell r="CQ447">
            <v>215023.79</v>
          </cell>
          <cell r="CR447">
            <v>272260.34000000003</v>
          </cell>
          <cell r="CS447">
            <v>259884.87</v>
          </cell>
          <cell r="CT447">
            <v>284635.81</v>
          </cell>
          <cell r="CU447">
            <v>259884.87</v>
          </cell>
          <cell r="CV447">
            <v>272260.34000000003</v>
          </cell>
          <cell r="CW447">
            <v>284635.81</v>
          </cell>
          <cell r="CX447">
            <v>247509.4</v>
          </cell>
          <cell r="CY447">
            <v>284635.81</v>
          </cell>
          <cell r="CZ447">
            <v>272260.34000000003</v>
          </cell>
          <cell r="DA447">
            <v>247509.4</v>
          </cell>
          <cell r="DB447">
            <v>272260.34000000003</v>
          </cell>
          <cell r="DC447">
            <v>167068.85</v>
          </cell>
        </row>
        <row r="448">
          <cell r="A448" t="str">
            <v xml:space="preserve">        T/L ENVIRONMENTAL</v>
          </cell>
          <cell r="C448">
            <v>450000</v>
          </cell>
          <cell r="E448" t="str">
            <v>01-May-07 A</v>
          </cell>
          <cell r="F448">
            <v>42121</v>
          </cell>
          <cell r="G448">
            <v>1354</v>
          </cell>
          <cell r="I448">
            <v>0</v>
          </cell>
          <cell r="K448" t="str">
            <v>Budgeted Total Cost</v>
          </cell>
          <cell r="L448">
            <v>755.47</v>
          </cell>
          <cell r="M448">
            <v>689.78</v>
          </cell>
          <cell r="N448">
            <v>722.63</v>
          </cell>
          <cell r="O448">
            <v>755.47</v>
          </cell>
          <cell r="P448">
            <v>656.93</v>
          </cell>
          <cell r="Q448">
            <v>755.47</v>
          </cell>
          <cell r="R448">
            <v>1839.41</v>
          </cell>
          <cell r="S448">
            <v>2069.34</v>
          </cell>
          <cell r="T448">
            <v>2266.42</v>
          </cell>
          <cell r="U448">
            <v>2069.34</v>
          </cell>
          <cell r="V448">
            <v>2069.34</v>
          </cell>
          <cell r="W448">
            <v>2167.88</v>
          </cell>
          <cell r="X448">
            <v>3810.2</v>
          </cell>
          <cell r="Y448">
            <v>5518.22</v>
          </cell>
          <cell r="Z448">
            <v>6043.76</v>
          </cell>
          <cell r="AA448">
            <v>5518.22</v>
          </cell>
          <cell r="AB448">
            <v>5781.01</v>
          </cell>
          <cell r="AC448">
            <v>6043.79</v>
          </cell>
          <cell r="AD448">
            <v>5945.24</v>
          </cell>
          <cell r="AE448">
            <v>11332.05</v>
          </cell>
          <cell r="AF448">
            <v>10839.35</v>
          </cell>
          <cell r="AG448">
            <v>9853.9599999999991</v>
          </cell>
          <cell r="AH448">
            <v>10839.4</v>
          </cell>
          <cell r="AI448">
            <v>10839.4</v>
          </cell>
          <cell r="AJ448">
            <v>10346.700000000001</v>
          </cell>
          <cell r="AK448">
            <v>15569.26</v>
          </cell>
          <cell r="AL448">
            <v>17375.810000000001</v>
          </cell>
          <cell r="AM448">
            <v>15864.87</v>
          </cell>
          <cell r="AN448">
            <v>16620.39</v>
          </cell>
          <cell r="AO448">
            <v>16620.41</v>
          </cell>
          <cell r="AP448">
            <v>15864.94</v>
          </cell>
          <cell r="AQ448">
            <v>17375.89</v>
          </cell>
          <cell r="AR448">
            <v>15864.94</v>
          </cell>
          <cell r="AS448">
            <v>15109.47</v>
          </cell>
          <cell r="AT448">
            <v>17375.86</v>
          </cell>
          <cell r="AU448">
            <v>16620.34</v>
          </cell>
          <cell r="AV448">
            <v>15864.87</v>
          </cell>
          <cell r="AW448">
            <v>15307.04</v>
          </cell>
          <cell r="AX448">
            <v>10839.4</v>
          </cell>
          <cell r="AY448">
            <v>10839.4</v>
          </cell>
          <cell r="AZ448">
            <v>10839.39</v>
          </cell>
          <cell r="BA448">
            <v>10346.66</v>
          </cell>
          <cell r="BB448">
            <v>10839.36</v>
          </cell>
          <cell r="BC448">
            <v>11332.05</v>
          </cell>
          <cell r="BD448">
            <v>5518.72</v>
          </cell>
          <cell r="BE448">
            <v>5255.47</v>
          </cell>
          <cell r="BF448">
            <v>6043.79</v>
          </cell>
          <cell r="BG448">
            <v>5518.22</v>
          </cell>
          <cell r="BH448">
            <v>5780.99</v>
          </cell>
          <cell r="BI448">
            <v>5780.99</v>
          </cell>
          <cell r="BJ448">
            <v>3383.54</v>
          </cell>
          <cell r="BK448">
            <v>2266.42</v>
          </cell>
          <cell r="BL448">
            <v>2167.88</v>
          </cell>
          <cell r="BM448">
            <v>2069.34</v>
          </cell>
          <cell r="BN448">
            <v>2167.88</v>
          </cell>
          <cell r="BO448">
            <v>2167.88</v>
          </cell>
          <cell r="BP448">
            <v>1642.47</v>
          </cell>
          <cell r="BQ448">
            <v>689.78</v>
          </cell>
          <cell r="BR448">
            <v>722.63</v>
          </cell>
          <cell r="BS448">
            <v>689.78</v>
          </cell>
          <cell r="BT448">
            <v>755.47</v>
          </cell>
          <cell r="BU448">
            <v>689.78</v>
          </cell>
          <cell r="BV448">
            <v>689.85</v>
          </cell>
        </row>
        <row r="449">
          <cell r="A449" t="str">
            <v xml:space="preserve">          WS02.11.08.11</v>
          </cell>
          <cell r="B449" t="str">
            <v>SEG 11.2 ENVIRONMENTAL COST LOADING</v>
          </cell>
          <cell r="C449">
            <v>450000</v>
          </cell>
          <cell r="D449" t="str">
            <v>Level of Effort</v>
          </cell>
          <cell r="E449" t="str">
            <v>01-May-07 A</v>
          </cell>
          <cell r="F449">
            <v>42121</v>
          </cell>
          <cell r="G449">
            <v>1403</v>
          </cell>
          <cell r="H449" t="str">
            <v>B HO 4-11</v>
          </cell>
          <cell r="I449">
            <v>0</v>
          </cell>
          <cell r="J449" t="str">
            <v>Fixed Duration &amp; Units</v>
          </cell>
          <cell r="K449" t="str">
            <v>Budgeted Total Cost</v>
          </cell>
          <cell r="L449">
            <v>755.47</v>
          </cell>
          <cell r="M449">
            <v>689.78</v>
          </cell>
          <cell r="N449">
            <v>722.63</v>
          </cell>
          <cell r="O449">
            <v>755.47</v>
          </cell>
          <cell r="P449">
            <v>656.93</v>
          </cell>
          <cell r="Q449">
            <v>755.47</v>
          </cell>
          <cell r="R449">
            <v>1839.41</v>
          </cell>
          <cell r="S449">
            <v>2069.34</v>
          </cell>
          <cell r="T449">
            <v>2266.42</v>
          </cell>
          <cell r="U449">
            <v>2069.34</v>
          </cell>
          <cell r="V449">
            <v>2069.34</v>
          </cell>
          <cell r="W449">
            <v>2167.88</v>
          </cell>
          <cell r="X449">
            <v>3810.2</v>
          </cell>
          <cell r="Y449">
            <v>5518.22</v>
          </cell>
          <cell r="Z449">
            <v>6043.76</v>
          </cell>
          <cell r="AA449">
            <v>5518.22</v>
          </cell>
          <cell r="AB449">
            <v>5781.01</v>
          </cell>
          <cell r="AC449">
            <v>6043.79</v>
          </cell>
          <cell r="AD449">
            <v>5945.24</v>
          </cell>
          <cell r="AE449">
            <v>11332.05</v>
          </cell>
          <cell r="AF449">
            <v>10839.35</v>
          </cell>
          <cell r="AG449">
            <v>9853.9599999999991</v>
          </cell>
          <cell r="AH449">
            <v>10839.4</v>
          </cell>
          <cell r="AI449">
            <v>10839.4</v>
          </cell>
          <cell r="AJ449">
            <v>10346.700000000001</v>
          </cell>
          <cell r="AK449">
            <v>15569.26</v>
          </cell>
          <cell r="AL449">
            <v>17375.810000000001</v>
          </cell>
          <cell r="AM449">
            <v>15864.87</v>
          </cell>
          <cell r="AN449">
            <v>16620.39</v>
          </cell>
          <cell r="AO449">
            <v>16620.41</v>
          </cell>
          <cell r="AP449">
            <v>15864.94</v>
          </cell>
          <cell r="AQ449">
            <v>17375.89</v>
          </cell>
          <cell r="AR449">
            <v>15864.94</v>
          </cell>
          <cell r="AS449">
            <v>15109.47</v>
          </cell>
          <cell r="AT449">
            <v>17375.86</v>
          </cell>
          <cell r="AU449">
            <v>16620.34</v>
          </cell>
          <cell r="AV449">
            <v>15864.87</v>
          </cell>
          <cell r="AW449">
            <v>15307.04</v>
          </cell>
          <cell r="AX449">
            <v>10839.4</v>
          </cell>
          <cell r="AY449">
            <v>10839.4</v>
          </cell>
          <cell r="AZ449">
            <v>10839.39</v>
          </cell>
          <cell r="BA449">
            <v>10346.66</v>
          </cell>
          <cell r="BB449">
            <v>10839.36</v>
          </cell>
          <cell r="BC449">
            <v>11332.05</v>
          </cell>
          <cell r="BD449">
            <v>5518.72</v>
          </cell>
          <cell r="BE449">
            <v>5255.47</v>
          </cell>
          <cell r="BF449">
            <v>6043.79</v>
          </cell>
          <cell r="BG449">
            <v>5518.22</v>
          </cell>
          <cell r="BH449">
            <v>5780.99</v>
          </cell>
          <cell r="BI449">
            <v>5780.99</v>
          </cell>
          <cell r="BJ449">
            <v>3383.54</v>
          </cell>
          <cell r="BK449">
            <v>2266.42</v>
          </cell>
          <cell r="BL449">
            <v>2167.88</v>
          </cell>
          <cell r="BM449">
            <v>2069.34</v>
          </cell>
          <cell r="BN449">
            <v>2167.88</v>
          </cell>
          <cell r="BO449">
            <v>2167.88</v>
          </cell>
          <cell r="BP449">
            <v>1642.47</v>
          </cell>
          <cell r="BQ449">
            <v>689.78</v>
          </cell>
          <cell r="BR449">
            <v>722.63</v>
          </cell>
          <cell r="BS449">
            <v>689.78</v>
          </cell>
          <cell r="BT449">
            <v>755.47</v>
          </cell>
          <cell r="BU449">
            <v>689.78</v>
          </cell>
          <cell r="BV449">
            <v>689.85</v>
          </cell>
        </row>
        <row r="450">
          <cell r="A450" t="str">
            <v xml:space="preserve">        T/L CONTINGENCY</v>
          </cell>
          <cell r="C450">
            <v>6420718</v>
          </cell>
          <cell r="E450" t="str">
            <v>01-May-07 A</v>
          </cell>
          <cell r="F450">
            <v>42285</v>
          </cell>
          <cell r="G450">
            <v>1330</v>
          </cell>
          <cell r="I450">
            <v>0</v>
          </cell>
          <cell r="K450" t="str">
            <v>Budgeted Total Cost</v>
          </cell>
          <cell r="L450">
            <v>357295.01</v>
          </cell>
          <cell r="M450">
            <v>806798.99</v>
          </cell>
          <cell r="N450">
            <v>1299276.1100000001</v>
          </cell>
          <cell r="O450">
            <v>634008.35</v>
          </cell>
          <cell r="P450">
            <v>343990.39</v>
          </cell>
          <cell r="Q450">
            <v>692980.05</v>
          </cell>
          <cell r="R450">
            <v>1310793.81</v>
          </cell>
          <cell r="S450">
            <v>754271.75</v>
          </cell>
          <cell r="T450">
            <v>221303.55</v>
          </cell>
        </row>
        <row r="451">
          <cell r="A451" t="str">
            <v xml:space="preserve">          CONTINGENCY</v>
          </cell>
          <cell r="C451">
            <v>6420718</v>
          </cell>
          <cell r="E451" t="str">
            <v>01-May-07 A</v>
          </cell>
          <cell r="F451">
            <v>42285</v>
          </cell>
          <cell r="G451">
            <v>1330</v>
          </cell>
          <cell r="I451">
            <v>0</v>
          </cell>
          <cell r="K451" t="str">
            <v>Budgeted Total Cost</v>
          </cell>
          <cell r="L451">
            <v>357295.01</v>
          </cell>
          <cell r="M451">
            <v>806798.99</v>
          </cell>
          <cell r="N451">
            <v>1299276.1100000001</v>
          </cell>
          <cell r="O451">
            <v>634008.35</v>
          </cell>
          <cell r="P451">
            <v>343990.39</v>
          </cell>
          <cell r="Q451">
            <v>692980.05</v>
          </cell>
          <cell r="R451">
            <v>1310793.81</v>
          </cell>
          <cell r="S451">
            <v>754271.75</v>
          </cell>
          <cell r="T451">
            <v>221303.55</v>
          </cell>
        </row>
        <row r="452">
          <cell r="A452" t="str">
            <v xml:space="preserve">            WS01.04.11.171</v>
          </cell>
          <cell r="B452" t="str">
            <v>SEG 11.2 CONTINGENCY .CONTINGENCY</v>
          </cell>
          <cell r="C452">
            <v>6420718</v>
          </cell>
          <cell r="D452" t="str">
            <v>Level of Effort</v>
          </cell>
          <cell r="E452" t="str">
            <v>01-May-07 A</v>
          </cell>
          <cell r="F452">
            <v>42285</v>
          </cell>
          <cell r="G452">
            <v>1378</v>
          </cell>
          <cell r="H452" t="str">
            <v>B CONT 4-11</v>
          </cell>
          <cell r="I452">
            <v>0</v>
          </cell>
          <cell r="J452" t="str">
            <v>Fixed Duration &amp; Units</v>
          </cell>
          <cell r="K452" t="str">
            <v>Budgeted Total Cost</v>
          </cell>
          <cell r="L452">
            <v>357295.01</v>
          </cell>
          <cell r="M452">
            <v>806798.99</v>
          </cell>
          <cell r="N452">
            <v>1299276.1100000001</v>
          </cell>
          <cell r="O452">
            <v>634008.35</v>
          </cell>
          <cell r="P452">
            <v>343990.39</v>
          </cell>
          <cell r="Q452">
            <v>692980.05</v>
          </cell>
          <cell r="R452">
            <v>1310793.81</v>
          </cell>
          <cell r="S452">
            <v>754271.75</v>
          </cell>
          <cell r="T452">
            <v>221303.55</v>
          </cell>
        </row>
        <row r="453">
          <cell r="A453" t="str">
            <v xml:space="preserve">        T/L HOME OFFICE</v>
          </cell>
          <cell r="C453">
            <v>2043022</v>
          </cell>
          <cell r="E453" t="str">
            <v>01-May-07 A</v>
          </cell>
          <cell r="F453">
            <v>42285</v>
          </cell>
          <cell r="G453">
            <v>2008</v>
          </cell>
          <cell r="I453">
            <v>0</v>
          </cell>
          <cell r="K453" t="str">
            <v>Budgeted Total Cost</v>
          </cell>
          <cell r="L453">
            <v>3207.72</v>
          </cell>
          <cell r="M453">
            <v>2928.79</v>
          </cell>
          <cell r="N453">
            <v>3068.25</v>
          </cell>
          <cell r="O453">
            <v>3207.72</v>
          </cell>
          <cell r="P453">
            <v>2789.32</v>
          </cell>
          <cell r="Q453">
            <v>3207.72</v>
          </cell>
          <cell r="R453">
            <v>6383.98</v>
          </cell>
          <cell r="S453">
            <v>7236.92</v>
          </cell>
          <cell r="T453">
            <v>7926.15</v>
          </cell>
          <cell r="U453">
            <v>7236.92</v>
          </cell>
          <cell r="V453">
            <v>7236.92</v>
          </cell>
          <cell r="W453">
            <v>7581.54</v>
          </cell>
          <cell r="X453">
            <v>11851.21</v>
          </cell>
          <cell r="Y453">
            <v>18007.27</v>
          </cell>
          <cell r="Z453">
            <v>19722.240000000002</v>
          </cell>
          <cell r="AA453">
            <v>18007.27</v>
          </cell>
          <cell r="AB453">
            <v>18864.75</v>
          </cell>
          <cell r="AC453">
            <v>19722.240000000002</v>
          </cell>
          <cell r="AD453">
            <v>17499.810000000001</v>
          </cell>
          <cell r="AE453">
            <v>36236.769999999997</v>
          </cell>
          <cell r="AF453">
            <v>34661.26</v>
          </cell>
          <cell r="AG453">
            <v>31510.23</v>
          </cell>
          <cell r="AH453">
            <v>34318.75</v>
          </cell>
          <cell r="AI453">
            <v>34255.449999999997</v>
          </cell>
          <cell r="AJ453">
            <v>32698.39</v>
          </cell>
          <cell r="AK453">
            <v>46277.21</v>
          </cell>
          <cell r="AL453">
            <v>54686.27</v>
          </cell>
          <cell r="AM453">
            <v>49930.94</v>
          </cell>
          <cell r="AN453">
            <v>52308.6</v>
          </cell>
          <cell r="AO453">
            <v>52308.6</v>
          </cell>
          <cell r="AP453">
            <v>49930.94</v>
          </cell>
          <cell r="AQ453">
            <v>54637.5</v>
          </cell>
          <cell r="AR453">
            <v>49814.73</v>
          </cell>
          <cell r="AS453">
            <v>47442.6</v>
          </cell>
          <cell r="AT453">
            <v>54558.99</v>
          </cell>
          <cell r="AU453">
            <v>52186.86</v>
          </cell>
          <cell r="AV453">
            <v>49814.73</v>
          </cell>
          <cell r="AW453">
            <v>52186.86</v>
          </cell>
          <cell r="AX453">
            <v>34154.230000000003</v>
          </cell>
          <cell r="AY453">
            <v>34133.71</v>
          </cell>
          <cell r="AZ453">
            <v>34133.71</v>
          </cell>
          <cell r="BA453">
            <v>32582.18</v>
          </cell>
          <cell r="BB453">
            <v>34133.71</v>
          </cell>
          <cell r="BC453">
            <v>35685.25</v>
          </cell>
          <cell r="BD453">
            <v>21573.5</v>
          </cell>
          <cell r="BE453">
            <v>16485.73</v>
          </cell>
          <cell r="BF453">
            <v>18958.59</v>
          </cell>
          <cell r="BG453">
            <v>17272.32</v>
          </cell>
          <cell r="BH453">
            <v>18053.150000000001</v>
          </cell>
          <cell r="BI453">
            <v>18053.150000000001</v>
          </cell>
          <cell r="BJ453">
            <v>14001.45</v>
          </cell>
          <cell r="BK453">
            <v>7077.65</v>
          </cell>
          <cell r="BL453">
            <v>6769.93</v>
          </cell>
          <cell r="BM453">
            <v>6462.21</v>
          </cell>
          <cell r="BN453">
            <v>6769.93</v>
          </cell>
          <cell r="BO453">
            <v>6769.93</v>
          </cell>
          <cell r="BP453">
            <v>6675.05</v>
          </cell>
          <cell r="BQ453">
            <v>2154.0700000000002</v>
          </cell>
          <cell r="BR453">
            <v>2256.64</v>
          </cell>
          <cell r="BS453">
            <v>2154.0700000000002</v>
          </cell>
          <cell r="BT453">
            <v>2359.2199999999998</v>
          </cell>
          <cell r="BU453">
            <v>2154.0700000000002</v>
          </cell>
          <cell r="BV453">
            <v>2256.64</v>
          </cell>
          <cell r="BW453">
            <v>756.49</v>
          </cell>
          <cell r="CL453">
            <v>3135.26</v>
          </cell>
          <cell r="CM453">
            <v>4542.2</v>
          </cell>
          <cell r="CN453">
            <v>10816.64</v>
          </cell>
          <cell r="CO453">
            <v>15656.69</v>
          </cell>
          <cell r="CP453">
            <v>26336.16</v>
          </cell>
          <cell r="CQ453">
            <v>41265.870000000003</v>
          </cell>
          <cell r="CR453">
            <v>51731.75</v>
          </cell>
          <cell r="CS453">
            <v>70637.350000000006</v>
          </cell>
          <cell r="CT453">
            <v>82927.56</v>
          </cell>
          <cell r="CU453">
            <v>75716.47</v>
          </cell>
          <cell r="CV453">
            <v>71891.45</v>
          </cell>
          <cell r="CW453">
            <v>54083.19</v>
          </cell>
          <cell r="CX453">
            <v>35602.81</v>
          </cell>
          <cell r="CY453">
            <v>28844.37</v>
          </cell>
          <cell r="CZ453">
            <v>14343.8</v>
          </cell>
          <cell r="DA453">
            <v>9405.77</v>
          </cell>
          <cell r="DB453">
            <v>3954.34</v>
          </cell>
          <cell r="DC453">
            <v>2841.33</v>
          </cell>
        </row>
        <row r="454">
          <cell r="A454" t="str">
            <v xml:space="preserve">          HOME OFFICE</v>
          </cell>
          <cell r="C454">
            <v>2043022</v>
          </cell>
          <cell r="E454" t="str">
            <v>01-May-07 A</v>
          </cell>
          <cell r="F454">
            <v>42285</v>
          </cell>
          <cell r="G454">
            <v>2008</v>
          </cell>
          <cell r="I454">
            <v>0</v>
          </cell>
          <cell r="K454" t="str">
            <v>Budgeted Total Cost</v>
          </cell>
          <cell r="L454">
            <v>3207.72</v>
          </cell>
          <cell r="M454">
            <v>2928.79</v>
          </cell>
          <cell r="N454">
            <v>3068.25</v>
          </cell>
          <cell r="O454">
            <v>3207.72</v>
          </cell>
          <cell r="P454">
            <v>2789.32</v>
          </cell>
          <cell r="Q454">
            <v>3207.72</v>
          </cell>
          <cell r="R454">
            <v>6383.98</v>
          </cell>
          <cell r="S454">
            <v>7236.92</v>
          </cell>
          <cell r="T454">
            <v>7926.15</v>
          </cell>
          <cell r="U454">
            <v>7236.92</v>
          </cell>
          <cell r="V454">
            <v>7236.92</v>
          </cell>
          <cell r="W454">
            <v>7581.54</v>
          </cell>
          <cell r="X454">
            <v>11851.21</v>
          </cell>
          <cell r="Y454">
            <v>18007.27</v>
          </cell>
          <cell r="Z454">
            <v>19722.240000000002</v>
          </cell>
          <cell r="AA454">
            <v>18007.27</v>
          </cell>
          <cell r="AB454">
            <v>18864.75</v>
          </cell>
          <cell r="AC454">
            <v>19722.240000000002</v>
          </cell>
          <cell r="AD454">
            <v>17499.810000000001</v>
          </cell>
          <cell r="AE454">
            <v>36236.769999999997</v>
          </cell>
          <cell r="AF454">
            <v>34661.26</v>
          </cell>
          <cell r="AG454">
            <v>31510.23</v>
          </cell>
          <cell r="AH454">
            <v>34318.75</v>
          </cell>
          <cell r="AI454">
            <v>34255.449999999997</v>
          </cell>
          <cell r="AJ454">
            <v>32698.39</v>
          </cell>
          <cell r="AK454">
            <v>46277.21</v>
          </cell>
          <cell r="AL454">
            <v>54686.27</v>
          </cell>
          <cell r="AM454">
            <v>49930.94</v>
          </cell>
          <cell r="AN454">
            <v>52308.6</v>
          </cell>
          <cell r="AO454">
            <v>52308.6</v>
          </cell>
          <cell r="AP454">
            <v>49930.94</v>
          </cell>
          <cell r="AQ454">
            <v>54637.5</v>
          </cell>
          <cell r="AR454">
            <v>49814.73</v>
          </cell>
          <cell r="AS454">
            <v>47442.6</v>
          </cell>
          <cell r="AT454">
            <v>54558.99</v>
          </cell>
          <cell r="AU454">
            <v>52186.86</v>
          </cell>
          <cell r="AV454">
            <v>49814.73</v>
          </cell>
          <cell r="AW454">
            <v>52186.86</v>
          </cell>
          <cell r="AX454">
            <v>34154.230000000003</v>
          </cell>
          <cell r="AY454">
            <v>34133.71</v>
          </cell>
          <cell r="AZ454">
            <v>34133.71</v>
          </cell>
          <cell r="BA454">
            <v>32582.18</v>
          </cell>
          <cell r="BB454">
            <v>34133.71</v>
          </cell>
          <cell r="BC454">
            <v>35685.25</v>
          </cell>
          <cell r="BD454">
            <v>21573.5</v>
          </cell>
          <cell r="BE454">
            <v>16485.73</v>
          </cell>
          <cell r="BF454">
            <v>18958.59</v>
          </cell>
          <cell r="BG454">
            <v>17272.32</v>
          </cell>
          <cell r="BH454">
            <v>18053.150000000001</v>
          </cell>
          <cell r="BI454">
            <v>18053.150000000001</v>
          </cell>
          <cell r="BJ454">
            <v>14001.45</v>
          </cell>
          <cell r="BK454">
            <v>7077.65</v>
          </cell>
          <cell r="BL454">
            <v>6769.93</v>
          </cell>
          <cell r="BM454">
            <v>6462.21</v>
          </cell>
          <cell r="BN454">
            <v>6769.93</v>
          </cell>
          <cell r="BO454">
            <v>6769.93</v>
          </cell>
          <cell r="BP454">
            <v>6675.05</v>
          </cell>
          <cell r="BQ454">
            <v>2154.0700000000002</v>
          </cell>
          <cell r="BR454">
            <v>2256.64</v>
          </cell>
          <cell r="BS454">
            <v>2154.0700000000002</v>
          </cell>
          <cell r="BT454">
            <v>2359.2199999999998</v>
          </cell>
          <cell r="BU454">
            <v>2154.0700000000002</v>
          </cell>
          <cell r="BV454">
            <v>2256.64</v>
          </cell>
          <cell r="BW454">
            <v>756.49</v>
          </cell>
          <cell r="CL454">
            <v>3135.26</v>
          </cell>
          <cell r="CM454">
            <v>4542.2</v>
          </cell>
          <cell r="CN454">
            <v>10816.64</v>
          </cell>
          <cell r="CO454">
            <v>15656.69</v>
          </cell>
          <cell r="CP454">
            <v>26336.16</v>
          </cell>
          <cell r="CQ454">
            <v>41265.870000000003</v>
          </cell>
          <cell r="CR454">
            <v>51731.75</v>
          </cell>
          <cell r="CS454">
            <v>70637.350000000006</v>
          </cell>
          <cell r="CT454">
            <v>82927.56</v>
          </cell>
          <cell r="CU454">
            <v>75716.47</v>
          </cell>
          <cell r="CV454">
            <v>71891.45</v>
          </cell>
          <cell r="CW454">
            <v>54083.19</v>
          </cell>
          <cell r="CX454">
            <v>35602.81</v>
          </cell>
          <cell r="CY454">
            <v>28844.37</v>
          </cell>
          <cell r="CZ454">
            <v>14343.8</v>
          </cell>
          <cell r="DA454">
            <v>9405.77</v>
          </cell>
          <cell r="DB454">
            <v>3954.34</v>
          </cell>
          <cell r="DC454">
            <v>2841.33</v>
          </cell>
        </row>
        <row r="455">
          <cell r="A455" t="str">
            <v xml:space="preserve">            LOE01.04.12.171</v>
          </cell>
          <cell r="B455" t="str">
            <v>SEG 11.2 HOME OFFICE (Owner's Agent, Proj. Mgr., Proj. Admin., B&amp;A, Cost Sched., Non-TDBU Support, Other)</v>
          </cell>
          <cell r="C455">
            <v>1413864</v>
          </cell>
          <cell r="D455" t="str">
            <v>Level of Effort</v>
          </cell>
          <cell r="E455" t="str">
            <v>01-May-07 A</v>
          </cell>
          <cell r="F455">
            <v>42285</v>
          </cell>
          <cell r="G455">
            <v>1378</v>
          </cell>
          <cell r="H455" t="str">
            <v>B HO 4-11</v>
          </cell>
          <cell r="I455">
            <v>0</v>
          </cell>
          <cell r="J455" t="str">
            <v>Fixed Duration &amp; Units</v>
          </cell>
          <cell r="K455" t="str">
            <v>Budgeted Total Cost</v>
          </cell>
          <cell r="L455">
            <v>2359.2199999999998</v>
          </cell>
          <cell r="M455">
            <v>2154.0700000000002</v>
          </cell>
          <cell r="N455">
            <v>2256.64</v>
          </cell>
          <cell r="O455">
            <v>2359.2199999999998</v>
          </cell>
          <cell r="P455">
            <v>2051.4899999999998</v>
          </cell>
          <cell r="Q455">
            <v>2359.2199999999998</v>
          </cell>
          <cell r="R455">
            <v>5572.37</v>
          </cell>
          <cell r="S455">
            <v>6462.21</v>
          </cell>
          <cell r="T455">
            <v>7077.65</v>
          </cell>
          <cell r="U455">
            <v>6462.21</v>
          </cell>
          <cell r="V455">
            <v>6462.21</v>
          </cell>
          <cell r="W455">
            <v>6769.93</v>
          </cell>
          <cell r="X455">
            <v>11039.6</v>
          </cell>
          <cell r="Y455">
            <v>17232.55</v>
          </cell>
          <cell r="Z455">
            <v>18873.740000000002</v>
          </cell>
          <cell r="AA455">
            <v>17232.55</v>
          </cell>
          <cell r="AB455">
            <v>18053.150000000001</v>
          </cell>
          <cell r="AC455">
            <v>18873.740000000002</v>
          </cell>
          <cell r="AD455">
            <v>16761.990000000002</v>
          </cell>
          <cell r="AE455">
            <v>35388.269999999997</v>
          </cell>
          <cell r="AF455">
            <v>33849.65</v>
          </cell>
          <cell r="AG455">
            <v>30772.41</v>
          </cell>
          <cell r="AH455">
            <v>33849.65</v>
          </cell>
          <cell r="AI455">
            <v>33849.65</v>
          </cell>
          <cell r="AJ455">
            <v>32311.03</v>
          </cell>
          <cell r="AK455">
            <v>45871.41</v>
          </cell>
          <cell r="AL455">
            <v>54262.02</v>
          </cell>
          <cell r="AM455">
            <v>49543.58</v>
          </cell>
          <cell r="AN455">
            <v>51902.8</v>
          </cell>
          <cell r="AO455">
            <v>51902.8</v>
          </cell>
          <cell r="AP455">
            <v>49543.58</v>
          </cell>
          <cell r="AQ455">
            <v>54262.02</v>
          </cell>
          <cell r="AR455">
            <v>49543.58</v>
          </cell>
          <cell r="AS455">
            <v>47184.36</v>
          </cell>
          <cell r="AT455">
            <v>54262.02</v>
          </cell>
          <cell r="AU455">
            <v>51902.8</v>
          </cell>
          <cell r="AV455">
            <v>49543.58</v>
          </cell>
          <cell r="AW455">
            <v>51902.8</v>
          </cell>
          <cell r="AX455">
            <v>33870.17</v>
          </cell>
          <cell r="AY455">
            <v>33849.65</v>
          </cell>
          <cell r="AZ455">
            <v>33849.65</v>
          </cell>
          <cell r="BA455">
            <v>32311.03</v>
          </cell>
          <cell r="BB455">
            <v>33849.65</v>
          </cell>
          <cell r="BC455">
            <v>35388.269999999997</v>
          </cell>
          <cell r="BD455">
            <v>21441.96</v>
          </cell>
          <cell r="BE455">
            <v>16411.95</v>
          </cell>
          <cell r="BF455">
            <v>18873.740000000002</v>
          </cell>
          <cell r="BG455">
            <v>17232.55</v>
          </cell>
          <cell r="BH455">
            <v>18053.150000000001</v>
          </cell>
          <cell r="BI455">
            <v>18053.150000000001</v>
          </cell>
          <cell r="BJ455">
            <v>14001.45</v>
          </cell>
          <cell r="BK455">
            <v>7077.65</v>
          </cell>
          <cell r="BL455">
            <v>6769.93</v>
          </cell>
          <cell r="BM455">
            <v>6462.21</v>
          </cell>
          <cell r="BN455">
            <v>6769.93</v>
          </cell>
          <cell r="BO455">
            <v>6769.93</v>
          </cell>
          <cell r="BP455">
            <v>6675.05</v>
          </cell>
          <cell r="BQ455">
            <v>2154.0700000000002</v>
          </cell>
          <cell r="BR455">
            <v>2256.64</v>
          </cell>
          <cell r="BS455">
            <v>2154.0700000000002</v>
          </cell>
          <cell r="BT455">
            <v>2359.2199999999998</v>
          </cell>
          <cell r="BU455">
            <v>2154.0700000000002</v>
          </cell>
          <cell r="BV455">
            <v>2256.64</v>
          </cell>
          <cell r="BW455">
            <v>756.49</v>
          </cell>
        </row>
        <row r="456">
          <cell r="A456" t="str">
            <v xml:space="preserve">            LOE01.04.12.611</v>
          </cell>
          <cell r="B456" t="str">
            <v>SEG 11.2 HOME OFFICE (Estimating, Protection Studies)</v>
          </cell>
          <cell r="C456">
            <v>25425</v>
          </cell>
          <cell r="D456" t="str">
            <v>Level of Effort</v>
          </cell>
          <cell r="E456" t="str">
            <v>01-May-07 A</v>
          </cell>
          <cell r="F456">
            <v>42285</v>
          </cell>
          <cell r="G456">
            <v>1378</v>
          </cell>
          <cell r="H456" t="str">
            <v>B HO 4-11</v>
          </cell>
          <cell r="I456">
            <v>0</v>
          </cell>
          <cell r="J456" t="str">
            <v>Fixed Duration &amp; Units</v>
          </cell>
          <cell r="K456" t="str">
            <v>Budgeted Total Cost</v>
          </cell>
          <cell r="L456">
            <v>848.5</v>
          </cell>
          <cell r="M456">
            <v>774.72</v>
          </cell>
          <cell r="N456">
            <v>811.61</v>
          </cell>
          <cell r="O456">
            <v>848.5</v>
          </cell>
          <cell r="P456">
            <v>737.83</v>
          </cell>
          <cell r="Q456">
            <v>848.5</v>
          </cell>
          <cell r="R456">
            <v>811.61</v>
          </cell>
          <cell r="S456">
            <v>774.72</v>
          </cell>
          <cell r="T456">
            <v>848.5</v>
          </cell>
          <cell r="U456">
            <v>774.72</v>
          </cell>
          <cell r="V456">
            <v>774.72</v>
          </cell>
          <cell r="W456">
            <v>811.61</v>
          </cell>
          <cell r="X456">
            <v>811.61</v>
          </cell>
          <cell r="Y456">
            <v>774.72</v>
          </cell>
          <cell r="Z456">
            <v>848.5</v>
          </cell>
          <cell r="AA456">
            <v>774.72</v>
          </cell>
          <cell r="AB456">
            <v>811.61</v>
          </cell>
          <cell r="AC456">
            <v>848.5</v>
          </cell>
          <cell r="AD456">
            <v>737.83</v>
          </cell>
          <cell r="AE456">
            <v>848.5</v>
          </cell>
          <cell r="AF456">
            <v>811.61</v>
          </cell>
          <cell r="AG456">
            <v>737.83</v>
          </cell>
          <cell r="AH456">
            <v>469.1</v>
          </cell>
          <cell r="AI456">
            <v>405.8</v>
          </cell>
          <cell r="AJ456">
            <v>387.36</v>
          </cell>
          <cell r="AK456">
            <v>405.8</v>
          </cell>
          <cell r="AL456">
            <v>424.25</v>
          </cell>
          <cell r="AM456">
            <v>387.36</v>
          </cell>
          <cell r="AN456">
            <v>405.8</v>
          </cell>
          <cell r="AO456">
            <v>405.8</v>
          </cell>
          <cell r="AP456">
            <v>387.36</v>
          </cell>
          <cell r="AQ456">
            <v>375.48</v>
          </cell>
          <cell r="AR456">
            <v>271.14999999999998</v>
          </cell>
          <cell r="AS456">
            <v>258.24</v>
          </cell>
          <cell r="AT456">
            <v>296.97000000000003</v>
          </cell>
          <cell r="AU456">
            <v>284.06</v>
          </cell>
          <cell r="AV456">
            <v>271.14999999999998</v>
          </cell>
          <cell r="AW456">
            <v>284.06</v>
          </cell>
          <cell r="AX456">
            <v>284.06</v>
          </cell>
          <cell r="AY456">
            <v>284.06</v>
          </cell>
          <cell r="AZ456">
            <v>284.06</v>
          </cell>
          <cell r="BA456">
            <v>271.14999999999998</v>
          </cell>
          <cell r="BB456">
            <v>284.06</v>
          </cell>
          <cell r="BC456">
            <v>296.97000000000003</v>
          </cell>
          <cell r="BD456">
            <v>131.54</v>
          </cell>
          <cell r="BE456">
            <v>73.78</v>
          </cell>
          <cell r="BF456">
            <v>84.85</v>
          </cell>
          <cell r="BG456">
            <v>39.770000000000003</v>
          </cell>
        </row>
        <row r="457">
          <cell r="A457" t="str">
            <v xml:space="preserve">            LOE01.04.12.601</v>
          </cell>
          <cell r="B457" t="str">
            <v>HOME OFFICE (Proj. Mgmt. &amp; Inspection)</v>
          </cell>
          <cell r="C457">
            <v>603733</v>
          </cell>
          <cell r="D457" t="str">
            <v>Level of Effort</v>
          </cell>
          <cell r="E457">
            <v>41582</v>
          </cell>
          <cell r="F457">
            <v>42121</v>
          </cell>
          <cell r="G457">
            <v>385</v>
          </cell>
          <cell r="H457" t="str">
            <v>B HO 4-11</v>
          </cell>
          <cell r="I457">
            <v>0</v>
          </cell>
          <cell r="J457" t="str">
            <v>Fixed Duration &amp; Units</v>
          </cell>
          <cell r="K457" t="str">
            <v>Budgeted Total Cost</v>
          </cell>
          <cell r="CL457">
            <v>3135.26</v>
          </cell>
          <cell r="CM457">
            <v>4542.2</v>
          </cell>
          <cell r="CN457">
            <v>10816.64</v>
          </cell>
          <cell r="CO457">
            <v>15656.69</v>
          </cell>
          <cell r="CP457">
            <v>26336.16</v>
          </cell>
          <cell r="CQ457">
            <v>41265.870000000003</v>
          </cell>
          <cell r="CR457">
            <v>51731.75</v>
          </cell>
          <cell r="CS457">
            <v>70637.350000000006</v>
          </cell>
          <cell r="CT457">
            <v>82927.56</v>
          </cell>
          <cell r="CU457">
            <v>75716.47</v>
          </cell>
          <cell r="CV457">
            <v>71891.45</v>
          </cell>
          <cell r="CW457">
            <v>54083.19</v>
          </cell>
          <cell r="CX457">
            <v>35602.81</v>
          </cell>
          <cell r="CY457">
            <v>28844.37</v>
          </cell>
          <cell r="CZ457">
            <v>14343.8</v>
          </cell>
          <cell r="DA457">
            <v>9405.77</v>
          </cell>
          <cell r="DB457">
            <v>3954.34</v>
          </cell>
          <cell r="DC457">
            <v>2841.33</v>
          </cell>
        </row>
        <row r="458">
          <cell r="A458" t="str">
            <v xml:space="preserve">      SEG 11-3 - EAGLE RK/PARDEE 230kV - REMOVAL</v>
          </cell>
          <cell r="C458">
            <v>6504317.4100000001</v>
          </cell>
          <cell r="E458" t="str">
            <v>01-May-07 A</v>
          </cell>
          <cell r="F458">
            <v>42347</v>
          </cell>
          <cell r="G458">
            <v>1836</v>
          </cell>
          <cell r="I458">
            <v>0</v>
          </cell>
          <cell r="K458" t="str">
            <v>Budgeted Total Cost</v>
          </cell>
          <cell r="L458">
            <v>833390.85</v>
          </cell>
          <cell r="M458">
            <v>726896.03</v>
          </cell>
          <cell r="N458">
            <v>265662.03000000003</v>
          </cell>
          <cell r="O458">
            <v>347.06</v>
          </cell>
          <cell r="P458">
            <v>301.79000000000002</v>
          </cell>
          <cell r="Q458">
            <v>347.06</v>
          </cell>
          <cell r="R458">
            <v>454.69</v>
          </cell>
          <cell r="S458">
            <v>476.34</v>
          </cell>
          <cell r="T458">
            <v>521.70000000000005</v>
          </cell>
          <cell r="U458">
            <v>476.34</v>
          </cell>
          <cell r="V458">
            <v>476.34</v>
          </cell>
          <cell r="W458">
            <v>499.02</v>
          </cell>
          <cell r="X458">
            <v>657.05</v>
          </cell>
          <cell r="Y458">
            <v>874.98</v>
          </cell>
          <cell r="Z458">
            <v>5122.49</v>
          </cell>
          <cell r="AA458">
            <v>10781.88</v>
          </cell>
          <cell r="AB458">
            <v>22478.27</v>
          </cell>
          <cell r="AC458">
            <v>26157.08</v>
          </cell>
          <cell r="AD458">
            <v>18328.84</v>
          </cell>
          <cell r="AE458">
            <v>16078.02</v>
          </cell>
          <cell r="AF458">
            <v>13991.21</v>
          </cell>
          <cell r="AG458">
            <v>8491.09</v>
          </cell>
          <cell r="AH458">
            <v>6525.07</v>
          </cell>
          <cell r="AI458">
            <v>5176.97</v>
          </cell>
          <cell r="AJ458">
            <v>3288.84</v>
          </cell>
          <cell r="AK458">
            <v>3890.41</v>
          </cell>
          <cell r="AL458">
            <v>4489.79</v>
          </cell>
          <cell r="AM458">
            <v>4602.1000000000004</v>
          </cell>
          <cell r="AN458">
            <v>4821.24</v>
          </cell>
          <cell r="AO458">
            <v>4821.24</v>
          </cell>
          <cell r="AP458">
            <v>5478.86</v>
          </cell>
          <cell r="AQ458">
            <v>6448.08</v>
          </cell>
          <cell r="AR458">
            <v>5865.43</v>
          </cell>
          <cell r="AS458">
            <v>5615.12</v>
          </cell>
          <cell r="AT458">
            <v>7846.66</v>
          </cell>
          <cell r="AU458">
            <v>7505.5</v>
          </cell>
          <cell r="AV458">
            <v>7164.34</v>
          </cell>
          <cell r="AW458">
            <v>6839.81</v>
          </cell>
          <cell r="AX458">
            <v>5477.3</v>
          </cell>
          <cell r="AY458">
            <v>5476.54</v>
          </cell>
          <cell r="AZ458">
            <v>5476.54</v>
          </cell>
          <cell r="BA458">
            <v>3987.07</v>
          </cell>
          <cell r="BB458">
            <v>4115.78</v>
          </cell>
          <cell r="BC458">
            <v>4302.8599999999997</v>
          </cell>
          <cell r="BD458">
            <v>3215.1</v>
          </cell>
          <cell r="BE458">
            <v>2510.36</v>
          </cell>
          <cell r="BF458">
            <v>2886.92</v>
          </cell>
          <cell r="BG458">
            <v>2624.34</v>
          </cell>
          <cell r="BH458">
            <v>294058.51</v>
          </cell>
          <cell r="BI458">
            <v>555082.31999999995</v>
          </cell>
          <cell r="BJ458">
            <v>7621.5</v>
          </cell>
          <cell r="BK458">
            <v>1684.58</v>
          </cell>
          <cell r="BL458">
            <v>1611.34</v>
          </cell>
          <cell r="BM458">
            <v>1538.09</v>
          </cell>
          <cell r="BN458">
            <v>1611.34</v>
          </cell>
          <cell r="BO458">
            <v>1611.34</v>
          </cell>
          <cell r="BP458">
            <v>1607.82</v>
          </cell>
          <cell r="BQ458">
            <v>1378.64</v>
          </cell>
          <cell r="BR458">
            <v>1493.34</v>
          </cell>
          <cell r="BS458">
            <v>2054.0700000000002</v>
          </cell>
          <cell r="BT458">
            <v>2249.6999999999998</v>
          </cell>
          <cell r="BU458">
            <v>2054.0700000000002</v>
          </cell>
          <cell r="BV458">
            <v>2499.85</v>
          </cell>
          <cell r="BW458">
            <v>2930.13</v>
          </cell>
          <cell r="BX458">
            <v>2523.59</v>
          </cell>
          <cell r="BY458">
            <v>2902.13</v>
          </cell>
          <cell r="BZ458">
            <v>4081.82</v>
          </cell>
          <cell r="CA458">
            <v>3948.68</v>
          </cell>
          <cell r="CB458">
            <v>4324.75</v>
          </cell>
          <cell r="CC458">
            <v>4218.75</v>
          </cell>
          <cell r="CD458">
            <v>5247.59</v>
          </cell>
          <cell r="CE458">
            <v>5497.48</v>
          </cell>
          <cell r="CF458">
            <v>5747.36</v>
          </cell>
          <cell r="CG458">
            <v>4026.62</v>
          </cell>
          <cell r="CH458">
            <v>4324.75</v>
          </cell>
          <cell r="CI458">
            <v>4136.72</v>
          </cell>
          <cell r="CJ458">
            <v>3701.66</v>
          </cell>
          <cell r="CK458">
            <v>2902.13</v>
          </cell>
          <cell r="CL458">
            <v>2649.77</v>
          </cell>
          <cell r="CM458">
            <v>2775.95</v>
          </cell>
          <cell r="CN458">
            <v>68263.47</v>
          </cell>
          <cell r="CO458">
            <v>1593860.53</v>
          </cell>
          <cell r="CP458">
            <v>1742161.46</v>
          </cell>
          <cell r="CQ458">
            <v>67902.7</v>
          </cell>
          <cell r="CR458">
            <v>1360.76</v>
          </cell>
          <cell r="CS458">
            <v>1298.9100000000001</v>
          </cell>
          <cell r="CT458">
            <v>1422.61</v>
          </cell>
          <cell r="CU458">
            <v>688.11</v>
          </cell>
        </row>
        <row r="459">
          <cell r="A459" t="str">
            <v xml:space="preserve">        T/L ENGINEERING</v>
          </cell>
          <cell r="C459">
            <v>304662</v>
          </cell>
          <cell r="E459" t="str">
            <v>03-Jul-08 A</v>
          </cell>
          <cell r="F459">
            <v>42347</v>
          </cell>
          <cell r="G459">
            <v>1540</v>
          </cell>
          <cell r="I459">
            <v>0</v>
          </cell>
          <cell r="K459" t="str">
            <v>Budgeted Total Cost</v>
          </cell>
          <cell r="Z459">
            <v>4164.18</v>
          </cell>
          <cell r="AA459">
            <v>9906.9</v>
          </cell>
          <cell r="AB459">
            <v>21561.63</v>
          </cell>
          <cell r="AC459">
            <v>25198.78</v>
          </cell>
          <cell r="AD459">
            <v>17482.580000000002</v>
          </cell>
          <cell r="AE459">
            <v>14508.46</v>
          </cell>
          <cell r="AF459">
            <v>12489.89</v>
          </cell>
          <cell r="AG459">
            <v>7126.26</v>
          </cell>
          <cell r="AH459">
            <v>5128.6099999999997</v>
          </cell>
          <cell r="AI459">
            <v>3799.88</v>
          </cell>
          <cell r="AJ459">
            <v>1974.34</v>
          </cell>
          <cell r="AK459">
            <v>2068.36</v>
          </cell>
          <cell r="AL459">
            <v>2351.54</v>
          </cell>
          <cell r="AM459">
            <v>2649.77</v>
          </cell>
          <cell r="AN459">
            <v>2775.95</v>
          </cell>
          <cell r="AO459">
            <v>2775.95</v>
          </cell>
          <cell r="AP459">
            <v>3526.54</v>
          </cell>
          <cell r="AQ459">
            <v>4324.75</v>
          </cell>
          <cell r="AR459">
            <v>3948.68</v>
          </cell>
          <cell r="AS459">
            <v>3789.64</v>
          </cell>
          <cell r="AT459">
            <v>5747.36</v>
          </cell>
          <cell r="AU459">
            <v>5497.48</v>
          </cell>
          <cell r="AV459">
            <v>5247.59</v>
          </cell>
          <cell r="AW459">
            <v>4831.79</v>
          </cell>
          <cell r="AX459">
            <v>4136.72</v>
          </cell>
          <cell r="AY459">
            <v>4136.72</v>
          </cell>
          <cell r="AZ459">
            <v>4136.72</v>
          </cell>
          <cell r="BA459">
            <v>2708.15</v>
          </cell>
          <cell r="BB459">
            <v>2775.95</v>
          </cell>
          <cell r="BC459">
            <v>2902.13</v>
          </cell>
          <cell r="BD459">
            <v>2381.21</v>
          </cell>
          <cell r="BE459">
            <v>1880.33</v>
          </cell>
          <cell r="BF459">
            <v>2162.37</v>
          </cell>
          <cell r="BG459">
            <v>1974.34</v>
          </cell>
          <cell r="BH459">
            <v>1533.04</v>
          </cell>
          <cell r="BI459">
            <v>1360.76</v>
          </cell>
          <cell r="BJ459">
            <v>1298.9100000000001</v>
          </cell>
          <cell r="BK459">
            <v>1422.61</v>
          </cell>
          <cell r="BL459">
            <v>1360.76</v>
          </cell>
          <cell r="BM459">
            <v>1298.9100000000001</v>
          </cell>
          <cell r="BN459">
            <v>1360.76</v>
          </cell>
          <cell r="BO459">
            <v>1360.76</v>
          </cell>
          <cell r="BP459">
            <v>1360.76</v>
          </cell>
          <cell r="BQ459">
            <v>1298.9100000000001</v>
          </cell>
          <cell r="BR459">
            <v>1409.81</v>
          </cell>
          <cell r="BS459">
            <v>1974.34</v>
          </cell>
          <cell r="BT459">
            <v>2162.37</v>
          </cell>
          <cell r="BU459">
            <v>1974.34</v>
          </cell>
          <cell r="BV459">
            <v>2416.33</v>
          </cell>
          <cell r="BW459">
            <v>2902.13</v>
          </cell>
          <cell r="BX459">
            <v>2523.59</v>
          </cell>
          <cell r="BY459">
            <v>2902.13</v>
          </cell>
          <cell r="BZ459">
            <v>4081.82</v>
          </cell>
          <cell r="CA459">
            <v>3948.68</v>
          </cell>
          <cell r="CB459">
            <v>4324.75</v>
          </cell>
          <cell r="CC459">
            <v>4218.75</v>
          </cell>
          <cell r="CD459">
            <v>5247.59</v>
          </cell>
          <cell r="CE459">
            <v>5497.48</v>
          </cell>
          <cell r="CF459">
            <v>5747.36</v>
          </cell>
          <cell r="CG459">
            <v>4026.62</v>
          </cell>
          <cell r="CH459">
            <v>4324.75</v>
          </cell>
          <cell r="CI459">
            <v>4136.72</v>
          </cell>
          <cell r="CJ459">
            <v>3701.66</v>
          </cell>
          <cell r="CK459">
            <v>2902.13</v>
          </cell>
          <cell r="CL459">
            <v>2649.77</v>
          </cell>
          <cell r="CM459">
            <v>2775.95</v>
          </cell>
          <cell r="CN459">
            <v>2410.4299999999998</v>
          </cell>
          <cell r="CO459">
            <v>1880.33</v>
          </cell>
          <cell r="CP459">
            <v>1974.34</v>
          </cell>
          <cell r="CQ459">
            <v>2049.66</v>
          </cell>
          <cell r="CR459">
            <v>1360.76</v>
          </cell>
          <cell r="CS459">
            <v>1298.9100000000001</v>
          </cell>
          <cell r="CT459">
            <v>1422.61</v>
          </cell>
          <cell r="CU459">
            <v>688.11</v>
          </cell>
        </row>
        <row r="460">
          <cell r="A460" t="str">
            <v xml:space="preserve">          SEG 11 - T/L VENDOR ENGG</v>
          </cell>
          <cell r="C460">
            <v>112408</v>
          </cell>
          <cell r="E460" t="str">
            <v>03-Jul-08 A</v>
          </cell>
          <cell r="F460">
            <v>40319</v>
          </cell>
          <cell r="G460">
            <v>205</v>
          </cell>
          <cell r="I460">
            <v>0</v>
          </cell>
          <cell r="K460" t="str">
            <v>Budgeted Total Cost</v>
          </cell>
          <cell r="Z460">
            <v>4164.18</v>
          </cell>
          <cell r="AA460">
            <v>9906.9</v>
          </cell>
          <cell r="AB460">
            <v>20886.2</v>
          </cell>
          <cell r="AC460">
            <v>24459.02</v>
          </cell>
          <cell r="AD460">
            <v>16839.310000000001</v>
          </cell>
          <cell r="AE460">
            <v>13492.78</v>
          </cell>
          <cell r="AF460">
            <v>11129.13</v>
          </cell>
          <cell r="AG460">
            <v>5889.2</v>
          </cell>
          <cell r="AH460">
            <v>3767.84</v>
          </cell>
          <cell r="AI460">
            <v>1873.44</v>
          </cell>
        </row>
        <row r="461">
          <cell r="A461" t="str">
            <v xml:space="preserve">            WS01.04.02.91</v>
          </cell>
          <cell r="B461" t="str">
            <v>SEG 11.3 T/L ENG .VENDOR ENGG</v>
          </cell>
          <cell r="C461">
            <v>112408</v>
          </cell>
          <cell r="D461" t="str">
            <v>Level of Effort</v>
          </cell>
          <cell r="E461" t="str">
            <v>03-Jul-08 A</v>
          </cell>
          <cell r="F461">
            <v>40319</v>
          </cell>
          <cell r="G461">
            <v>210</v>
          </cell>
          <cell r="H461" t="str">
            <v>B HO 4-11</v>
          </cell>
          <cell r="I461">
            <v>0</v>
          </cell>
          <cell r="J461" t="str">
            <v>Fixed Duration &amp; Units</v>
          </cell>
          <cell r="K461" t="str">
            <v>Budgeted Total Cost</v>
          </cell>
          <cell r="Z461">
            <v>4164.18</v>
          </cell>
          <cell r="AA461">
            <v>9906.9</v>
          </cell>
          <cell r="AB461">
            <v>20886.2</v>
          </cell>
          <cell r="AC461">
            <v>24459.02</v>
          </cell>
          <cell r="AD461">
            <v>16839.310000000001</v>
          </cell>
          <cell r="AE461">
            <v>13492.78</v>
          </cell>
          <cell r="AF461">
            <v>11129.13</v>
          </cell>
          <cell r="AG461">
            <v>5889.2</v>
          </cell>
          <cell r="AH461">
            <v>3767.84</v>
          </cell>
          <cell r="AI461">
            <v>1873.44</v>
          </cell>
        </row>
        <row r="462">
          <cell r="A462" t="str">
            <v xml:space="preserve">          SEG 11 - T/L EDISON ENGG</v>
          </cell>
          <cell r="C462">
            <v>192254</v>
          </cell>
          <cell r="E462" t="str">
            <v>02-Sep-08 A</v>
          </cell>
          <cell r="F462">
            <v>42347</v>
          </cell>
          <cell r="G462">
            <v>1499</v>
          </cell>
          <cell r="I462">
            <v>0</v>
          </cell>
          <cell r="K462" t="str">
            <v>Budgeted Total Cost</v>
          </cell>
          <cell r="AB462">
            <v>675.43</v>
          </cell>
          <cell r="AC462">
            <v>739.76</v>
          </cell>
          <cell r="AD462">
            <v>643.27</v>
          </cell>
          <cell r="AE462">
            <v>1015.69</v>
          </cell>
          <cell r="AF462">
            <v>1360.76</v>
          </cell>
          <cell r="AG462">
            <v>1237.06</v>
          </cell>
          <cell r="AH462">
            <v>1360.76</v>
          </cell>
          <cell r="AI462">
            <v>1926.44</v>
          </cell>
          <cell r="AJ462">
            <v>1974.34</v>
          </cell>
          <cell r="AK462">
            <v>2068.36</v>
          </cell>
          <cell r="AL462">
            <v>2351.54</v>
          </cell>
          <cell r="AM462">
            <v>2649.77</v>
          </cell>
          <cell r="AN462">
            <v>2775.95</v>
          </cell>
          <cell r="AO462">
            <v>2775.95</v>
          </cell>
          <cell r="AP462">
            <v>3526.54</v>
          </cell>
          <cell r="AQ462">
            <v>4324.75</v>
          </cell>
          <cell r="AR462">
            <v>3948.68</v>
          </cell>
          <cell r="AS462">
            <v>3789.64</v>
          </cell>
          <cell r="AT462">
            <v>5747.36</v>
          </cell>
          <cell r="AU462">
            <v>5497.48</v>
          </cell>
          <cell r="AV462">
            <v>5247.59</v>
          </cell>
          <cell r="AW462">
            <v>4831.79</v>
          </cell>
          <cell r="AX462">
            <v>4136.72</v>
          </cell>
          <cell r="AY462">
            <v>4136.72</v>
          </cell>
          <cell r="AZ462">
            <v>4136.72</v>
          </cell>
          <cell r="BA462">
            <v>2708.15</v>
          </cell>
          <cell r="BB462">
            <v>2775.95</v>
          </cell>
          <cell r="BC462">
            <v>2902.13</v>
          </cell>
          <cell r="BD462">
            <v>2381.21</v>
          </cell>
          <cell r="BE462">
            <v>1880.33</v>
          </cell>
          <cell r="BF462">
            <v>2162.37</v>
          </cell>
          <cell r="BG462">
            <v>1974.34</v>
          </cell>
          <cell r="BH462">
            <v>1533.04</v>
          </cell>
          <cell r="BI462">
            <v>1360.76</v>
          </cell>
          <cell r="BJ462">
            <v>1298.9100000000001</v>
          </cell>
          <cell r="BK462">
            <v>1422.61</v>
          </cell>
          <cell r="BL462">
            <v>1360.76</v>
          </cell>
          <cell r="BM462">
            <v>1298.9100000000001</v>
          </cell>
          <cell r="BN462">
            <v>1360.76</v>
          </cell>
          <cell r="BO462">
            <v>1360.76</v>
          </cell>
          <cell r="BP462">
            <v>1360.76</v>
          </cell>
          <cell r="BQ462">
            <v>1298.9100000000001</v>
          </cell>
          <cell r="BR462">
            <v>1409.81</v>
          </cell>
          <cell r="BS462">
            <v>1974.34</v>
          </cell>
          <cell r="BT462">
            <v>2162.37</v>
          </cell>
          <cell r="BU462">
            <v>1974.34</v>
          </cell>
          <cell r="BV462">
            <v>2416.33</v>
          </cell>
          <cell r="BW462">
            <v>2902.13</v>
          </cell>
          <cell r="BX462">
            <v>2523.59</v>
          </cell>
          <cell r="BY462">
            <v>2902.13</v>
          </cell>
          <cell r="BZ462">
            <v>4081.82</v>
          </cell>
          <cell r="CA462">
            <v>3948.68</v>
          </cell>
          <cell r="CB462">
            <v>4324.75</v>
          </cell>
          <cell r="CC462">
            <v>4218.75</v>
          </cell>
          <cell r="CD462">
            <v>5247.59</v>
          </cell>
          <cell r="CE462">
            <v>5497.48</v>
          </cell>
          <cell r="CF462">
            <v>5747.36</v>
          </cell>
          <cell r="CG462">
            <v>4026.62</v>
          </cell>
          <cell r="CH462">
            <v>4324.75</v>
          </cell>
          <cell r="CI462">
            <v>4136.72</v>
          </cell>
          <cell r="CJ462">
            <v>3701.66</v>
          </cell>
          <cell r="CK462">
            <v>2902.13</v>
          </cell>
          <cell r="CL462">
            <v>2649.77</v>
          </cell>
          <cell r="CM462">
            <v>2775.95</v>
          </cell>
          <cell r="CN462">
            <v>2410.4299999999998</v>
          </cell>
          <cell r="CO462">
            <v>1880.33</v>
          </cell>
          <cell r="CP462">
            <v>1974.34</v>
          </cell>
          <cell r="CQ462">
            <v>2049.66</v>
          </cell>
          <cell r="CR462">
            <v>1360.76</v>
          </cell>
          <cell r="CS462">
            <v>1298.9100000000001</v>
          </cell>
          <cell r="CT462">
            <v>1422.61</v>
          </cell>
          <cell r="CU462">
            <v>688.11</v>
          </cell>
        </row>
        <row r="463">
          <cell r="A463" t="str">
            <v xml:space="preserve">            WS01.04.02.182</v>
          </cell>
          <cell r="B463" t="str">
            <v>SEG 11.3 T/L ENG .EDISON ENGG</v>
          </cell>
          <cell r="C463">
            <v>192254</v>
          </cell>
          <cell r="D463" t="str">
            <v>Level of Effort</v>
          </cell>
          <cell r="E463" t="str">
            <v>02-Sep-08 A</v>
          </cell>
          <cell r="F463">
            <v>42347</v>
          </cell>
          <cell r="G463">
            <v>1554</v>
          </cell>
          <cell r="H463" t="str">
            <v>B HO 4-11</v>
          </cell>
          <cell r="I463">
            <v>0</v>
          </cell>
          <cell r="J463" t="str">
            <v>Fixed Duration &amp; Units</v>
          </cell>
          <cell r="K463" t="str">
            <v>Budgeted Total Cost</v>
          </cell>
          <cell r="AB463">
            <v>675.43</v>
          </cell>
          <cell r="AC463">
            <v>739.76</v>
          </cell>
          <cell r="AD463">
            <v>643.27</v>
          </cell>
          <cell r="AE463">
            <v>1015.69</v>
          </cell>
          <cell r="AF463">
            <v>1360.76</v>
          </cell>
          <cell r="AG463">
            <v>1237.06</v>
          </cell>
          <cell r="AH463">
            <v>1360.76</v>
          </cell>
          <cell r="AI463">
            <v>1926.44</v>
          </cell>
          <cell r="AJ463">
            <v>1974.34</v>
          </cell>
          <cell r="AK463">
            <v>2068.36</v>
          </cell>
          <cell r="AL463">
            <v>2351.54</v>
          </cell>
          <cell r="AM463">
            <v>2649.77</v>
          </cell>
          <cell r="AN463">
            <v>2775.95</v>
          </cell>
          <cell r="AO463">
            <v>2775.95</v>
          </cell>
          <cell r="AP463">
            <v>3526.54</v>
          </cell>
          <cell r="AQ463">
            <v>4324.75</v>
          </cell>
          <cell r="AR463">
            <v>3948.68</v>
          </cell>
          <cell r="AS463">
            <v>3789.64</v>
          </cell>
          <cell r="AT463">
            <v>5747.36</v>
          </cell>
          <cell r="AU463">
            <v>5497.48</v>
          </cell>
          <cell r="AV463">
            <v>5247.59</v>
          </cell>
          <cell r="AW463">
            <v>4831.79</v>
          </cell>
          <cell r="AX463">
            <v>4136.72</v>
          </cell>
          <cell r="AY463">
            <v>4136.72</v>
          </cell>
          <cell r="AZ463">
            <v>4136.72</v>
          </cell>
          <cell r="BA463">
            <v>2708.15</v>
          </cell>
          <cell r="BB463">
            <v>2775.95</v>
          </cell>
          <cell r="BC463">
            <v>2902.13</v>
          </cell>
          <cell r="BD463">
            <v>2381.21</v>
          </cell>
          <cell r="BE463">
            <v>1880.33</v>
          </cell>
          <cell r="BF463">
            <v>2162.37</v>
          </cell>
          <cell r="BG463">
            <v>1974.34</v>
          </cell>
          <cell r="BH463">
            <v>1533.04</v>
          </cell>
          <cell r="BI463">
            <v>1360.76</v>
          </cell>
          <cell r="BJ463">
            <v>1298.9100000000001</v>
          </cell>
          <cell r="BK463">
            <v>1422.61</v>
          </cell>
          <cell r="BL463">
            <v>1360.76</v>
          </cell>
          <cell r="BM463">
            <v>1298.9100000000001</v>
          </cell>
          <cell r="BN463">
            <v>1360.76</v>
          </cell>
          <cell r="BO463">
            <v>1360.76</v>
          </cell>
          <cell r="BP463">
            <v>1360.76</v>
          </cell>
          <cell r="BQ463">
            <v>1298.9100000000001</v>
          </cell>
          <cell r="BR463">
            <v>1409.81</v>
          </cell>
          <cell r="BS463">
            <v>1974.34</v>
          </cell>
          <cell r="BT463">
            <v>2162.37</v>
          </cell>
          <cell r="BU463">
            <v>1974.34</v>
          </cell>
          <cell r="BV463">
            <v>2416.33</v>
          </cell>
          <cell r="BW463">
            <v>2902.13</v>
          </cell>
          <cell r="BX463">
            <v>2523.59</v>
          </cell>
          <cell r="BY463">
            <v>2902.13</v>
          </cell>
          <cell r="BZ463">
            <v>4081.82</v>
          </cell>
          <cell r="CA463">
            <v>3948.68</v>
          </cell>
          <cell r="CB463">
            <v>4324.75</v>
          </cell>
          <cell r="CC463">
            <v>4218.75</v>
          </cell>
          <cell r="CD463">
            <v>5247.59</v>
          </cell>
          <cell r="CE463">
            <v>5497.48</v>
          </cell>
          <cell r="CF463">
            <v>5747.36</v>
          </cell>
          <cell r="CG463">
            <v>4026.62</v>
          </cell>
          <cell r="CH463">
            <v>4324.75</v>
          </cell>
          <cell r="CI463">
            <v>4136.72</v>
          </cell>
          <cell r="CJ463">
            <v>3701.66</v>
          </cell>
          <cell r="CK463">
            <v>2902.13</v>
          </cell>
          <cell r="CL463">
            <v>2649.77</v>
          </cell>
          <cell r="CM463">
            <v>2775.95</v>
          </cell>
          <cell r="CN463">
            <v>2410.4299999999998</v>
          </cell>
          <cell r="CO463">
            <v>1880.33</v>
          </cell>
          <cell r="CP463">
            <v>1974.34</v>
          </cell>
          <cell r="CQ463">
            <v>2049.66</v>
          </cell>
          <cell r="CR463">
            <v>1360.76</v>
          </cell>
          <cell r="CS463">
            <v>1298.9100000000001</v>
          </cell>
          <cell r="CT463">
            <v>1422.61</v>
          </cell>
          <cell r="CU463">
            <v>688.11</v>
          </cell>
        </row>
        <row r="464">
          <cell r="A464" t="str">
            <v xml:space="preserve">        T/L CONSTRUCTION</v>
          </cell>
          <cell r="C464">
            <v>3746928.45</v>
          </cell>
          <cell r="E464">
            <v>40668</v>
          </cell>
          <cell r="F464">
            <v>41736</v>
          </cell>
          <cell r="G464">
            <v>732</v>
          </cell>
          <cell r="I464">
            <v>0</v>
          </cell>
          <cell r="K464" t="str">
            <v>Budgeted Total Cost</v>
          </cell>
          <cell r="BH464">
            <v>291857.28000000003</v>
          </cell>
          <cell r="BI464">
            <v>553053.37</v>
          </cell>
          <cell r="BJ464">
            <v>5804.36</v>
          </cell>
          <cell r="CN464">
            <v>60744.1</v>
          </cell>
          <cell r="CO464">
            <v>1326315.3500000001</v>
          </cell>
          <cell r="CP464">
            <v>1448409.9</v>
          </cell>
          <cell r="CQ464">
            <v>60744.1</v>
          </cell>
        </row>
        <row r="465">
          <cell r="A465" t="str">
            <v xml:space="preserve">          SEG 11 T/L CONSTRUCTION CONTRACT</v>
          </cell>
          <cell r="C465">
            <v>3746928.45</v>
          </cell>
          <cell r="E465">
            <v>40668</v>
          </cell>
          <cell r="F465">
            <v>41736</v>
          </cell>
          <cell r="G465">
            <v>732</v>
          </cell>
          <cell r="I465">
            <v>0</v>
          </cell>
          <cell r="K465" t="str">
            <v>Budgeted Total Cost</v>
          </cell>
          <cell r="BH465">
            <v>291857.28000000003</v>
          </cell>
          <cell r="BI465">
            <v>553053.37</v>
          </cell>
          <cell r="BJ465">
            <v>5804.36</v>
          </cell>
          <cell r="CN465">
            <v>60744.1</v>
          </cell>
          <cell r="CO465">
            <v>1326315.3500000001</v>
          </cell>
          <cell r="CP465">
            <v>1448409.9</v>
          </cell>
          <cell r="CQ465">
            <v>60744.1</v>
          </cell>
        </row>
        <row r="466">
          <cell r="A466" t="str">
            <v xml:space="preserve">            LOE01.04.12.2051</v>
          </cell>
          <cell r="B466" t="str">
            <v>SEG 11.3 CONSTRUCTION (Access Roads)</v>
          </cell>
          <cell r="C466">
            <v>850715</v>
          </cell>
          <cell r="D466" t="str">
            <v>Level of Effort</v>
          </cell>
          <cell r="E466">
            <v>40668</v>
          </cell>
          <cell r="F466">
            <v>40730</v>
          </cell>
          <cell r="G466">
            <v>44</v>
          </cell>
          <cell r="H466" t="str">
            <v>B CON 4-11</v>
          </cell>
          <cell r="I466">
            <v>0</v>
          </cell>
          <cell r="J466" t="str">
            <v>Fixed Duration &amp; Units</v>
          </cell>
          <cell r="K466" t="str">
            <v>Budgeted Total Cost</v>
          </cell>
          <cell r="BH466">
            <v>291857.28000000003</v>
          </cell>
          <cell r="BI466">
            <v>553053.37</v>
          </cell>
          <cell r="BJ466">
            <v>5804.36</v>
          </cell>
        </row>
        <row r="467">
          <cell r="A467" t="str">
            <v xml:space="preserve">            LOE01.04.12.2031</v>
          </cell>
          <cell r="B467" t="str">
            <v>SEG 11.3 CONSTRUCTION (Removal)</v>
          </cell>
          <cell r="C467">
            <v>2468087.7999999998</v>
          </cell>
          <cell r="D467" t="str">
            <v>Level of Effort</v>
          </cell>
          <cell r="E467">
            <v>41666</v>
          </cell>
          <cell r="F467">
            <v>41736</v>
          </cell>
          <cell r="G467">
            <v>50</v>
          </cell>
          <cell r="H467" t="str">
            <v>B CON 4-11</v>
          </cell>
          <cell r="I467">
            <v>0</v>
          </cell>
          <cell r="J467" t="str">
            <v>Fixed Duration &amp; Units</v>
          </cell>
          <cell r="K467" t="str">
            <v>Budgeted Total Cost</v>
          </cell>
          <cell r="CN467">
            <v>22212.79</v>
          </cell>
          <cell r="CO467">
            <v>1155065.0900000001</v>
          </cell>
          <cell r="CP467">
            <v>1268597.1299999999</v>
          </cell>
          <cell r="CQ467">
            <v>22212.79</v>
          </cell>
        </row>
        <row r="468">
          <cell r="A468" t="str">
            <v xml:space="preserve">            LOE01.04.12.2061</v>
          </cell>
          <cell r="B468" t="str">
            <v>SEG 11.3 CONSTRUCTION (Electrical PAMM, Supply, &amp; OH)</v>
          </cell>
          <cell r="C468">
            <v>264826.78000000003</v>
          </cell>
          <cell r="D468" t="str">
            <v>Level of Effort</v>
          </cell>
          <cell r="E468">
            <v>41666</v>
          </cell>
          <cell r="F468">
            <v>41736</v>
          </cell>
          <cell r="G468">
            <v>50</v>
          </cell>
          <cell r="H468" t="str">
            <v>B CON 4-11</v>
          </cell>
          <cell r="I468">
            <v>0</v>
          </cell>
          <cell r="J468" t="str">
            <v>Fixed Duration &amp; Units</v>
          </cell>
          <cell r="K468" t="str">
            <v>Budgeted Total Cost</v>
          </cell>
          <cell r="CN468">
            <v>23834.41</v>
          </cell>
          <cell r="CO468">
            <v>105930.71</v>
          </cell>
          <cell r="CP468">
            <v>111227.25</v>
          </cell>
          <cell r="CQ468">
            <v>23834.41</v>
          </cell>
        </row>
        <row r="469">
          <cell r="A469" t="str">
            <v xml:space="preserve">            LOE01.04.12.2071</v>
          </cell>
          <cell r="B469" t="str">
            <v>SEG 11.3 CONSTRUCTION (Civil PAMM, Supply, &amp; OH)</v>
          </cell>
          <cell r="C469">
            <v>163298.87</v>
          </cell>
          <cell r="D469" t="str">
            <v>Level of Effort</v>
          </cell>
          <cell r="E469">
            <v>41666</v>
          </cell>
          <cell r="F469">
            <v>41736</v>
          </cell>
          <cell r="G469">
            <v>50</v>
          </cell>
          <cell r="H469" t="str">
            <v>B CON 4-11</v>
          </cell>
          <cell r="I469">
            <v>0</v>
          </cell>
          <cell r="J469" t="str">
            <v>Fixed Duration &amp; Units</v>
          </cell>
          <cell r="K469" t="str">
            <v>Budgeted Total Cost</v>
          </cell>
          <cell r="CN469">
            <v>14696.9</v>
          </cell>
          <cell r="CO469">
            <v>65319.55</v>
          </cell>
          <cell r="CP469">
            <v>68585.52</v>
          </cell>
          <cell r="CQ469">
            <v>14696.9</v>
          </cell>
        </row>
        <row r="470">
          <cell r="A470" t="str">
            <v xml:space="preserve">        T/L CONTINGENCY</v>
          </cell>
          <cell r="C470">
            <v>1824953</v>
          </cell>
          <cell r="E470" t="str">
            <v>01-May-07 A</v>
          </cell>
          <cell r="F470">
            <v>42285</v>
          </cell>
          <cell r="G470">
            <v>1330</v>
          </cell>
          <cell r="I470">
            <v>0</v>
          </cell>
          <cell r="K470" t="str">
            <v>Budgeted Total Cost</v>
          </cell>
          <cell r="L470">
            <v>833043.79</v>
          </cell>
          <cell r="M470">
            <v>726579.15</v>
          </cell>
          <cell r="N470">
            <v>265330.06</v>
          </cell>
        </row>
        <row r="471">
          <cell r="A471" t="str">
            <v xml:space="preserve">          CONTINGENCY</v>
          </cell>
          <cell r="C471">
            <v>1824953</v>
          </cell>
          <cell r="E471" t="str">
            <v>01-May-07 A</v>
          </cell>
          <cell r="F471">
            <v>42285</v>
          </cell>
          <cell r="G471">
            <v>1330</v>
          </cell>
          <cell r="I471">
            <v>0</v>
          </cell>
          <cell r="K471" t="str">
            <v>Budgeted Total Cost</v>
          </cell>
          <cell r="L471">
            <v>833043.79</v>
          </cell>
          <cell r="M471">
            <v>726579.15</v>
          </cell>
          <cell r="N471">
            <v>265330.06</v>
          </cell>
        </row>
        <row r="472">
          <cell r="A472" t="str">
            <v xml:space="preserve">            WS01.04.11.191</v>
          </cell>
          <cell r="B472" t="str">
            <v>SEG 11.3 CONTINGENCY .CONTINGENCY</v>
          </cell>
          <cell r="C472">
            <v>1824953</v>
          </cell>
          <cell r="D472" t="str">
            <v>Level of Effort</v>
          </cell>
          <cell r="E472" t="str">
            <v>01-May-07 A</v>
          </cell>
          <cell r="F472">
            <v>42285</v>
          </cell>
          <cell r="G472">
            <v>1378</v>
          </cell>
          <cell r="H472" t="str">
            <v>B CONT 4-11</v>
          </cell>
          <cell r="I472">
            <v>0</v>
          </cell>
          <cell r="J472" t="str">
            <v>Fixed Duration &amp; Units</v>
          </cell>
          <cell r="K472" t="str">
            <v>Budgeted Total Cost</v>
          </cell>
          <cell r="L472">
            <v>833043.79</v>
          </cell>
          <cell r="M472">
            <v>726579.15</v>
          </cell>
          <cell r="N472">
            <v>265330.06</v>
          </cell>
        </row>
        <row r="473">
          <cell r="A473" t="str">
            <v xml:space="preserve">        T/L HOME OFFICE</v>
          </cell>
          <cell r="C473">
            <v>627773.94999999995</v>
          </cell>
          <cell r="E473" t="str">
            <v>01-May-07 A</v>
          </cell>
          <cell r="F473">
            <v>42285</v>
          </cell>
          <cell r="G473">
            <v>1744</v>
          </cell>
          <cell r="I473">
            <v>0</v>
          </cell>
          <cell r="K473" t="str">
            <v>Budgeted Total Cost</v>
          </cell>
          <cell r="L473">
            <v>347.06</v>
          </cell>
          <cell r="M473">
            <v>316.88</v>
          </cell>
          <cell r="N473">
            <v>331.97</v>
          </cell>
          <cell r="O473">
            <v>347.06</v>
          </cell>
          <cell r="P473">
            <v>301.79000000000002</v>
          </cell>
          <cell r="Q473">
            <v>347.06</v>
          </cell>
          <cell r="R473">
            <v>454.69</v>
          </cell>
          <cell r="S473">
            <v>476.34</v>
          </cell>
          <cell r="T473">
            <v>521.70000000000005</v>
          </cell>
          <cell r="U473">
            <v>476.34</v>
          </cell>
          <cell r="V473">
            <v>476.34</v>
          </cell>
          <cell r="W473">
            <v>499.02</v>
          </cell>
          <cell r="X473">
            <v>657.05</v>
          </cell>
          <cell r="Y473">
            <v>874.98</v>
          </cell>
          <cell r="Z473">
            <v>958.31</v>
          </cell>
          <cell r="AA473">
            <v>874.98</v>
          </cell>
          <cell r="AB473">
            <v>916.64</v>
          </cell>
          <cell r="AC473">
            <v>958.31</v>
          </cell>
          <cell r="AD473">
            <v>846.27</v>
          </cell>
          <cell r="AE473">
            <v>1569.56</v>
          </cell>
          <cell r="AF473">
            <v>1501.31</v>
          </cell>
          <cell r="AG473">
            <v>1364.83</v>
          </cell>
          <cell r="AH473">
            <v>1396.47</v>
          </cell>
          <cell r="AI473">
            <v>1377.09</v>
          </cell>
          <cell r="AJ473">
            <v>1314.5</v>
          </cell>
          <cell r="AK473">
            <v>1822.05</v>
          </cell>
          <cell r="AL473">
            <v>2138.2600000000002</v>
          </cell>
          <cell r="AM473">
            <v>1952.32</v>
          </cell>
          <cell r="AN473">
            <v>2045.29</v>
          </cell>
          <cell r="AO473">
            <v>2045.29</v>
          </cell>
          <cell r="AP473">
            <v>1952.32</v>
          </cell>
          <cell r="AQ473">
            <v>2123.33</v>
          </cell>
          <cell r="AR473">
            <v>1916.75</v>
          </cell>
          <cell r="AS473">
            <v>1825.47</v>
          </cell>
          <cell r="AT473">
            <v>2099.3000000000002</v>
          </cell>
          <cell r="AU473">
            <v>2008.02</v>
          </cell>
          <cell r="AV473">
            <v>1916.75</v>
          </cell>
          <cell r="AW473">
            <v>2008.02</v>
          </cell>
          <cell r="AX473">
            <v>1340.58</v>
          </cell>
          <cell r="AY473">
            <v>1339.82</v>
          </cell>
          <cell r="AZ473">
            <v>1339.82</v>
          </cell>
          <cell r="BA473">
            <v>1278.92</v>
          </cell>
          <cell r="BB473">
            <v>1339.82</v>
          </cell>
          <cell r="BC473">
            <v>1400.73</v>
          </cell>
          <cell r="BD473">
            <v>833.89</v>
          </cell>
          <cell r="BE473">
            <v>630.04</v>
          </cell>
          <cell r="BF473">
            <v>724.54</v>
          </cell>
          <cell r="BG473">
            <v>650</v>
          </cell>
          <cell r="BH473">
            <v>668.2</v>
          </cell>
          <cell r="BI473">
            <v>668.2</v>
          </cell>
          <cell r="BJ473">
            <v>518.23</v>
          </cell>
          <cell r="BK473">
            <v>261.95999999999998</v>
          </cell>
          <cell r="BL473">
            <v>250.57</v>
          </cell>
          <cell r="BM473">
            <v>239.18</v>
          </cell>
          <cell r="BN473">
            <v>250.57</v>
          </cell>
          <cell r="BO473">
            <v>250.57</v>
          </cell>
          <cell r="BP473">
            <v>247.06</v>
          </cell>
          <cell r="BQ473">
            <v>79.73</v>
          </cell>
          <cell r="BR473">
            <v>83.52</v>
          </cell>
          <cell r="BS473">
            <v>79.73</v>
          </cell>
          <cell r="BT473">
            <v>87.32</v>
          </cell>
          <cell r="BU473">
            <v>79.73</v>
          </cell>
          <cell r="BV473">
            <v>83.52</v>
          </cell>
          <cell r="BW473">
            <v>28</v>
          </cell>
          <cell r="CN473">
            <v>5108.9399999999996</v>
          </cell>
          <cell r="CO473">
            <v>265664.86</v>
          </cell>
          <cell r="CP473">
            <v>291777.21999999997</v>
          </cell>
          <cell r="CQ473">
            <v>5108.9399999999996</v>
          </cell>
        </row>
        <row r="474">
          <cell r="A474" t="str">
            <v xml:space="preserve">          HOME OFFICE</v>
          </cell>
          <cell r="C474">
            <v>627773.94999999995</v>
          </cell>
          <cell r="E474" t="str">
            <v>01-May-07 A</v>
          </cell>
          <cell r="F474">
            <v>42285</v>
          </cell>
          <cell r="G474">
            <v>1744</v>
          </cell>
          <cell r="I474">
            <v>0</v>
          </cell>
          <cell r="K474" t="str">
            <v>Budgeted Total Cost</v>
          </cell>
          <cell r="L474">
            <v>347.06</v>
          </cell>
          <cell r="M474">
            <v>316.88</v>
          </cell>
          <cell r="N474">
            <v>331.97</v>
          </cell>
          <cell r="O474">
            <v>347.06</v>
          </cell>
          <cell r="P474">
            <v>301.79000000000002</v>
          </cell>
          <cell r="Q474">
            <v>347.06</v>
          </cell>
          <cell r="R474">
            <v>454.69</v>
          </cell>
          <cell r="S474">
            <v>476.34</v>
          </cell>
          <cell r="T474">
            <v>521.70000000000005</v>
          </cell>
          <cell r="U474">
            <v>476.34</v>
          </cell>
          <cell r="V474">
            <v>476.34</v>
          </cell>
          <cell r="W474">
            <v>499.02</v>
          </cell>
          <cell r="X474">
            <v>657.05</v>
          </cell>
          <cell r="Y474">
            <v>874.98</v>
          </cell>
          <cell r="Z474">
            <v>958.31</v>
          </cell>
          <cell r="AA474">
            <v>874.98</v>
          </cell>
          <cell r="AB474">
            <v>916.64</v>
          </cell>
          <cell r="AC474">
            <v>958.31</v>
          </cell>
          <cell r="AD474">
            <v>846.27</v>
          </cell>
          <cell r="AE474">
            <v>1569.56</v>
          </cell>
          <cell r="AF474">
            <v>1501.31</v>
          </cell>
          <cell r="AG474">
            <v>1364.83</v>
          </cell>
          <cell r="AH474">
            <v>1396.47</v>
          </cell>
          <cell r="AI474">
            <v>1377.09</v>
          </cell>
          <cell r="AJ474">
            <v>1314.5</v>
          </cell>
          <cell r="AK474">
            <v>1822.05</v>
          </cell>
          <cell r="AL474">
            <v>2138.2600000000002</v>
          </cell>
          <cell r="AM474">
            <v>1952.32</v>
          </cell>
          <cell r="AN474">
            <v>2045.29</v>
          </cell>
          <cell r="AO474">
            <v>2045.29</v>
          </cell>
          <cell r="AP474">
            <v>1952.32</v>
          </cell>
          <cell r="AQ474">
            <v>2123.33</v>
          </cell>
          <cell r="AR474">
            <v>1916.75</v>
          </cell>
          <cell r="AS474">
            <v>1825.47</v>
          </cell>
          <cell r="AT474">
            <v>2099.3000000000002</v>
          </cell>
          <cell r="AU474">
            <v>2008.02</v>
          </cell>
          <cell r="AV474">
            <v>1916.75</v>
          </cell>
          <cell r="AW474">
            <v>2008.02</v>
          </cell>
          <cell r="AX474">
            <v>1340.58</v>
          </cell>
          <cell r="AY474">
            <v>1339.82</v>
          </cell>
          <cell r="AZ474">
            <v>1339.82</v>
          </cell>
          <cell r="BA474">
            <v>1278.92</v>
          </cell>
          <cell r="BB474">
            <v>1339.82</v>
          </cell>
          <cell r="BC474">
            <v>1400.73</v>
          </cell>
          <cell r="BD474">
            <v>833.89</v>
          </cell>
          <cell r="BE474">
            <v>630.04</v>
          </cell>
          <cell r="BF474">
            <v>724.54</v>
          </cell>
          <cell r="BG474">
            <v>650</v>
          </cell>
          <cell r="BH474">
            <v>668.2</v>
          </cell>
          <cell r="BI474">
            <v>668.2</v>
          </cell>
          <cell r="BJ474">
            <v>518.23</v>
          </cell>
          <cell r="BK474">
            <v>261.95999999999998</v>
          </cell>
          <cell r="BL474">
            <v>250.57</v>
          </cell>
          <cell r="BM474">
            <v>239.18</v>
          </cell>
          <cell r="BN474">
            <v>250.57</v>
          </cell>
          <cell r="BO474">
            <v>250.57</v>
          </cell>
          <cell r="BP474">
            <v>247.06</v>
          </cell>
          <cell r="BQ474">
            <v>79.73</v>
          </cell>
          <cell r="BR474">
            <v>83.52</v>
          </cell>
          <cell r="BS474">
            <v>79.73</v>
          </cell>
          <cell r="BT474">
            <v>87.32</v>
          </cell>
          <cell r="BU474">
            <v>79.73</v>
          </cell>
          <cell r="BV474">
            <v>83.52</v>
          </cell>
          <cell r="BW474">
            <v>28</v>
          </cell>
          <cell r="CN474">
            <v>5108.9399999999996</v>
          </cell>
          <cell r="CO474">
            <v>265664.86</v>
          </cell>
          <cell r="CP474">
            <v>291777.21999999997</v>
          </cell>
          <cell r="CQ474">
            <v>5108.9399999999996</v>
          </cell>
        </row>
        <row r="475">
          <cell r="A475" t="str">
            <v xml:space="preserve">            LOE01.04.12.191</v>
          </cell>
          <cell r="B475" t="str">
            <v>SEG 11.3 HOME OFFICE (Owner's Agent, Proj. Mgr., Proj. Admin., B&amp;A, Cost Sched., Non-TDBU Support, Other)</v>
          </cell>
          <cell r="C475">
            <v>52331</v>
          </cell>
          <cell r="D475" t="str">
            <v>Level of Effort</v>
          </cell>
          <cell r="E475" t="str">
            <v>01-May-07 A</v>
          </cell>
          <cell r="F475">
            <v>42285</v>
          </cell>
          <cell r="G475">
            <v>1378</v>
          </cell>
          <cell r="H475" t="str">
            <v>B HO 4-11</v>
          </cell>
          <cell r="I475">
            <v>0</v>
          </cell>
          <cell r="J475" t="str">
            <v>Fixed Duration &amp; Units</v>
          </cell>
          <cell r="K475" t="str">
            <v>Budgeted Total Cost</v>
          </cell>
          <cell r="L475">
            <v>87.32</v>
          </cell>
          <cell r="M475">
            <v>79.73</v>
          </cell>
          <cell r="N475">
            <v>83.52</v>
          </cell>
          <cell r="O475">
            <v>87.32</v>
          </cell>
          <cell r="P475">
            <v>75.930000000000007</v>
          </cell>
          <cell r="Q475">
            <v>87.32</v>
          </cell>
          <cell r="R475">
            <v>206.25</v>
          </cell>
          <cell r="S475">
            <v>239.18</v>
          </cell>
          <cell r="T475">
            <v>261.95999999999998</v>
          </cell>
          <cell r="U475">
            <v>239.18</v>
          </cell>
          <cell r="V475">
            <v>239.18</v>
          </cell>
          <cell r="W475">
            <v>250.57</v>
          </cell>
          <cell r="X475">
            <v>408.61</v>
          </cell>
          <cell r="Y475">
            <v>637.82000000000005</v>
          </cell>
          <cell r="Z475">
            <v>698.57</v>
          </cell>
          <cell r="AA475">
            <v>637.82000000000005</v>
          </cell>
          <cell r="AB475">
            <v>668.2</v>
          </cell>
          <cell r="AC475">
            <v>698.57</v>
          </cell>
          <cell r="AD475">
            <v>620.41</v>
          </cell>
          <cell r="AE475">
            <v>1309.82</v>
          </cell>
          <cell r="AF475">
            <v>1252.8699999999999</v>
          </cell>
          <cell r="AG475">
            <v>1138.97</v>
          </cell>
          <cell r="AH475">
            <v>1252.8699999999999</v>
          </cell>
          <cell r="AI475">
            <v>1252.8699999999999</v>
          </cell>
          <cell r="AJ475">
            <v>1195.92</v>
          </cell>
          <cell r="AK475">
            <v>1697.83</v>
          </cell>
          <cell r="AL475">
            <v>2008.39</v>
          </cell>
          <cell r="AM475">
            <v>1833.74</v>
          </cell>
          <cell r="AN475">
            <v>1921.07</v>
          </cell>
          <cell r="AO475">
            <v>1921.07</v>
          </cell>
          <cell r="AP475">
            <v>1833.74</v>
          </cell>
          <cell r="AQ475">
            <v>2008.39</v>
          </cell>
          <cell r="AR475">
            <v>1833.74</v>
          </cell>
          <cell r="AS475">
            <v>1746.42</v>
          </cell>
          <cell r="AT475">
            <v>2008.39</v>
          </cell>
          <cell r="AU475">
            <v>1921.07</v>
          </cell>
          <cell r="AV475">
            <v>1833.74</v>
          </cell>
          <cell r="AW475">
            <v>1921.07</v>
          </cell>
          <cell r="AX475">
            <v>1253.6300000000001</v>
          </cell>
          <cell r="AY475">
            <v>1252.8699999999999</v>
          </cell>
          <cell r="AZ475">
            <v>1252.8699999999999</v>
          </cell>
          <cell r="BA475">
            <v>1195.92</v>
          </cell>
          <cell r="BB475">
            <v>1252.8699999999999</v>
          </cell>
          <cell r="BC475">
            <v>1309.82</v>
          </cell>
          <cell r="BD475">
            <v>793.63</v>
          </cell>
          <cell r="BE475">
            <v>607.45000000000005</v>
          </cell>
          <cell r="BF475">
            <v>698.57</v>
          </cell>
          <cell r="BG475">
            <v>637.82000000000005</v>
          </cell>
          <cell r="BH475">
            <v>668.2</v>
          </cell>
          <cell r="BI475">
            <v>668.2</v>
          </cell>
          <cell r="BJ475">
            <v>518.23</v>
          </cell>
          <cell r="BK475">
            <v>261.95999999999998</v>
          </cell>
          <cell r="BL475">
            <v>250.57</v>
          </cell>
          <cell r="BM475">
            <v>239.18</v>
          </cell>
          <cell r="BN475">
            <v>250.57</v>
          </cell>
          <cell r="BO475">
            <v>250.57</v>
          </cell>
          <cell r="BP475">
            <v>247.06</v>
          </cell>
          <cell r="BQ475">
            <v>79.73</v>
          </cell>
          <cell r="BR475">
            <v>83.52</v>
          </cell>
          <cell r="BS475">
            <v>79.73</v>
          </cell>
          <cell r="BT475">
            <v>87.32</v>
          </cell>
          <cell r="BU475">
            <v>79.73</v>
          </cell>
          <cell r="BV475">
            <v>83.52</v>
          </cell>
          <cell r="BW475">
            <v>28</v>
          </cell>
        </row>
        <row r="476">
          <cell r="A476" t="str">
            <v xml:space="preserve">            LOE01.04.12.631</v>
          </cell>
          <cell r="B476" t="str">
            <v>SEG 11.3 HOME OFFICE (Estimating, Protection Studies)</v>
          </cell>
          <cell r="C476">
            <v>7783</v>
          </cell>
          <cell r="D476" t="str">
            <v>Level of Effort</v>
          </cell>
          <cell r="E476" t="str">
            <v>01-May-07 A</v>
          </cell>
          <cell r="F476">
            <v>42285</v>
          </cell>
          <cell r="G476">
            <v>1378</v>
          </cell>
          <cell r="H476" t="str">
            <v>B HO 4-11</v>
          </cell>
          <cell r="I476">
            <v>0</v>
          </cell>
          <cell r="J476" t="str">
            <v>Fixed Duration &amp; Units</v>
          </cell>
          <cell r="K476" t="str">
            <v>Budgeted Total Cost</v>
          </cell>
          <cell r="L476">
            <v>259.74</v>
          </cell>
          <cell r="M476">
            <v>237.15</v>
          </cell>
          <cell r="N476">
            <v>248.45</v>
          </cell>
          <cell r="O476">
            <v>259.74</v>
          </cell>
          <cell r="P476">
            <v>225.86</v>
          </cell>
          <cell r="Q476">
            <v>259.74</v>
          </cell>
          <cell r="R476">
            <v>248.45</v>
          </cell>
          <cell r="S476">
            <v>237.15</v>
          </cell>
          <cell r="T476">
            <v>259.74</v>
          </cell>
          <cell r="U476">
            <v>237.15</v>
          </cell>
          <cell r="V476">
            <v>237.15</v>
          </cell>
          <cell r="W476">
            <v>248.45</v>
          </cell>
          <cell r="X476">
            <v>248.45</v>
          </cell>
          <cell r="Y476">
            <v>237.15</v>
          </cell>
          <cell r="Z476">
            <v>259.74</v>
          </cell>
          <cell r="AA476">
            <v>237.15</v>
          </cell>
          <cell r="AB476">
            <v>248.45</v>
          </cell>
          <cell r="AC476">
            <v>259.74</v>
          </cell>
          <cell r="AD476">
            <v>225.86</v>
          </cell>
          <cell r="AE476">
            <v>259.74</v>
          </cell>
          <cell r="AF476">
            <v>248.45</v>
          </cell>
          <cell r="AG476">
            <v>225.86</v>
          </cell>
          <cell r="AH476">
            <v>143.6</v>
          </cell>
          <cell r="AI476">
            <v>124.22</v>
          </cell>
          <cell r="AJ476">
            <v>118.58</v>
          </cell>
          <cell r="AK476">
            <v>124.22</v>
          </cell>
          <cell r="AL476">
            <v>129.87</v>
          </cell>
          <cell r="AM476">
            <v>118.58</v>
          </cell>
          <cell r="AN476">
            <v>124.22</v>
          </cell>
          <cell r="AO476">
            <v>124.22</v>
          </cell>
          <cell r="AP476">
            <v>118.58</v>
          </cell>
          <cell r="AQ476">
            <v>114.94</v>
          </cell>
          <cell r="AR476">
            <v>83</v>
          </cell>
          <cell r="AS476">
            <v>79.05</v>
          </cell>
          <cell r="AT476">
            <v>90.91</v>
          </cell>
          <cell r="AU476">
            <v>86.96</v>
          </cell>
          <cell r="AV476">
            <v>83</v>
          </cell>
          <cell r="AW476">
            <v>86.96</v>
          </cell>
          <cell r="AX476">
            <v>86.96</v>
          </cell>
          <cell r="AY476">
            <v>86.96</v>
          </cell>
          <cell r="AZ476">
            <v>86.96</v>
          </cell>
          <cell r="BA476">
            <v>83</v>
          </cell>
          <cell r="BB476">
            <v>86.96</v>
          </cell>
          <cell r="BC476">
            <v>90.91</v>
          </cell>
          <cell r="BD476">
            <v>40.270000000000003</v>
          </cell>
          <cell r="BE476">
            <v>22.59</v>
          </cell>
          <cell r="BF476">
            <v>25.97</v>
          </cell>
          <cell r="BG476">
            <v>12.18</v>
          </cell>
        </row>
        <row r="477">
          <cell r="A477" t="str">
            <v xml:space="preserve">            LOE01.04.12.621</v>
          </cell>
          <cell r="B477" t="str">
            <v>HOME OFFICE (Proj. Mgmt. &amp; Inspection)</v>
          </cell>
          <cell r="C477">
            <v>567659.94999999995</v>
          </cell>
          <cell r="D477" t="str">
            <v>Level of Effort</v>
          </cell>
          <cell r="E477">
            <v>41666</v>
          </cell>
          <cell r="F477">
            <v>41736</v>
          </cell>
          <cell r="G477">
            <v>50</v>
          </cell>
          <cell r="H477" t="str">
            <v>B HO 4-11</v>
          </cell>
          <cell r="I477">
            <v>0</v>
          </cell>
          <cell r="J477" t="str">
            <v>Fixed Duration &amp; Units</v>
          </cell>
          <cell r="K477" t="str">
            <v>Budgeted Total Cost</v>
          </cell>
          <cell r="CN477">
            <v>5108.9399999999996</v>
          </cell>
          <cell r="CO477">
            <v>265664.86</v>
          </cell>
          <cell r="CP477">
            <v>291777.21999999997</v>
          </cell>
          <cell r="CQ477">
            <v>5108.9399999999996</v>
          </cell>
        </row>
        <row r="478">
          <cell r="A478" t="str">
            <v xml:space="preserve">      SEG 11-4 - EAGLE RK/PARDEE 230kV</v>
          </cell>
          <cell r="C478">
            <v>7671064.4699999997</v>
          </cell>
          <cell r="E478" t="str">
            <v>01-May-07 A</v>
          </cell>
          <cell r="F478">
            <v>42347</v>
          </cell>
          <cell r="G478">
            <v>1836</v>
          </cell>
          <cell r="I478">
            <v>0</v>
          </cell>
          <cell r="K478" t="str">
            <v>Budgeted Total Cost</v>
          </cell>
          <cell r="L478">
            <v>857859.57</v>
          </cell>
          <cell r="M478">
            <v>517682.47</v>
          </cell>
          <cell r="N478">
            <v>780719.42</v>
          </cell>
          <cell r="O478">
            <v>1375.63</v>
          </cell>
          <cell r="P478">
            <v>1196.2</v>
          </cell>
          <cell r="Q478">
            <v>1375.63</v>
          </cell>
          <cell r="R478">
            <v>2879.35</v>
          </cell>
          <cell r="S478">
            <v>3262.09</v>
          </cell>
          <cell r="T478">
            <v>3572.77</v>
          </cell>
          <cell r="U478">
            <v>3262.09</v>
          </cell>
          <cell r="V478">
            <v>3262.09</v>
          </cell>
          <cell r="W478">
            <v>3417.43</v>
          </cell>
          <cell r="X478">
            <v>5503.41</v>
          </cell>
          <cell r="Y478">
            <v>8277.2999999999993</v>
          </cell>
          <cell r="Z478">
            <v>14042.49</v>
          </cell>
          <cell r="AA478">
            <v>20117.669999999998</v>
          </cell>
          <cell r="AB478">
            <v>34373.61</v>
          </cell>
          <cell r="AC478">
            <v>39108.33</v>
          </cell>
          <cell r="AD478">
            <v>29081.77</v>
          </cell>
          <cell r="AE478">
            <v>33994.03</v>
          </cell>
          <cell r="AF478">
            <v>30818.5</v>
          </cell>
          <cell r="AG478">
            <v>22963.439999999999</v>
          </cell>
          <cell r="AH478">
            <v>21908.74</v>
          </cell>
          <cell r="AI478">
            <v>20243.47</v>
          </cell>
          <cell r="AJ478">
            <v>17334.38</v>
          </cell>
          <cell r="AK478">
            <v>24070.73</v>
          </cell>
          <cell r="AL478">
            <v>27980.97</v>
          </cell>
          <cell r="AM478">
            <v>249021.81</v>
          </cell>
          <cell r="AN478">
            <v>28814.58</v>
          </cell>
          <cell r="AO478">
            <v>28800.16</v>
          </cell>
          <cell r="AP478">
            <v>28271.07</v>
          </cell>
          <cell r="AQ478">
            <v>31453.98</v>
          </cell>
          <cell r="AR478">
            <v>29186.19</v>
          </cell>
          <cell r="AS478">
            <v>30501.48</v>
          </cell>
          <cell r="AT478">
            <v>36598.199999999997</v>
          </cell>
          <cell r="AU478">
            <v>353511.58</v>
          </cell>
          <cell r="AV478">
            <v>34316.519999999997</v>
          </cell>
          <cell r="AW478">
            <v>34674.65</v>
          </cell>
          <cell r="AX478">
            <v>26269.84</v>
          </cell>
          <cell r="AY478">
            <v>26990.07</v>
          </cell>
          <cell r="AZ478">
            <v>26990.07</v>
          </cell>
          <cell r="BA478">
            <v>24404.62</v>
          </cell>
          <cell r="BB478">
            <v>25499.77</v>
          </cell>
          <cell r="BC478">
            <v>26658.85</v>
          </cell>
          <cell r="BD478">
            <v>17981.52</v>
          </cell>
          <cell r="BE478">
            <v>14806.21</v>
          </cell>
          <cell r="BF478">
            <v>17027.14</v>
          </cell>
          <cell r="BG478">
            <v>15281.62</v>
          </cell>
          <cell r="BH478">
            <v>17476.78</v>
          </cell>
          <cell r="BI478">
            <v>17653.259999999998</v>
          </cell>
          <cell r="BJ478">
            <v>14781.96</v>
          </cell>
          <cell r="BK478">
            <v>12644.15</v>
          </cell>
          <cell r="BL478">
            <v>12094.4</v>
          </cell>
          <cell r="BM478">
            <v>10431.540000000001</v>
          </cell>
          <cell r="BN478">
            <v>10468.61</v>
          </cell>
          <cell r="BO478">
            <v>10468.61</v>
          </cell>
          <cell r="BP478">
            <v>9759.99</v>
          </cell>
          <cell r="BQ478">
            <v>7404.72</v>
          </cell>
          <cell r="BR478">
            <v>7811.05</v>
          </cell>
          <cell r="BS478">
            <v>7892.44</v>
          </cell>
          <cell r="BT478">
            <v>8601.42</v>
          </cell>
          <cell r="BU478">
            <v>7853.47</v>
          </cell>
          <cell r="BV478">
            <v>7111.38</v>
          </cell>
          <cell r="BW478">
            <v>6932.57</v>
          </cell>
          <cell r="BX478">
            <v>5794.74</v>
          </cell>
          <cell r="BY478">
            <v>6507.1</v>
          </cell>
          <cell r="BZ478">
            <v>7654.34</v>
          </cell>
          <cell r="CA478">
            <v>7297.41</v>
          </cell>
          <cell r="CB478">
            <v>7533.97</v>
          </cell>
          <cell r="CC478">
            <v>7052.97</v>
          </cell>
          <cell r="CD478">
            <v>8301.3799999999992</v>
          </cell>
          <cell r="CE478">
            <v>8696.68</v>
          </cell>
          <cell r="CF478">
            <v>9091.99</v>
          </cell>
          <cell r="CG478">
            <v>6842.56</v>
          </cell>
          <cell r="CH478">
            <v>7533.97</v>
          </cell>
          <cell r="CI478">
            <v>7206.4</v>
          </cell>
          <cell r="CJ478">
            <v>6608.3</v>
          </cell>
          <cell r="CK478">
            <v>5975.94</v>
          </cell>
          <cell r="CL478">
            <v>10247.86</v>
          </cell>
          <cell r="CM478">
            <v>98841.279999999999</v>
          </cell>
          <cell r="CN478">
            <v>214710.63</v>
          </cell>
          <cell r="CO478">
            <v>308379.5</v>
          </cell>
          <cell r="CP478">
            <v>313009.55</v>
          </cell>
          <cell r="CQ478">
            <v>2170662.42</v>
          </cell>
          <cell r="CR478">
            <v>642152.19999999995</v>
          </cell>
          <cell r="CS478">
            <v>2520.25</v>
          </cell>
          <cell r="CT478">
            <v>1558.02</v>
          </cell>
          <cell r="CU478">
            <v>753.61</v>
          </cell>
        </row>
        <row r="479">
          <cell r="A479" t="str">
            <v xml:space="preserve">        T/L ENGINEERING</v>
          </cell>
          <cell r="C479">
            <v>344899</v>
          </cell>
          <cell r="E479" t="str">
            <v>03-Jul-08 A</v>
          </cell>
          <cell r="F479">
            <v>42347</v>
          </cell>
          <cell r="G479">
            <v>1540</v>
          </cell>
          <cell r="I479">
            <v>0</v>
          </cell>
          <cell r="K479" t="str">
            <v>Budgeted Total Cost</v>
          </cell>
          <cell r="Z479">
            <v>4976.88</v>
          </cell>
          <cell r="AA479">
            <v>11840.37</v>
          </cell>
          <cell r="AB479">
            <v>25702.15</v>
          </cell>
          <cell r="AC479">
            <v>30042.71</v>
          </cell>
          <cell r="AD479">
            <v>20830.23</v>
          </cell>
          <cell r="AE479">
            <v>17238.439999999999</v>
          </cell>
          <cell r="AF479">
            <v>14791.42</v>
          </cell>
          <cell r="AG479">
            <v>8393.36</v>
          </cell>
          <cell r="AH479">
            <v>5993.47</v>
          </cell>
          <cell r="AI479">
            <v>4348.87</v>
          </cell>
          <cell r="AJ479">
            <v>2162.2600000000002</v>
          </cell>
          <cell r="AK479">
            <v>2265.23</v>
          </cell>
          <cell r="AL479">
            <v>2575.36</v>
          </cell>
          <cell r="AM479">
            <v>2901.98</v>
          </cell>
          <cell r="AN479">
            <v>3040.17</v>
          </cell>
          <cell r="AO479">
            <v>3040.17</v>
          </cell>
          <cell r="AP479">
            <v>3862.2</v>
          </cell>
          <cell r="AQ479">
            <v>4736.38</v>
          </cell>
          <cell r="AR479">
            <v>4324.5200000000004</v>
          </cell>
          <cell r="AS479">
            <v>4150.3500000000004</v>
          </cell>
          <cell r="AT479">
            <v>6294.41</v>
          </cell>
          <cell r="AU479">
            <v>6020.74</v>
          </cell>
          <cell r="AV479">
            <v>5747.07</v>
          </cell>
          <cell r="AW479">
            <v>5291.68</v>
          </cell>
          <cell r="AX479">
            <v>4530.45</v>
          </cell>
          <cell r="AY479">
            <v>4530.45</v>
          </cell>
          <cell r="AZ479">
            <v>4530.45</v>
          </cell>
          <cell r="BA479">
            <v>2965.91</v>
          </cell>
          <cell r="BB479">
            <v>3040.17</v>
          </cell>
          <cell r="BC479">
            <v>3178.36</v>
          </cell>
          <cell r="BD479">
            <v>2607.86</v>
          </cell>
          <cell r="BE479">
            <v>2059.3000000000002</v>
          </cell>
          <cell r="BF479">
            <v>2368.19</v>
          </cell>
          <cell r="BG479">
            <v>2162.2600000000002</v>
          </cell>
          <cell r="BH479">
            <v>1678.95</v>
          </cell>
          <cell r="BI479">
            <v>1490.28</v>
          </cell>
          <cell r="BJ479">
            <v>1422.54</v>
          </cell>
          <cell r="BK479">
            <v>1558.02</v>
          </cell>
          <cell r="BL479">
            <v>1490.28</v>
          </cell>
          <cell r="BM479">
            <v>1422.54</v>
          </cell>
          <cell r="BN479">
            <v>1490.28</v>
          </cell>
          <cell r="BO479">
            <v>1490.28</v>
          </cell>
          <cell r="BP479">
            <v>1490.28</v>
          </cell>
          <cell r="BQ479">
            <v>1422.54</v>
          </cell>
          <cell r="BR479">
            <v>1544</v>
          </cell>
          <cell r="BS479">
            <v>2162.2600000000002</v>
          </cell>
          <cell r="BT479">
            <v>2368.19</v>
          </cell>
          <cell r="BU479">
            <v>2162.2600000000002</v>
          </cell>
          <cell r="BV479">
            <v>2646.32</v>
          </cell>
          <cell r="BW479">
            <v>3178.36</v>
          </cell>
          <cell r="BX479">
            <v>2763.79</v>
          </cell>
          <cell r="BY479">
            <v>3178.36</v>
          </cell>
          <cell r="BZ479">
            <v>4470.34</v>
          </cell>
          <cell r="CA479">
            <v>4324.5200000000004</v>
          </cell>
          <cell r="CB479">
            <v>4736.38</v>
          </cell>
          <cell r="CC479">
            <v>4620.29</v>
          </cell>
          <cell r="CD479">
            <v>5747.07</v>
          </cell>
          <cell r="CE479">
            <v>6020.74</v>
          </cell>
          <cell r="CF479">
            <v>6294.41</v>
          </cell>
          <cell r="CG479">
            <v>4409.88</v>
          </cell>
          <cell r="CH479">
            <v>4736.38</v>
          </cell>
          <cell r="CI479">
            <v>4530.45</v>
          </cell>
          <cell r="CJ479">
            <v>4053.99</v>
          </cell>
          <cell r="CK479">
            <v>3178.36</v>
          </cell>
          <cell r="CL479">
            <v>2901.98</v>
          </cell>
          <cell r="CM479">
            <v>3040.17</v>
          </cell>
          <cell r="CN479">
            <v>2639.86</v>
          </cell>
          <cell r="CO479">
            <v>2059.3000000000002</v>
          </cell>
          <cell r="CP479">
            <v>2162.2600000000002</v>
          </cell>
          <cell r="CQ479">
            <v>2244.75</v>
          </cell>
          <cell r="CR479">
            <v>1490.28</v>
          </cell>
          <cell r="CS479">
            <v>1422.54</v>
          </cell>
          <cell r="CT479">
            <v>1558.02</v>
          </cell>
          <cell r="CU479">
            <v>753.61</v>
          </cell>
        </row>
        <row r="480">
          <cell r="A480" t="str">
            <v xml:space="preserve">          SEG 11 - T/L VENDOR ENGG</v>
          </cell>
          <cell r="C480">
            <v>134346</v>
          </cell>
          <cell r="E480" t="str">
            <v>03-Jul-08 A</v>
          </cell>
          <cell r="F480">
            <v>40319</v>
          </cell>
          <cell r="G480">
            <v>205</v>
          </cell>
          <cell r="I480">
            <v>0</v>
          </cell>
          <cell r="K480" t="str">
            <v>Budgeted Total Cost</v>
          </cell>
          <cell r="Z480">
            <v>4976.88</v>
          </cell>
          <cell r="AA480">
            <v>11840.37</v>
          </cell>
          <cell r="AB480">
            <v>24962.43</v>
          </cell>
          <cell r="AC480">
            <v>29232.54</v>
          </cell>
          <cell r="AD480">
            <v>20125.73</v>
          </cell>
          <cell r="AE480">
            <v>16126.08</v>
          </cell>
          <cell r="AF480">
            <v>13301.13</v>
          </cell>
          <cell r="AG480">
            <v>7038.56</v>
          </cell>
          <cell r="AH480">
            <v>4503.1899999999996</v>
          </cell>
          <cell r="AI480">
            <v>2239.0700000000002</v>
          </cell>
        </row>
        <row r="481">
          <cell r="A481" t="str">
            <v xml:space="preserve">            WS01.04.02.101</v>
          </cell>
          <cell r="B481" t="str">
            <v>SEG 11.4 T/L ENG .VENDOR ENGG</v>
          </cell>
          <cell r="C481">
            <v>134346</v>
          </cell>
          <cell r="D481" t="str">
            <v>Level of Effort</v>
          </cell>
          <cell r="E481" t="str">
            <v>03-Jul-08 A</v>
          </cell>
          <cell r="F481">
            <v>40319</v>
          </cell>
          <cell r="G481">
            <v>210</v>
          </cell>
          <cell r="H481" t="str">
            <v>B HO 4-11</v>
          </cell>
          <cell r="I481">
            <v>0</v>
          </cell>
          <cell r="J481" t="str">
            <v>Fixed Duration &amp; Units</v>
          </cell>
          <cell r="K481" t="str">
            <v>Budgeted Total Cost</v>
          </cell>
          <cell r="Z481">
            <v>4976.88</v>
          </cell>
          <cell r="AA481">
            <v>11840.37</v>
          </cell>
          <cell r="AB481">
            <v>24962.43</v>
          </cell>
          <cell r="AC481">
            <v>29232.54</v>
          </cell>
          <cell r="AD481">
            <v>20125.73</v>
          </cell>
          <cell r="AE481">
            <v>16126.08</v>
          </cell>
          <cell r="AF481">
            <v>13301.13</v>
          </cell>
          <cell r="AG481">
            <v>7038.56</v>
          </cell>
          <cell r="AH481">
            <v>4503.1899999999996</v>
          </cell>
          <cell r="AI481">
            <v>2239.0700000000002</v>
          </cell>
        </row>
        <row r="482">
          <cell r="A482" t="str">
            <v xml:space="preserve">          SEG 11 - T/L EDISON ENGG</v>
          </cell>
          <cell r="C482">
            <v>210553</v>
          </cell>
          <cell r="E482" t="str">
            <v>02-Sep-08 A</v>
          </cell>
          <cell r="F482">
            <v>42347</v>
          </cell>
          <cell r="G482">
            <v>1499</v>
          </cell>
          <cell r="I482">
            <v>0</v>
          </cell>
          <cell r="K482" t="str">
            <v>Budgeted Total Cost</v>
          </cell>
          <cell r="AB482">
            <v>739.72</v>
          </cell>
          <cell r="AC482">
            <v>810.17</v>
          </cell>
          <cell r="AD482">
            <v>704.5</v>
          </cell>
          <cell r="AE482">
            <v>1112.3599999999999</v>
          </cell>
          <cell r="AF482">
            <v>1490.28</v>
          </cell>
          <cell r="AG482">
            <v>1354.8</v>
          </cell>
          <cell r="AH482">
            <v>1490.28</v>
          </cell>
          <cell r="AI482">
            <v>2109.8000000000002</v>
          </cell>
          <cell r="AJ482">
            <v>2162.2600000000002</v>
          </cell>
          <cell r="AK482">
            <v>2265.23</v>
          </cell>
          <cell r="AL482">
            <v>2575.36</v>
          </cell>
          <cell r="AM482">
            <v>2901.98</v>
          </cell>
          <cell r="AN482">
            <v>3040.17</v>
          </cell>
          <cell r="AO482">
            <v>3040.17</v>
          </cell>
          <cell r="AP482">
            <v>3862.2</v>
          </cell>
          <cell r="AQ482">
            <v>4736.38</v>
          </cell>
          <cell r="AR482">
            <v>4324.5200000000004</v>
          </cell>
          <cell r="AS482">
            <v>4150.3500000000004</v>
          </cell>
          <cell r="AT482">
            <v>6294.41</v>
          </cell>
          <cell r="AU482">
            <v>6020.74</v>
          </cell>
          <cell r="AV482">
            <v>5747.07</v>
          </cell>
          <cell r="AW482">
            <v>5291.68</v>
          </cell>
          <cell r="AX482">
            <v>4530.45</v>
          </cell>
          <cell r="AY482">
            <v>4530.45</v>
          </cell>
          <cell r="AZ482">
            <v>4530.45</v>
          </cell>
          <cell r="BA482">
            <v>2965.91</v>
          </cell>
          <cell r="BB482">
            <v>3040.17</v>
          </cell>
          <cell r="BC482">
            <v>3178.36</v>
          </cell>
          <cell r="BD482">
            <v>2607.86</v>
          </cell>
          <cell r="BE482">
            <v>2059.3000000000002</v>
          </cell>
          <cell r="BF482">
            <v>2368.19</v>
          </cell>
          <cell r="BG482">
            <v>2162.2600000000002</v>
          </cell>
          <cell r="BH482">
            <v>1678.95</v>
          </cell>
          <cell r="BI482">
            <v>1490.28</v>
          </cell>
          <cell r="BJ482">
            <v>1422.54</v>
          </cell>
          <cell r="BK482">
            <v>1558.02</v>
          </cell>
          <cell r="BL482">
            <v>1490.28</v>
          </cell>
          <cell r="BM482">
            <v>1422.54</v>
          </cell>
          <cell r="BN482">
            <v>1490.28</v>
          </cell>
          <cell r="BO482">
            <v>1490.28</v>
          </cell>
          <cell r="BP482">
            <v>1490.28</v>
          </cell>
          <cell r="BQ482">
            <v>1422.54</v>
          </cell>
          <cell r="BR482">
            <v>1544</v>
          </cell>
          <cell r="BS482">
            <v>2162.2600000000002</v>
          </cell>
          <cell r="BT482">
            <v>2368.19</v>
          </cell>
          <cell r="BU482">
            <v>2162.2600000000002</v>
          </cell>
          <cell r="BV482">
            <v>2646.32</v>
          </cell>
          <cell r="BW482">
            <v>3178.36</v>
          </cell>
          <cell r="BX482">
            <v>2763.79</v>
          </cell>
          <cell r="BY482">
            <v>3178.36</v>
          </cell>
          <cell r="BZ482">
            <v>4470.34</v>
          </cell>
          <cell r="CA482">
            <v>4324.5200000000004</v>
          </cell>
          <cell r="CB482">
            <v>4736.38</v>
          </cell>
          <cell r="CC482">
            <v>4620.29</v>
          </cell>
          <cell r="CD482">
            <v>5747.07</v>
          </cell>
          <cell r="CE482">
            <v>6020.74</v>
          </cell>
          <cell r="CF482">
            <v>6294.41</v>
          </cell>
          <cell r="CG482">
            <v>4409.88</v>
          </cell>
          <cell r="CH482">
            <v>4736.38</v>
          </cell>
          <cell r="CI482">
            <v>4530.45</v>
          </cell>
          <cell r="CJ482">
            <v>4053.99</v>
          </cell>
          <cell r="CK482">
            <v>3178.36</v>
          </cell>
          <cell r="CL482">
            <v>2901.98</v>
          </cell>
          <cell r="CM482">
            <v>3040.17</v>
          </cell>
          <cell r="CN482">
            <v>2639.86</v>
          </cell>
          <cell r="CO482">
            <v>2059.3000000000002</v>
          </cell>
          <cell r="CP482">
            <v>2162.2600000000002</v>
          </cell>
          <cell r="CQ482">
            <v>2244.75</v>
          </cell>
          <cell r="CR482">
            <v>1490.28</v>
          </cell>
          <cell r="CS482">
            <v>1422.54</v>
          </cell>
          <cell r="CT482">
            <v>1558.02</v>
          </cell>
          <cell r="CU482">
            <v>753.61</v>
          </cell>
        </row>
        <row r="483">
          <cell r="A483" t="str">
            <v xml:space="preserve">            WS01.04.02.202</v>
          </cell>
          <cell r="B483" t="str">
            <v>SEG 11.4 T/L ENG .EDISON ENGG</v>
          </cell>
          <cell r="C483">
            <v>210553</v>
          </cell>
          <cell r="D483" t="str">
            <v>Level of Effort</v>
          </cell>
          <cell r="E483" t="str">
            <v>02-Sep-08 A</v>
          </cell>
          <cell r="F483">
            <v>42347</v>
          </cell>
          <cell r="G483">
            <v>1554</v>
          </cell>
          <cell r="H483" t="str">
            <v>B HO 4-11</v>
          </cell>
          <cell r="I483">
            <v>0</v>
          </cell>
          <cell r="J483" t="str">
            <v>Fixed Duration &amp; Units</v>
          </cell>
          <cell r="K483" t="str">
            <v>Budgeted Total Cost</v>
          </cell>
          <cell r="AB483">
            <v>739.72</v>
          </cell>
          <cell r="AC483">
            <v>810.17</v>
          </cell>
          <cell r="AD483">
            <v>704.5</v>
          </cell>
          <cell r="AE483">
            <v>1112.3599999999999</v>
          </cell>
          <cell r="AF483">
            <v>1490.28</v>
          </cell>
          <cell r="AG483">
            <v>1354.8</v>
          </cell>
          <cell r="AH483">
            <v>1490.28</v>
          </cell>
          <cell r="AI483">
            <v>2109.8000000000002</v>
          </cell>
          <cell r="AJ483">
            <v>2162.2600000000002</v>
          </cell>
          <cell r="AK483">
            <v>2265.23</v>
          </cell>
          <cell r="AL483">
            <v>2575.36</v>
          </cell>
          <cell r="AM483">
            <v>2901.98</v>
          </cell>
          <cell r="AN483">
            <v>3040.17</v>
          </cell>
          <cell r="AO483">
            <v>3040.17</v>
          </cell>
          <cell r="AP483">
            <v>3862.2</v>
          </cell>
          <cell r="AQ483">
            <v>4736.38</v>
          </cell>
          <cell r="AR483">
            <v>4324.5200000000004</v>
          </cell>
          <cell r="AS483">
            <v>4150.3500000000004</v>
          </cell>
          <cell r="AT483">
            <v>6294.41</v>
          </cell>
          <cell r="AU483">
            <v>6020.74</v>
          </cell>
          <cell r="AV483">
            <v>5747.07</v>
          </cell>
          <cell r="AW483">
            <v>5291.68</v>
          </cell>
          <cell r="AX483">
            <v>4530.45</v>
          </cell>
          <cell r="AY483">
            <v>4530.45</v>
          </cell>
          <cell r="AZ483">
            <v>4530.45</v>
          </cell>
          <cell r="BA483">
            <v>2965.91</v>
          </cell>
          <cell r="BB483">
            <v>3040.17</v>
          </cell>
          <cell r="BC483">
            <v>3178.36</v>
          </cell>
          <cell r="BD483">
            <v>2607.86</v>
          </cell>
          <cell r="BE483">
            <v>2059.3000000000002</v>
          </cell>
          <cell r="BF483">
            <v>2368.19</v>
          </cell>
          <cell r="BG483">
            <v>2162.2600000000002</v>
          </cell>
          <cell r="BH483">
            <v>1678.95</v>
          </cell>
          <cell r="BI483">
            <v>1490.28</v>
          </cell>
          <cell r="BJ483">
            <v>1422.54</v>
          </cell>
          <cell r="BK483">
            <v>1558.02</v>
          </cell>
          <cell r="BL483">
            <v>1490.28</v>
          </cell>
          <cell r="BM483">
            <v>1422.54</v>
          </cell>
          <cell r="BN483">
            <v>1490.28</v>
          </cell>
          <cell r="BO483">
            <v>1490.28</v>
          </cell>
          <cell r="BP483">
            <v>1490.28</v>
          </cell>
          <cell r="BQ483">
            <v>1422.54</v>
          </cell>
          <cell r="BR483">
            <v>1544</v>
          </cell>
          <cell r="BS483">
            <v>2162.2600000000002</v>
          </cell>
          <cell r="BT483">
            <v>2368.19</v>
          </cell>
          <cell r="BU483">
            <v>2162.2600000000002</v>
          </cell>
          <cell r="BV483">
            <v>2646.32</v>
          </cell>
          <cell r="BW483">
            <v>3178.36</v>
          </cell>
          <cell r="BX483">
            <v>2763.79</v>
          </cell>
          <cell r="BY483">
            <v>3178.36</v>
          </cell>
          <cell r="BZ483">
            <v>4470.34</v>
          </cell>
          <cell r="CA483">
            <v>4324.5200000000004</v>
          </cell>
          <cell r="CB483">
            <v>4736.38</v>
          </cell>
          <cell r="CC483">
            <v>4620.29</v>
          </cell>
          <cell r="CD483">
            <v>5747.07</v>
          </cell>
          <cell r="CE483">
            <v>6020.74</v>
          </cell>
          <cell r="CF483">
            <v>6294.41</v>
          </cell>
          <cell r="CG483">
            <v>4409.88</v>
          </cell>
          <cell r="CH483">
            <v>4736.38</v>
          </cell>
          <cell r="CI483">
            <v>4530.45</v>
          </cell>
          <cell r="CJ483">
            <v>4053.99</v>
          </cell>
          <cell r="CK483">
            <v>3178.36</v>
          </cell>
          <cell r="CL483">
            <v>2901.98</v>
          </cell>
          <cell r="CM483">
            <v>3040.17</v>
          </cell>
          <cell r="CN483">
            <v>2639.86</v>
          </cell>
          <cell r="CO483">
            <v>2059.3000000000002</v>
          </cell>
          <cell r="CP483">
            <v>2162.2600000000002</v>
          </cell>
          <cell r="CQ483">
            <v>2244.75</v>
          </cell>
          <cell r="CR483">
            <v>1490.28</v>
          </cell>
          <cell r="CS483">
            <v>1422.54</v>
          </cell>
          <cell r="CT483">
            <v>1558.02</v>
          </cell>
          <cell r="CU483">
            <v>753.61</v>
          </cell>
        </row>
        <row r="484">
          <cell r="A484" t="str">
            <v xml:space="preserve">        T/L PROCUREMENT</v>
          </cell>
          <cell r="C484">
            <v>1498008.47</v>
          </cell>
          <cell r="E484">
            <v>40056</v>
          </cell>
          <cell r="F484">
            <v>41774</v>
          </cell>
          <cell r="G484">
            <v>1180</v>
          </cell>
          <cell r="I484">
            <v>0</v>
          </cell>
          <cell r="K484" t="str">
            <v>Budgeted Total Cost</v>
          </cell>
          <cell r="AU484">
            <v>318320.59999999998</v>
          </cell>
          <cell r="AV484">
            <v>76.349999999999994</v>
          </cell>
          <cell r="CN484">
            <v>17756.830000000002</v>
          </cell>
          <cell r="CO484">
            <v>35513.67</v>
          </cell>
          <cell r="CP484">
            <v>37289.35</v>
          </cell>
          <cell r="CQ484">
            <v>641165.69999999995</v>
          </cell>
          <cell r="CR484">
            <v>447884.45</v>
          </cell>
        </row>
        <row r="485">
          <cell r="A485" t="str">
            <v xml:space="preserve">          SEG 11 - T/L TOWER STEEL</v>
          </cell>
          <cell r="C485">
            <v>994266</v>
          </cell>
          <cell r="E485">
            <v>41045</v>
          </cell>
          <cell r="F485">
            <v>41774</v>
          </cell>
          <cell r="G485">
            <v>501</v>
          </cell>
          <cell r="I485">
            <v>0</v>
          </cell>
          <cell r="K485" t="str">
            <v>Budgeted Total Cost</v>
          </cell>
          <cell r="CQ485">
            <v>579272.86</v>
          </cell>
          <cell r="CR485">
            <v>414993.14</v>
          </cell>
        </row>
        <row r="486">
          <cell r="A486" t="str">
            <v xml:space="preserve">            WS01.04.03.201</v>
          </cell>
          <cell r="B486" t="str">
            <v>SEG 11.4 PROC .TOWER STEEL</v>
          </cell>
          <cell r="C486">
            <v>994266</v>
          </cell>
          <cell r="D486" t="str">
            <v>WBS Summary</v>
          </cell>
          <cell r="E486">
            <v>41045</v>
          </cell>
          <cell r="F486">
            <v>41774</v>
          </cell>
          <cell r="G486">
            <v>521</v>
          </cell>
          <cell r="H486" t="str">
            <v>B PRO 4-11</v>
          </cell>
          <cell r="I486">
            <v>0</v>
          </cell>
          <cell r="J486" t="str">
            <v>Fixed Duration &amp; Units</v>
          </cell>
          <cell r="K486" t="str">
            <v>Budgeted Total Cost</v>
          </cell>
          <cell r="CQ486">
            <v>579272.86</v>
          </cell>
          <cell r="CR486">
            <v>414993.14</v>
          </cell>
        </row>
        <row r="487">
          <cell r="A487" t="str">
            <v xml:space="preserve">          SEG 11 - T/L CONDUCTORS</v>
          </cell>
          <cell r="C487">
            <v>84881.59</v>
          </cell>
          <cell r="E487">
            <v>40058</v>
          </cell>
          <cell r="F487">
            <v>40301</v>
          </cell>
          <cell r="G487">
            <v>165</v>
          </cell>
          <cell r="I487">
            <v>0</v>
          </cell>
          <cell r="K487" t="str">
            <v>Budgeted Total Cost</v>
          </cell>
          <cell r="AU487">
            <v>84860.74</v>
          </cell>
          <cell r="AV487">
            <v>20.440000000000001</v>
          </cell>
        </row>
        <row r="488">
          <cell r="A488" t="str">
            <v xml:space="preserve">            WS01.04.03.212</v>
          </cell>
          <cell r="B488" t="str">
            <v>SEG 11.4 PROC .CONDUCTORS</v>
          </cell>
          <cell r="C488">
            <v>84881.59</v>
          </cell>
          <cell r="D488" t="str">
            <v>WBS Summary</v>
          </cell>
          <cell r="E488">
            <v>40058</v>
          </cell>
          <cell r="F488">
            <v>40301</v>
          </cell>
          <cell r="G488">
            <v>173</v>
          </cell>
          <cell r="H488" t="str">
            <v>B PRO 4-11</v>
          </cell>
          <cell r="I488">
            <v>0</v>
          </cell>
          <cell r="J488" t="str">
            <v>Fixed Duration &amp; Units</v>
          </cell>
          <cell r="K488" t="str">
            <v>Budgeted Total Cost</v>
          </cell>
          <cell r="AU488">
            <v>84860.74</v>
          </cell>
          <cell r="AV488">
            <v>20.440000000000001</v>
          </cell>
        </row>
        <row r="489">
          <cell r="A489" t="str">
            <v xml:space="preserve">          SEG 11 - T/L SHIELD/GROUND CABLE</v>
          </cell>
          <cell r="C489">
            <v>1075.99</v>
          </cell>
          <cell r="E489">
            <v>40078</v>
          </cell>
          <cell r="F489">
            <v>40301</v>
          </cell>
          <cell r="G489">
            <v>152</v>
          </cell>
          <cell r="I489">
            <v>0</v>
          </cell>
          <cell r="K489" t="str">
            <v>Budgeted Total Cost</v>
          </cell>
          <cell r="AU489">
            <v>1075.71</v>
          </cell>
          <cell r="AV489">
            <v>0.28000000000000003</v>
          </cell>
        </row>
        <row r="490">
          <cell r="A490" t="str">
            <v xml:space="preserve">            WS01.04.03.304</v>
          </cell>
          <cell r="B490" t="str">
            <v>SEG 11.4 PROC .SHIELD/GROUND CABLE</v>
          </cell>
          <cell r="C490">
            <v>1075.99</v>
          </cell>
          <cell r="D490" t="str">
            <v>WBS Summary</v>
          </cell>
          <cell r="E490">
            <v>40078</v>
          </cell>
          <cell r="F490">
            <v>40301</v>
          </cell>
          <cell r="G490">
            <v>159</v>
          </cell>
          <cell r="H490" t="str">
            <v>B PRO 4-11</v>
          </cell>
          <cell r="I490">
            <v>0</v>
          </cell>
          <cell r="J490" t="str">
            <v>Fixed Duration &amp; Units</v>
          </cell>
          <cell r="K490" t="str">
            <v>Budgeted Total Cost</v>
          </cell>
          <cell r="AU490">
            <v>1075.71</v>
          </cell>
          <cell r="AV490">
            <v>0.28000000000000003</v>
          </cell>
        </row>
        <row r="491">
          <cell r="A491" t="str">
            <v xml:space="preserve">          SEG 11 - T/L MISC HARDWARE</v>
          </cell>
          <cell r="C491">
            <v>232440.89</v>
          </cell>
          <cell r="E491">
            <v>40056</v>
          </cell>
          <cell r="F491">
            <v>40301</v>
          </cell>
          <cell r="G491">
            <v>166</v>
          </cell>
          <cell r="I491">
            <v>0</v>
          </cell>
          <cell r="K491" t="str">
            <v>Budgeted Total Cost</v>
          </cell>
          <cell r="AU491">
            <v>232384.15</v>
          </cell>
          <cell r="AV491">
            <v>55.62</v>
          </cell>
        </row>
        <row r="492">
          <cell r="A492" t="str">
            <v xml:space="preserve">            WS01.04.03.105</v>
          </cell>
          <cell r="B492" t="str">
            <v>SEG 11.4 PROC .MISC HARDWARE</v>
          </cell>
          <cell r="C492">
            <v>232440.89</v>
          </cell>
          <cell r="D492" t="str">
            <v>WBS Summary</v>
          </cell>
          <cell r="E492">
            <v>40056</v>
          </cell>
          <cell r="F492">
            <v>40301</v>
          </cell>
          <cell r="G492">
            <v>174</v>
          </cell>
          <cell r="H492" t="str">
            <v>B PRO 4-11</v>
          </cell>
          <cell r="I492">
            <v>0</v>
          </cell>
          <cell r="J492" t="str">
            <v>Fixed Duration &amp; Units</v>
          </cell>
          <cell r="K492" t="str">
            <v>Budgeted Total Cost</v>
          </cell>
          <cell r="AU492">
            <v>232384.15</v>
          </cell>
          <cell r="AV492">
            <v>55.62</v>
          </cell>
        </row>
        <row r="493">
          <cell r="A493" t="str">
            <v xml:space="preserve">          SEG 11 - T/L MATERIAL PAMM &amp; SUPPLY EXPENSE</v>
          </cell>
          <cell r="C493">
            <v>78803</v>
          </cell>
          <cell r="E493">
            <v>41045</v>
          </cell>
          <cell r="F493">
            <v>41774</v>
          </cell>
          <cell r="G493">
            <v>501</v>
          </cell>
          <cell r="I493">
            <v>0</v>
          </cell>
          <cell r="K493" t="str">
            <v>Budgeted Total Cost</v>
          </cell>
          <cell r="CQ493">
            <v>45911.7</v>
          </cell>
          <cell r="CR493">
            <v>32891.300000000003</v>
          </cell>
        </row>
        <row r="494">
          <cell r="A494" t="str">
            <v xml:space="preserve">            WS01.04.03.1033</v>
          </cell>
          <cell r="B494" t="str">
            <v>SEG 11.4 PROC .MATERIAL PAMM &amp; SUPPLY EXP</v>
          </cell>
          <cell r="C494">
            <v>78803</v>
          </cell>
          <cell r="D494" t="str">
            <v>WBS Summary</v>
          </cell>
          <cell r="E494">
            <v>41045</v>
          </cell>
          <cell r="F494">
            <v>41774</v>
          </cell>
          <cell r="G494">
            <v>521</v>
          </cell>
          <cell r="H494" t="str">
            <v>B PRO 4-11</v>
          </cell>
          <cell r="I494">
            <v>0</v>
          </cell>
          <cell r="J494" t="str">
            <v>Fixed Duration &amp; Units</v>
          </cell>
          <cell r="K494" t="str">
            <v>Budgeted Total Cost</v>
          </cell>
          <cell r="CQ494">
            <v>45911.7</v>
          </cell>
          <cell r="CR494">
            <v>32891.300000000003</v>
          </cell>
        </row>
        <row r="495">
          <cell r="A495" t="str">
            <v xml:space="preserve">          SEG 11 - T/L CIVIL MATERIAL</v>
          </cell>
          <cell r="C495">
            <v>106541</v>
          </cell>
          <cell r="E495">
            <v>41659</v>
          </cell>
          <cell r="F495">
            <v>41740</v>
          </cell>
          <cell r="G495">
            <v>59</v>
          </cell>
          <cell r="I495">
            <v>0</v>
          </cell>
          <cell r="K495" t="str">
            <v>Budgeted Total Cost</v>
          </cell>
          <cell r="CN495">
            <v>17756.830000000002</v>
          </cell>
          <cell r="CO495">
            <v>35513.67</v>
          </cell>
          <cell r="CP495">
            <v>37289.35</v>
          </cell>
          <cell r="CQ495">
            <v>15981.15</v>
          </cell>
        </row>
        <row r="496">
          <cell r="A496" t="str">
            <v xml:space="preserve">            WS01.04.03.1053</v>
          </cell>
          <cell r="B496" t="str">
            <v>SEG 11.4 PROC .CIVIL MATERIAL</v>
          </cell>
          <cell r="C496">
            <v>106541</v>
          </cell>
          <cell r="D496" t="str">
            <v>WBS Summary</v>
          </cell>
          <cell r="E496">
            <v>41659</v>
          </cell>
          <cell r="F496">
            <v>41740</v>
          </cell>
          <cell r="G496">
            <v>60</v>
          </cell>
          <cell r="H496" t="str">
            <v>B PRO 4-11</v>
          </cell>
          <cell r="I496">
            <v>0</v>
          </cell>
          <cell r="J496" t="str">
            <v>Fixed Duration &amp; Units</v>
          </cell>
          <cell r="K496" t="str">
            <v>Budgeted Total Cost</v>
          </cell>
          <cell r="CN496">
            <v>17756.830000000002</v>
          </cell>
          <cell r="CO496">
            <v>35513.67</v>
          </cell>
          <cell r="CP496">
            <v>37289.35</v>
          </cell>
          <cell r="CQ496">
            <v>15981.15</v>
          </cell>
        </row>
        <row r="497">
          <cell r="A497" t="str">
            <v xml:space="preserve">        T/L CONSTRUCTION</v>
          </cell>
          <cell r="C497">
            <v>2810997</v>
          </cell>
          <cell r="E497">
            <v>40028</v>
          </cell>
          <cell r="F497">
            <v>41802</v>
          </cell>
          <cell r="G497">
            <v>1220</v>
          </cell>
          <cell r="I497">
            <v>0</v>
          </cell>
          <cell r="K497" t="str">
            <v>Budgeted Total Cost</v>
          </cell>
          <cell r="AM497">
            <v>222923.4</v>
          </cell>
          <cell r="AN497">
            <v>1473.37</v>
          </cell>
          <cell r="AO497">
            <v>1458.94</v>
          </cell>
          <cell r="AP497">
            <v>1212.4100000000001</v>
          </cell>
          <cell r="AQ497">
            <v>1327.88</v>
          </cell>
          <cell r="AR497">
            <v>1703.15</v>
          </cell>
          <cell r="AS497">
            <v>4295.41</v>
          </cell>
          <cell r="AT497">
            <v>4939.72</v>
          </cell>
          <cell r="AU497">
            <v>4908.9799999999996</v>
          </cell>
          <cell r="AV497">
            <v>5334.62</v>
          </cell>
          <cell r="AW497">
            <v>5588.65</v>
          </cell>
          <cell r="AX497">
            <v>5877.32</v>
          </cell>
          <cell r="AY497">
            <v>6604.77</v>
          </cell>
          <cell r="AZ497">
            <v>6604.77</v>
          </cell>
          <cell r="BA497">
            <v>6304.55</v>
          </cell>
          <cell r="BB497">
            <v>6604.77</v>
          </cell>
          <cell r="BC497">
            <v>6904.99</v>
          </cell>
          <cell r="BD497">
            <v>5825.36</v>
          </cell>
          <cell r="BE497">
            <v>5080.59</v>
          </cell>
          <cell r="BF497">
            <v>5842.68</v>
          </cell>
          <cell r="BG497">
            <v>5082.03</v>
          </cell>
          <cell r="BH497">
            <v>7391.38</v>
          </cell>
          <cell r="BI497">
            <v>7756.54</v>
          </cell>
          <cell r="BJ497">
            <v>7230.77</v>
          </cell>
          <cell r="BK497">
            <v>7790.42</v>
          </cell>
          <cell r="BL497">
            <v>7451.7</v>
          </cell>
          <cell r="BM497">
            <v>5999.88</v>
          </cell>
          <cell r="BN497">
            <v>5825.91</v>
          </cell>
          <cell r="BO497">
            <v>5825.91</v>
          </cell>
          <cell r="BP497">
            <v>5337.48</v>
          </cell>
          <cell r="BQ497">
            <v>4979.1400000000003</v>
          </cell>
          <cell r="BR497">
            <v>5216.24</v>
          </cell>
          <cell r="BS497">
            <v>4727.13</v>
          </cell>
          <cell r="BT497">
            <v>5134.6499999999996</v>
          </cell>
          <cell r="BU497">
            <v>4688.16</v>
          </cell>
          <cell r="BV497">
            <v>3425.91</v>
          </cell>
          <cell r="BW497">
            <v>3488.08</v>
          </cell>
          <cell r="BX497">
            <v>3030.95</v>
          </cell>
          <cell r="BY497">
            <v>3328.73</v>
          </cell>
          <cell r="BZ497">
            <v>3184.01</v>
          </cell>
          <cell r="CA497">
            <v>2972.88</v>
          </cell>
          <cell r="CB497">
            <v>2797.58</v>
          </cell>
          <cell r="CC497">
            <v>2432.6799999999998</v>
          </cell>
          <cell r="CD497">
            <v>2554.31</v>
          </cell>
          <cell r="CE497">
            <v>2675.95</v>
          </cell>
          <cell r="CF497">
            <v>2797.58</v>
          </cell>
          <cell r="CG497">
            <v>2432.6799999999998</v>
          </cell>
          <cell r="CH497">
            <v>2797.58</v>
          </cell>
          <cell r="CI497">
            <v>2675.95</v>
          </cell>
          <cell r="CJ497">
            <v>2554.31</v>
          </cell>
          <cell r="CK497">
            <v>2797.58</v>
          </cell>
          <cell r="CL497">
            <v>3801.84</v>
          </cell>
          <cell r="CM497">
            <v>81091.789999999994</v>
          </cell>
          <cell r="CN497">
            <v>154467.04999999999</v>
          </cell>
          <cell r="CO497">
            <v>213098.35</v>
          </cell>
          <cell r="CP497">
            <v>223753.26</v>
          </cell>
          <cell r="CQ497">
            <v>1501298.95</v>
          </cell>
          <cell r="CR497">
            <v>186285.3</v>
          </cell>
        </row>
        <row r="498">
          <cell r="A498" t="str">
            <v xml:space="preserve">          SEG 11 T/L CONSTRUCTION CONTRACT</v>
          </cell>
          <cell r="C498">
            <v>2810997</v>
          </cell>
          <cell r="E498">
            <v>40028</v>
          </cell>
          <cell r="F498">
            <v>41802</v>
          </cell>
          <cell r="G498">
            <v>1220</v>
          </cell>
          <cell r="I498">
            <v>0</v>
          </cell>
          <cell r="K498" t="str">
            <v>Budgeted Total Cost</v>
          </cell>
          <cell r="AM498">
            <v>222923.4</v>
          </cell>
          <cell r="AN498">
            <v>1473.37</v>
          </cell>
          <cell r="AO498">
            <v>1458.94</v>
          </cell>
          <cell r="AP498">
            <v>1212.4100000000001</v>
          </cell>
          <cell r="AQ498">
            <v>1327.88</v>
          </cell>
          <cell r="AR498">
            <v>1703.15</v>
          </cell>
          <cell r="AS498">
            <v>4295.41</v>
          </cell>
          <cell r="AT498">
            <v>4939.72</v>
          </cell>
          <cell r="AU498">
            <v>4908.9799999999996</v>
          </cell>
          <cell r="AV498">
            <v>5334.62</v>
          </cell>
          <cell r="AW498">
            <v>5588.65</v>
          </cell>
          <cell r="AX498">
            <v>5877.32</v>
          </cell>
          <cell r="AY498">
            <v>6604.77</v>
          </cell>
          <cell r="AZ498">
            <v>6604.77</v>
          </cell>
          <cell r="BA498">
            <v>6304.55</v>
          </cell>
          <cell r="BB498">
            <v>6604.77</v>
          </cell>
          <cell r="BC498">
            <v>6904.99</v>
          </cell>
          <cell r="BD498">
            <v>5825.36</v>
          </cell>
          <cell r="BE498">
            <v>5080.59</v>
          </cell>
          <cell r="BF498">
            <v>5842.68</v>
          </cell>
          <cell r="BG498">
            <v>5082.03</v>
          </cell>
          <cell r="BH498">
            <v>7391.38</v>
          </cell>
          <cell r="BI498">
            <v>7756.54</v>
          </cell>
          <cell r="BJ498">
            <v>7230.77</v>
          </cell>
          <cell r="BK498">
            <v>7790.42</v>
          </cell>
          <cell r="BL498">
            <v>7451.7</v>
          </cell>
          <cell r="BM498">
            <v>5999.88</v>
          </cell>
          <cell r="BN498">
            <v>5825.91</v>
          </cell>
          <cell r="BO498">
            <v>5825.91</v>
          </cell>
          <cell r="BP498">
            <v>5337.48</v>
          </cell>
          <cell r="BQ498">
            <v>4979.1400000000003</v>
          </cell>
          <cell r="BR498">
            <v>5216.24</v>
          </cell>
          <cell r="BS498">
            <v>4727.13</v>
          </cell>
          <cell r="BT498">
            <v>5134.6499999999996</v>
          </cell>
          <cell r="BU498">
            <v>4688.16</v>
          </cell>
          <cell r="BV498">
            <v>3425.91</v>
          </cell>
          <cell r="BW498">
            <v>3488.08</v>
          </cell>
          <cell r="BX498">
            <v>3030.95</v>
          </cell>
          <cell r="BY498">
            <v>3328.73</v>
          </cell>
          <cell r="BZ498">
            <v>3184.01</v>
          </cell>
          <cell r="CA498">
            <v>2972.88</v>
          </cell>
          <cell r="CB498">
            <v>2797.58</v>
          </cell>
          <cell r="CC498">
            <v>2432.6799999999998</v>
          </cell>
          <cell r="CD498">
            <v>2554.31</v>
          </cell>
          <cell r="CE498">
            <v>2675.95</v>
          </cell>
          <cell r="CF498">
            <v>2797.58</v>
          </cell>
          <cell r="CG498">
            <v>2432.6799999999998</v>
          </cell>
          <cell r="CH498">
            <v>2797.58</v>
          </cell>
          <cell r="CI498">
            <v>2675.95</v>
          </cell>
          <cell r="CJ498">
            <v>2554.31</v>
          </cell>
          <cell r="CK498">
            <v>2797.58</v>
          </cell>
          <cell r="CL498">
            <v>3801.84</v>
          </cell>
          <cell r="CM498">
            <v>81091.789999999994</v>
          </cell>
          <cell r="CN498">
            <v>154467.04999999999</v>
          </cell>
          <cell r="CO498">
            <v>213098.35</v>
          </cell>
          <cell r="CP498">
            <v>223753.26</v>
          </cell>
          <cell r="CQ498">
            <v>1501298.95</v>
          </cell>
          <cell r="CR498">
            <v>186285.3</v>
          </cell>
        </row>
        <row r="499">
          <cell r="A499" t="str">
            <v xml:space="preserve">            LOE01.04.12.1091</v>
          </cell>
          <cell r="B499" t="str">
            <v>SEG 11.4 CONSTRUCTION (Permitting)</v>
          </cell>
          <cell r="C499">
            <v>146500</v>
          </cell>
          <cell r="D499" t="str">
            <v>WBS Summary</v>
          </cell>
          <cell r="E499">
            <v>40028</v>
          </cell>
          <cell r="F499">
            <v>41802</v>
          </cell>
          <cell r="G499">
            <v>1269</v>
          </cell>
          <cell r="H499" t="str">
            <v>B CON 4-11</v>
          </cell>
          <cell r="I499">
            <v>0</v>
          </cell>
          <cell r="J499" t="str">
            <v>Fixed Duration &amp; Units</v>
          </cell>
          <cell r="K499" t="str">
            <v>Budgeted Total Cost</v>
          </cell>
          <cell r="AM499">
            <v>1406.4</v>
          </cell>
          <cell r="AN499">
            <v>1473.37</v>
          </cell>
          <cell r="AO499">
            <v>1458.94</v>
          </cell>
          <cell r="AP499">
            <v>1212.4100000000001</v>
          </cell>
          <cell r="AQ499">
            <v>1327.88</v>
          </cell>
          <cell r="AR499">
            <v>1703.15</v>
          </cell>
          <cell r="AS499">
            <v>4295.41</v>
          </cell>
          <cell r="AT499">
            <v>4939.72</v>
          </cell>
          <cell r="AU499">
            <v>4908.9799999999996</v>
          </cell>
          <cell r="AV499">
            <v>5334.62</v>
          </cell>
          <cell r="AW499">
            <v>5588.65</v>
          </cell>
          <cell r="AX499">
            <v>5877.32</v>
          </cell>
          <cell r="AY499">
            <v>6604.77</v>
          </cell>
          <cell r="AZ499">
            <v>6604.77</v>
          </cell>
          <cell r="BA499">
            <v>6304.55</v>
          </cell>
          <cell r="BB499">
            <v>6604.77</v>
          </cell>
          <cell r="BC499">
            <v>6904.99</v>
          </cell>
          <cell r="BD499">
            <v>5825.36</v>
          </cell>
          <cell r="BE499">
            <v>5080.59</v>
          </cell>
          <cell r="BF499">
            <v>5842.68</v>
          </cell>
          <cell r="BG499">
            <v>5082.03</v>
          </cell>
          <cell r="BH499">
            <v>5080.59</v>
          </cell>
          <cell r="BI499">
            <v>5080.59</v>
          </cell>
          <cell r="BJ499">
            <v>4676.45</v>
          </cell>
          <cell r="BK499">
            <v>4992.84</v>
          </cell>
          <cell r="BL499">
            <v>4775.76</v>
          </cell>
          <cell r="BM499">
            <v>3445.56</v>
          </cell>
          <cell r="BN499">
            <v>3149.97</v>
          </cell>
          <cell r="BO499">
            <v>3149.97</v>
          </cell>
          <cell r="BP499">
            <v>2661.54</v>
          </cell>
          <cell r="BQ499">
            <v>2424.83</v>
          </cell>
          <cell r="BR499">
            <v>2540.3000000000002</v>
          </cell>
          <cell r="BS499">
            <v>2172.8200000000002</v>
          </cell>
          <cell r="BT499">
            <v>2337.0700000000002</v>
          </cell>
          <cell r="BU499">
            <v>2133.85</v>
          </cell>
          <cell r="BV499">
            <v>749.96</v>
          </cell>
          <cell r="BW499">
            <v>690.5</v>
          </cell>
          <cell r="BX499">
            <v>598.27</v>
          </cell>
          <cell r="BY499">
            <v>531.15</v>
          </cell>
          <cell r="BZ499">
            <v>508.06</v>
          </cell>
          <cell r="CA499">
            <v>418.57</v>
          </cell>
        </row>
        <row r="500">
          <cell r="A500" t="str">
            <v xml:space="preserve">            LOE01.04.12.2101</v>
          </cell>
          <cell r="B500" t="str">
            <v>SEG 11.4 CONSTRUCTION (Removal)</v>
          </cell>
          <cell r="C500">
            <v>221517</v>
          </cell>
          <cell r="D500" t="str">
            <v>Level of Effort</v>
          </cell>
          <cell r="E500">
            <v>40028</v>
          </cell>
          <cell r="F500">
            <v>40028</v>
          </cell>
          <cell r="G500">
            <v>0</v>
          </cell>
          <cell r="H500" t="str">
            <v>B CON 4-11</v>
          </cell>
          <cell r="I500">
            <v>0</v>
          </cell>
          <cell r="J500" t="str">
            <v>Fixed Duration &amp; Units</v>
          </cell>
          <cell r="K500" t="str">
            <v>Budgeted Total Cost</v>
          </cell>
          <cell r="AM500">
            <v>221517</v>
          </cell>
        </row>
        <row r="501">
          <cell r="A501" t="str">
            <v xml:space="preserve">            LOE01.04.12.2141</v>
          </cell>
          <cell r="B501" t="str">
            <v>SEG 11.4 CONSTRUCTION (Civil PAMM, Supply, &amp; OH)</v>
          </cell>
          <cell r="C501">
            <v>93293</v>
          </cell>
          <cell r="D501" t="str">
            <v>Level of Effort</v>
          </cell>
          <cell r="E501">
            <v>40668</v>
          </cell>
          <cell r="F501">
            <v>41740</v>
          </cell>
          <cell r="G501">
            <v>767</v>
          </cell>
          <cell r="H501" t="str">
            <v>B CON 4-11</v>
          </cell>
          <cell r="I501">
            <v>0</v>
          </cell>
          <cell r="J501" t="str">
            <v>Fixed Duration &amp; Units</v>
          </cell>
          <cell r="K501" t="str">
            <v>Budgeted Total Cost</v>
          </cell>
          <cell r="BH501">
            <v>2310.79</v>
          </cell>
          <cell r="BI501">
            <v>2675.95</v>
          </cell>
          <cell r="BJ501">
            <v>2554.31</v>
          </cell>
          <cell r="BK501">
            <v>2797.58</v>
          </cell>
          <cell r="BL501">
            <v>2675.95</v>
          </cell>
          <cell r="BM501">
            <v>2554.31</v>
          </cell>
          <cell r="BN501">
            <v>2675.95</v>
          </cell>
          <cell r="BO501">
            <v>2675.95</v>
          </cell>
          <cell r="BP501">
            <v>2675.95</v>
          </cell>
          <cell r="BQ501">
            <v>2554.31</v>
          </cell>
          <cell r="BR501">
            <v>2675.95</v>
          </cell>
          <cell r="BS501">
            <v>2554.31</v>
          </cell>
          <cell r="BT501">
            <v>2797.58</v>
          </cell>
          <cell r="BU501">
            <v>2554.31</v>
          </cell>
          <cell r="BV501">
            <v>2675.95</v>
          </cell>
          <cell r="BW501">
            <v>2797.58</v>
          </cell>
          <cell r="BX501">
            <v>2432.6799999999998</v>
          </cell>
          <cell r="BY501">
            <v>2797.58</v>
          </cell>
          <cell r="BZ501">
            <v>2675.95</v>
          </cell>
          <cell r="CA501">
            <v>2554.31</v>
          </cell>
          <cell r="CB501">
            <v>2797.58</v>
          </cell>
          <cell r="CC501">
            <v>2432.6799999999998</v>
          </cell>
          <cell r="CD501">
            <v>2554.31</v>
          </cell>
          <cell r="CE501">
            <v>2675.95</v>
          </cell>
          <cell r="CF501">
            <v>2797.58</v>
          </cell>
          <cell r="CG501">
            <v>2432.6799999999998</v>
          </cell>
          <cell r="CH501">
            <v>2797.58</v>
          </cell>
          <cell r="CI501">
            <v>2675.95</v>
          </cell>
          <cell r="CJ501">
            <v>2554.31</v>
          </cell>
          <cell r="CK501">
            <v>2797.58</v>
          </cell>
          <cell r="CL501">
            <v>2554.31</v>
          </cell>
          <cell r="CM501">
            <v>2675.95</v>
          </cell>
          <cell r="CN501">
            <v>2797.58</v>
          </cell>
          <cell r="CO501">
            <v>2432.6799999999998</v>
          </cell>
          <cell r="CP501">
            <v>2554.31</v>
          </cell>
          <cell r="CQ501">
            <v>1094.7</v>
          </cell>
        </row>
        <row r="502">
          <cell r="A502" t="str">
            <v xml:space="preserve">            LOE01.04.12.3141</v>
          </cell>
          <cell r="B502" t="str">
            <v>SEG 11.4 CONSTRUCTION (Mobilization/Demobilization)</v>
          </cell>
          <cell r="C502">
            <v>126000</v>
          </cell>
          <cell r="D502" t="str">
            <v>Level of Effort</v>
          </cell>
          <cell r="E502">
            <v>40668</v>
          </cell>
          <cell r="F502">
            <v>41656</v>
          </cell>
          <cell r="G502">
            <v>707</v>
          </cell>
          <cell r="H502" t="str">
            <v>B CON 4-11</v>
          </cell>
          <cell r="I502">
            <v>0</v>
          </cell>
          <cell r="J502" t="str">
            <v>Fixed Duration &amp; Units</v>
          </cell>
          <cell r="K502" t="str">
            <v>Budgeted Total Cost</v>
          </cell>
          <cell r="CL502">
            <v>1247.52</v>
          </cell>
          <cell r="CM502">
            <v>78415.839999999997</v>
          </cell>
          <cell r="CN502">
            <v>46336.63</v>
          </cell>
        </row>
        <row r="503">
          <cell r="A503" t="str">
            <v xml:space="preserve">            LOE01.04.12.2111</v>
          </cell>
          <cell r="B503" t="str">
            <v>SEG 11.4 CONSTRUCTION (Foundations)</v>
          </cell>
          <cell r="C503">
            <v>631997</v>
          </cell>
          <cell r="D503" t="str">
            <v>Level of Effort</v>
          </cell>
          <cell r="E503">
            <v>41659</v>
          </cell>
          <cell r="F503">
            <v>41740</v>
          </cell>
          <cell r="G503">
            <v>60</v>
          </cell>
          <cell r="H503" t="str">
            <v>B CON 4-11</v>
          </cell>
          <cell r="I503">
            <v>0</v>
          </cell>
          <cell r="J503" t="str">
            <v>Fixed Duration &amp; Units</v>
          </cell>
          <cell r="K503" t="str">
            <v>Budgeted Total Cost</v>
          </cell>
          <cell r="CN503">
            <v>105332.83</v>
          </cell>
          <cell r="CO503">
            <v>210665.67</v>
          </cell>
          <cell r="CP503">
            <v>221198.95</v>
          </cell>
          <cell r="CQ503">
            <v>94799.55</v>
          </cell>
        </row>
        <row r="504">
          <cell r="A504" t="str">
            <v xml:space="preserve">            LOE01.04.12.2081</v>
          </cell>
          <cell r="B504" t="str">
            <v>SEG 11.4 CONSTRUCTION (Towers)</v>
          </cell>
          <cell r="C504">
            <v>1194069</v>
          </cell>
          <cell r="D504" t="str">
            <v>Level of Effort</v>
          </cell>
          <cell r="E504">
            <v>41743</v>
          </cell>
          <cell r="F504">
            <v>41754</v>
          </cell>
          <cell r="G504">
            <v>10</v>
          </cell>
          <cell r="H504" t="str">
            <v>B CON 4-11</v>
          </cell>
          <cell r="I504">
            <v>0</v>
          </cell>
          <cell r="J504" t="str">
            <v>Fixed Duration &amp; Units</v>
          </cell>
          <cell r="K504" t="str">
            <v>Budgeted Total Cost</v>
          </cell>
          <cell r="CQ504">
            <v>1194069</v>
          </cell>
        </row>
        <row r="505">
          <cell r="A505" t="str">
            <v xml:space="preserve">            LOE01.04.12.2131</v>
          </cell>
          <cell r="B505" t="str">
            <v>SEG 11.4 CONSTRUCTION (Electrical PAMM, Supply, &amp; OH)</v>
          </cell>
          <cell r="C505">
            <v>211154</v>
          </cell>
          <cell r="D505" t="str">
            <v>Level of Effort</v>
          </cell>
          <cell r="E505">
            <v>41743</v>
          </cell>
          <cell r="F505">
            <v>41768</v>
          </cell>
          <cell r="G505">
            <v>19</v>
          </cell>
          <cell r="H505" t="str">
            <v>B CON 4-11</v>
          </cell>
          <cell r="I505">
            <v>0</v>
          </cell>
          <cell r="J505" t="str">
            <v>Fixed Duration &amp; Units</v>
          </cell>
          <cell r="K505" t="str">
            <v>Budgeted Total Cost</v>
          </cell>
          <cell r="CQ505">
            <v>143529.51999999999</v>
          </cell>
          <cell r="CR505">
            <v>67624.479999999996</v>
          </cell>
        </row>
        <row r="506">
          <cell r="A506" t="str">
            <v xml:space="preserve">            LOE01.04.12.2091</v>
          </cell>
          <cell r="B506" t="str">
            <v>SEG 11.4 CONSTRUCTION (Wires)</v>
          </cell>
          <cell r="C506">
            <v>186467</v>
          </cell>
          <cell r="D506" t="str">
            <v>Level of Effort</v>
          </cell>
          <cell r="E506">
            <v>41754</v>
          </cell>
          <cell r="F506">
            <v>41768</v>
          </cell>
          <cell r="G506">
            <v>10</v>
          </cell>
          <cell r="H506" t="str">
            <v>B CON 4-11</v>
          </cell>
          <cell r="I506">
            <v>0</v>
          </cell>
          <cell r="J506" t="str">
            <v>Fixed Duration &amp; Units</v>
          </cell>
          <cell r="K506" t="str">
            <v>Budgeted Total Cost</v>
          </cell>
          <cell r="CQ506">
            <v>67806.179999999993</v>
          </cell>
          <cell r="CR506">
            <v>118660.82</v>
          </cell>
        </row>
        <row r="507">
          <cell r="A507" t="str">
            <v xml:space="preserve">        T/L ENVIRONMENTAL</v>
          </cell>
          <cell r="C507">
            <v>160000</v>
          </cell>
          <cell r="E507" t="str">
            <v>01-May-07 A</v>
          </cell>
          <cell r="F507">
            <v>41802</v>
          </cell>
          <cell r="G507">
            <v>1135</v>
          </cell>
          <cell r="I507">
            <v>0</v>
          </cell>
          <cell r="K507" t="str">
            <v>Budgeted Total Cost</v>
          </cell>
          <cell r="L507">
            <v>268.61</v>
          </cell>
          <cell r="M507">
            <v>245.26</v>
          </cell>
          <cell r="N507">
            <v>256.93</v>
          </cell>
          <cell r="O507">
            <v>268.61</v>
          </cell>
          <cell r="P507">
            <v>233.58</v>
          </cell>
          <cell r="Q507">
            <v>268.61</v>
          </cell>
          <cell r="R507">
            <v>654.01</v>
          </cell>
          <cell r="S507">
            <v>735.76</v>
          </cell>
          <cell r="T507">
            <v>805.84</v>
          </cell>
          <cell r="U507">
            <v>735.76</v>
          </cell>
          <cell r="V507">
            <v>735.77</v>
          </cell>
          <cell r="W507">
            <v>770.8</v>
          </cell>
          <cell r="X507">
            <v>1354.74</v>
          </cell>
          <cell r="Y507">
            <v>1962.03</v>
          </cell>
          <cell r="Z507">
            <v>2148.89</v>
          </cell>
          <cell r="AA507">
            <v>1962.04</v>
          </cell>
          <cell r="AB507">
            <v>2055.4699999999998</v>
          </cell>
          <cell r="AC507">
            <v>2148.9</v>
          </cell>
          <cell r="AD507">
            <v>2113.86</v>
          </cell>
          <cell r="AE507">
            <v>4029.17</v>
          </cell>
          <cell r="AF507">
            <v>3853.99</v>
          </cell>
          <cell r="AG507">
            <v>3503.63</v>
          </cell>
          <cell r="AH507">
            <v>3854.01</v>
          </cell>
          <cell r="AI507">
            <v>3854.01</v>
          </cell>
          <cell r="AJ507">
            <v>3678.83</v>
          </cell>
          <cell r="AK507">
            <v>5535.74</v>
          </cell>
          <cell r="AL507">
            <v>6178.07</v>
          </cell>
          <cell r="AM507">
            <v>5640.84</v>
          </cell>
          <cell r="AN507">
            <v>5909.47</v>
          </cell>
          <cell r="AO507">
            <v>5909.48</v>
          </cell>
          <cell r="AP507">
            <v>5640.87</v>
          </cell>
          <cell r="AQ507">
            <v>6178.09</v>
          </cell>
          <cell r="AR507">
            <v>5640.87</v>
          </cell>
          <cell r="AS507">
            <v>5372.25</v>
          </cell>
          <cell r="AT507">
            <v>6178.08</v>
          </cell>
          <cell r="AU507">
            <v>5909.46</v>
          </cell>
          <cell r="AV507">
            <v>5640.84</v>
          </cell>
          <cell r="AW507">
            <v>5442.5</v>
          </cell>
          <cell r="AX507">
            <v>3854.01</v>
          </cell>
          <cell r="AY507">
            <v>3854.01</v>
          </cell>
          <cell r="AZ507">
            <v>3854.01</v>
          </cell>
          <cell r="BA507">
            <v>3678.81</v>
          </cell>
          <cell r="BB507">
            <v>3853.99</v>
          </cell>
          <cell r="BC507">
            <v>4029.17</v>
          </cell>
          <cell r="BD507">
            <v>1962.21</v>
          </cell>
          <cell r="BE507">
            <v>1868.61</v>
          </cell>
          <cell r="BF507">
            <v>2148.9</v>
          </cell>
          <cell r="BG507">
            <v>1962.04</v>
          </cell>
          <cell r="BH507">
            <v>2055.46</v>
          </cell>
          <cell r="BI507">
            <v>2055.46</v>
          </cell>
          <cell r="BJ507">
            <v>1203.04</v>
          </cell>
          <cell r="BK507">
            <v>805.84</v>
          </cell>
          <cell r="BL507">
            <v>770.8</v>
          </cell>
          <cell r="BM507">
            <v>735.76</v>
          </cell>
          <cell r="BN507">
            <v>770.8</v>
          </cell>
          <cell r="BO507">
            <v>770.8</v>
          </cell>
          <cell r="BP507">
            <v>583.99</v>
          </cell>
          <cell r="BQ507">
            <v>245.26</v>
          </cell>
          <cell r="BR507">
            <v>256.93</v>
          </cell>
          <cell r="BS507">
            <v>245.26</v>
          </cell>
          <cell r="BT507">
            <v>268.61</v>
          </cell>
          <cell r="BU507">
            <v>245.26</v>
          </cell>
          <cell r="BV507">
            <v>245.28</v>
          </cell>
        </row>
        <row r="508">
          <cell r="A508" t="str">
            <v xml:space="preserve">          WS02.11.08.21</v>
          </cell>
          <cell r="B508" t="str">
            <v>SEG 11.4 ENVIRONMENTAL COST LOADING</v>
          </cell>
          <cell r="C508">
            <v>160000</v>
          </cell>
          <cell r="D508" t="str">
            <v>Level of Effort</v>
          </cell>
          <cell r="E508" t="str">
            <v>01-May-07 A</v>
          </cell>
          <cell r="F508">
            <v>41802</v>
          </cell>
          <cell r="G508">
            <v>1175</v>
          </cell>
          <cell r="H508" t="str">
            <v>B HO 4-11</v>
          </cell>
          <cell r="I508">
            <v>0</v>
          </cell>
          <cell r="J508" t="str">
            <v>Fixed Duration &amp; Units</v>
          </cell>
          <cell r="K508" t="str">
            <v>Budgeted Total Cost</v>
          </cell>
          <cell r="L508">
            <v>268.61</v>
          </cell>
          <cell r="M508">
            <v>245.26</v>
          </cell>
          <cell r="N508">
            <v>256.93</v>
          </cell>
          <cell r="O508">
            <v>268.61</v>
          </cell>
          <cell r="P508">
            <v>233.58</v>
          </cell>
          <cell r="Q508">
            <v>268.61</v>
          </cell>
          <cell r="R508">
            <v>654.01</v>
          </cell>
          <cell r="S508">
            <v>735.76</v>
          </cell>
          <cell r="T508">
            <v>805.84</v>
          </cell>
          <cell r="U508">
            <v>735.76</v>
          </cell>
          <cell r="V508">
            <v>735.77</v>
          </cell>
          <cell r="W508">
            <v>770.8</v>
          </cell>
          <cell r="X508">
            <v>1354.74</v>
          </cell>
          <cell r="Y508">
            <v>1962.03</v>
          </cell>
          <cell r="Z508">
            <v>2148.89</v>
          </cell>
          <cell r="AA508">
            <v>1962.04</v>
          </cell>
          <cell r="AB508">
            <v>2055.4699999999998</v>
          </cell>
          <cell r="AC508">
            <v>2148.9</v>
          </cell>
          <cell r="AD508">
            <v>2113.86</v>
          </cell>
          <cell r="AE508">
            <v>4029.17</v>
          </cell>
          <cell r="AF508">
            <v>3853.99</v>
          </cell>
          <cell r="AG508">
            <v>3503.63</v>
          </cell>
          <cell r="AH508">
            <v>3854.01</v>
          </cell>
          <cell r="AI508">
            <v>3854.01</v>
          </cell>
          <cell r="AJ508">
            <v>3678.83</v>
          </cell>
          <cell r="AK508">
            <v>5535.74</v>
          </cell>
          <cell r="AL508">
            <v>6178.07</v>
          </cell>
          <cell r="AM508">
            <v>5640.84</v>
          </cell>
          <cell r="AN508">
            <v>5909.47</v>
          </cell>
          <cell r="AO508">
            <v>5909.48</v>
          </cell>
          <cell r="AP508">
            <v>5640.87</v>
          </cell>
          <cell r="AQ508">
            <v>6178.09</v>
          </cell>
          <cell r="AR508">
            <v>5640.87</v>
          </cell>
          <cell r="AS508">
            <v>5372.25</v>
          </cell>
          <cell r="AT508">
            <v>6178.08</v>
          </cell>
          <cell r="AU508">
            <v>5909.46</v>
          </cell>
          <cell r="AV508">
            <v>5640.84</v>
          </cell>
          <cell r="AW508">
            <v>5442.5</v>
          </cell>
          <cell r="AX508">
            <v>3854.01</v>
          </cell>
          <cell r="AY508">
            <v>3854.01</v>
          </cell>
          <cell r="AZ508">
            <v>3854.01</v>
          </cell>
          <cell r="BA508">
            <v>3678.81</v>
          </cell>
          <cell r="BB508">
            <v>3853.99</v>
          </cell>
          <cell r="BC508">
            <v>4029.17</v>
          </cell>
          <cell r="BD508">
            <v>1962.21</v>
          </cell>
          <cell r="BE508">
            <v>1868.61</v>
          </cell>
          <cell r="BF508">
            <v>2148.9</v>
          </cell>
          <cell r="BG508">
            <v>1962.04</v>
          </cell>
          <cell r="BH508">
            <v>2055.46</v>
          </cell>
          <cell r="BI508">
            <v>2055.46</v>
          </cell>
          <cell r="BJ508">
            <v>1203.04</v>
          </cell>
          <cell r="BK508">
            <v>805.84</v>
          </cell>
          <cell r="BL508">
            <v>770.8</v>
          </cell>
          <cell r="BM508">
            <v>735.76</v>
          </cell>
          <cell r="BN508">
            <v>770.8</v>
          </cell>
          <cell r="BO508">
            <v>770.8</v>
          </cell>
          <cell r="BP508">
            <v>583.99</v>
          </cell>
          <cell r="BQ508">
            <v>245.26</v>
          </cell>
          <cell r="BR508">
            <v>256.93</v>
          </cell>
          <cell r="BS508">
            <v>245.26</v>
          </cell>
          <cell r="BT508">
            <v>268.61</v>
          </cell>
          <cell r="BU508">
            <v>245.26</v>
          </cell>
          <cell r="BV508">
            <v>245.28</v>
          </cell>
        </row>
        <row r="509">
          <cell r="A509" t="str">
            <v xml:space="preserve">        T/L CONTINGENCY</v>
          </cell>
          <cell r="C509">
            <v>2152314</v>
          </cell>
          <cell r="E509" t="str">
            <v>01-May-07 A</v>
          </cell>
          <cell r="F509">
            <v>42285</v>
          </cell>
          <cell r="G509">
            <v>1330</v>
          </cell>
          <cell r="I509">
            <v>0</v>
          </cell>
          <cell r="K509" t="str">
            <v>Budgeted Total Cost</v>
          </cell>
          <cell r="L509">
            <v>856483.94</v>
          </cell>
          <cell r="M509">
            <v>516426.46</v>
          </cell>
          <cell r="N509">
            <v>779403.6</v>
          </cell>
        </row>
        <row r="510">
          <cell r="A510" t="str">
            <v xml:space="preserve">          CONTINGENCY</v>
          </cell>
          <cell r="C510">
            <v>2152314</v>
          </cell>
          <cell r="E510" t="str">
            <v>01-May-07 A</v>
          </cell>
          <cell r="F510">
            <v>42285</v>
          </cell>
          <cell r="G510">
            <v>1330</v>
          </cell>
          <cell r="I510">
            <v>0</v>
          </cell>
          <cell r="K510" t="str">
            <v>Budgeted Total Cost</v>
          </cell>
          <cell r="L510">
            <v>856483.94</v>
          </cell>
          <cell r="M510">
            <v>516426.46</v>
          </cell>
          <cell r="N510">
            <v>779403.6</v>
          </cell>
        </row>
        <row r="511">
          <cell r="A511" t="str">
            <v xml:space="preserve">            WS01.04.11.211</v>
          </cell>
          <cell r="B511" t="str">
            <v>SEG 11.4 CONTINGENCY .CONTINGENCY</v>
          </cell>
          <cell r="C511">
            <v>2152314</v>
          </cell>
          <cell r="D511" t="str">
            <v>Level of Effort</v>
          </cell>
          <cell r="E511" t="str">
            <v>01-May-07 A</v>
          </cell>
          <cell r="F511">
            <v>42285</v>
          </cell>
          <cell r="G511">
            <v>1378</v>
          </cell>
          <cell r="H511" t="str">
            <v>B CONT 4-11</v>
          </cell>
          <cell r="I511">
            <v>0</v>
          </cell>
          <cell r="J511" t="str">
            <v>Fixed Duration &amp; Units</v>
          </cell>
          <cell r="K511" t="str">
            <v>Budgeted Total Cost</v>
          </cell>
          <cell r="L511">
            <v>856483.94</v>
          </cell>
          <cell r="M511">
            <v>516426.46</v>
          </cell>
          <cell r="N511">
            <v>779403.6</v>
          </cell>
        </row>
        <row r="512">
          <cell r="A512" t="str">
            <v xml:space="preserve">        T/L HOME OFFICE</v>
          </cell>
          <cell r="C512">
            <v>704846</v>
          </cell>
          <cell r="E512" t="str">
            <v>01-May-07 A</v>
          </cell>
          <cell r="F512">
            <v>42285</v>
          </cell>
          <cell r="G512">
            <v>1791</v>
          </cell>
          <cell r="I512">
            <v>0</v>
          </cell>
          <cell r="K512" t="str">
            <v>Budgeted Total Cost</v>
          </cell>
          <cell r="L512">
            <v>1107.02</v>
          </cell>
          <cell r="M512">
            <v>1010.75</v>
          </cell>
          <cell r="N512">
            <v>1058.8900000000001</v>
          </cell>
          <cell r="O512">
            <v>1107.02</v>
          </cell>
          <cell r="P512">
            <v>962.62</v>
          </cell>
          <cell r="Q512">
            <v>1107.02</v>
          </cell>
          <cell r="R512">
            <v>2225.34</v>
          </cell>
          <cell r="S512">
            <v>2526.33</v>
          </cell>
          <cell r="T512">
            <v>2766.93</v>
          </cell>
          <cell r="U512">
            <v>2526.33</v>
          </cell>
          <cell r="V512">
            <v>2526.33</v>
          </cell>
          <cell r="W512">
            <v>2646.63</v>
          </cell>
          <cell r="X512">
            <v>4148.67</v>
          </cell>
          <cell r="Y512">
            <v>6315.26</v>
          </cell>
          <cell r="Z512">
            <v>6916.72</v>
          </cell>
          <cell r="AA512">
            <v>6315.26</v>
          </cell>
          <cell r="AB512">
            <v>6615.99</v>
          </cell>
          <cell r="AC512">
            <v>6916.72</v>
          </cell>
          <cell r="AD512">
            <v>6137.68</v>
          </cell>
          <cell r="AE512">
            <v>12726.42</v>
          </cell>
          <cell r="AF512">
            <v>12173.1</v>
          </cell>
          <cell r="AG512">
            <v>11066.45</v>
          </cell>
          <cell r="AH512">
            <v>12061.26</v>
          </cell>
          <cell r="AI512">
            <v>12040.59</v>
          </cell>
          <cell r="AJ512">
            <v>11493.29</v>
          </cell>
          <cell r="AK512">
            <v>16269.76</v>
          </cell>
          <cell r="AL512">
            <v>19227.55</v>
          </cell>
          <cell r="AM512">
            <v>17555.59</v>
          </cell>
          <cell r="AN512">
            <v>18391.57</v>
          </cell>
          <cell r="AO512">
            <v>18391.57</v>
          </cell>
          <cell r="AP512">
            <v>17555.59</v>
          </cell>
          <cell r="AQ512">
            <v>19211.62</v>
          </cell>
          <cell r="AR512">
            <v>17517.64</v>
          </cell>
          <cell r="AS512">
            <v>16683.47</v>
          </cell>
          <cell r="AT512">
            <v>19185.990000000002</v>
          </cell>
          <cell r="AU512">
            <v>18351.82</v>
          </cell>
          <cell r="AV512">
            <v>17517.64</v>
          </cell>
          <cell r="AW512">
            <v>18351.82</v>
          </cell>
          <cell r="AX512">
            <v>12008.05</v>
          </cell>
          <cell r="AY512">
            <v>12000.84</v>
          </cell>
          <cell r="AZ512">
            <v>12000.84</v>
          </cell>
          <cell r="BA512">
            <v>11455.35</v>
          </cell>
          <cell r="BB512">
            <v>12000.84</v>
          </cell>
          <cell r="BC512">
            <v>12546.33</v>
          </cell>
          <cell r="BD512">
            <v>7586.09</v>
          </cell>
          <cell r="BE512">
            <v>5797.71</v>
          </cell>
          <cell r="BF512">
            <v>6667.36</v>
          </cell>
          <cell r="BG512">
            <v>6075.28</v>
          </cell>
          <cell r="BH512">
            <v>6350.98</v>
          </cell>
          <cell r="BI512">
            <v>6350.98</v>
          </cell>
          <cell r="BJ512">
            <v>4925.62</v>
          </cell>
          <cell r="BK512">
            <v>2489.87</v>
          </cell>
          <cell r="BL512">
            <v>2381.62</v>
          </cell>
          <cell r="BM512">
            <v>2273.36</v>
          </cell>
          <cell r="BN512">
            <v>2381.62</v>
          </cell>
          <cell r="BO512">
            <v>2381.62</v>
          </cell>
          <cell r="BP512">
            <v>2348.2399999999998</v>
          </cell>
          <cell r="BQ512">
            <v>757.79</v>
          </cell>
          <cell r="BR512">
            <v>793.87</v>
          </cell>
          <cell r="BS512">
            <v>757.79</v>
          </cell>
          <cell r="BT512">
            <v>829.96</v>
          </cell>
          <cell r="BU512">
            <v>757.79</v>
          </cell>
          <cell r="BV512">
            <v>793.87</v>
          </cell>
          <cell r="BW512">
            <v>266.13</v>
          </cell>
          <cell r="CL512">
            <v>3544.04</v>
          </cell>
          <cell r="CM512">
            <v>14709.32</v>
          </cell>
          <cell r="CN512">
            <v>39846.879999999997</v>
          </cell>
          <cell r="CO512">
            <v>57708.2</v>
          </cell>
          <cell r="CP512">
            <v>49804.68</v>
          </cell>
          <cell r="CQ512">
            <v>25953.01</v>
          </cell>
          <cell r="CR512">
            <v>6492.17</v>
          </cell>
          <cell r="CS512">
            <v>1097.71</v>
          </cell>
        </row>
        <row r="513">
          <cell r="A513" t="str">
            <v xml:space="preserve">          HOME OFFICE</v>
          </cell>
          <cell r="C513">
            <v>704846</v>
          </cell>
          <cell r="E513" t="str">
            <v>01-May-07 A</v>
          </cell>
          <cell r="F513">
            <v>42285</v>
          </cell>
          <cell r="G513">
            <v>1791</v>
          </cell>
          <cell r="I513">
            <v>0</v>
          </cell>
          <cell r="K513" t="str">
            <v>Budgeted Total Cost</v>
          </cell>
          <cell r="L513">
            <v>1107.02</v>
          </cell>
          <cell r="M513">
            <v>1010.75</v>
          </cell>
          <cell r="N513">
            <v>1058.8900000000001</v>
          </cell>
          <cell r="O513">
            <v>1107.02</v>
          </cell>
          <cell r="P513">
            <v>962.62</v>
          </cell>
          <cell r="Q513">
            <v>1107.02</v>
          </cell>
          <cell r="R513">
            <v>2225.34</v>
          </cell>
          <cell r="S513">
            <v>2526.33</v>
          </cell>
          <cell r="T513">
            <v>2766.93</v>
          </cell>
          <cell r="U513">
            <v>2526.33</v>
          </cell>
          <cell r="V513">
            <v>2526.33</v>
          </cell>
          <cell r="W513">
            <v>2646.63</v>
          </cell>
          <cell r="X513">
            <v>4148.67</v>
          </cell>
          <cell r="Y513">
            <v>6315.26</v>
          </cell>
          <cell r="Z513">
            <v>6916.72</v>
          </cell>
          <cell r="AA513">
            <v>6315.26</v>
          </cell>
          <cell r="AB513">
            <v>6615.99</v>
          </cell>
          <cell r="AC513">
            <v>6916.72</v>
          </cell>
          <cell r="AD513">
            <v>6137.68</v>
          </cell>
          <cell r="AE513">
            <v>12726.42</v>
          </cell>
          <cell r="AF513">
            <v>12173.1</v>
          </cell>
          <cell r="AG513">
            <v>11066.45</v>
          </cell>
          <cell r="AH513">
            <v>12061.26</v>
          </cell>
          <cell r="AI513">
            <v>12040.59</v>
          </cell>
          <cell r="AJ513">
            <v>11493.29</v>
          </cell>
          <cell r="AK513">
            <v>16269.76</v>
          </cell>
          <cell r="AL513">
            <v>19227.55</v>
          </cell>
          <cell r="AM513">
            <v>17555.59</v>
          </cell>
          <cell r="AN513">
            <v>18391.57</v>
          </cell>
          <cell r="AO513">
            <v>18391.57</v>
          </cell>
          <cell r="AP513">
            <v>17555.59</v>
          </cell>
          <cell r="AQ513">
            <v>19211.62</v>
          </cell>
          <cell r="AR513">
            <v>17517.64</v>
          </cell>
          <cell r="AS513">
            <v>16683.47</v>
          </cell>
          <cell r="AT513">
            <v>19185.990000000002</v>
          </cell>
          <cell r="AU513">
            <v>18351.82</v>
          </cell>
          <cell r="AV513">
            <v>17517.64</v>
          </cell>
          <cell r="AW513">
            <v>18351.82</v>
          </cell>
          <cell r="AX513">
            <v>12008.05</v>
          </cell>
          <cell r="AY513">
            <v>12000.84</v>
          </cell>
          <cell r="AZ513">
            <v>12000.84</v>
          </cell>
          <cell r="BA513">
            <v>11455.35</v>
          </cell>
          <cell r="BB513">
            <v>12000.84</v>
          </cell>
          <cell r="BC513">
            <v>12546.33</v>
          </cell>
          <cell r="BD513">
            <v>7586.09</v>
          </cell>
          <cell r="BE513">
            <v>5797.71</v>
          </cell>
          <cell r="BF513">
            <v>6667.36</v>
          </cell>
          <cell r="BG513">
            <v>6075.28</v>
          </cell>
          <cell r="BH513">
            <v>6350.98</v>
          </cell>
          <cell r="BI513">
            <v>6350.98</v>
          </cell>
          <cell r="BJ513">
            <v>4925.62</v>
          </cell>
          <cell r="BK513">
            <v>2489.87</v>
          </cell>
          <cell r="BL513">
            <v>2381.62</v>
          </cell>
          <cell r="BM513">
            <v>2273.36</v>
          </cell>
          <cell r="BN513">
            <v>2381.62</v>
          </cell>
          <cell r="BO513">
            <v>2381.62</v>
          </cell>
          <cell r="BP513">
            <v>2348.2399999999998</v>
          </cell>
          <cell r="BQ513">
            <v>757.79</v>
          </cell>
          <cell r="BR513">
            <v>793.87</v>
          </cell>
          <cell r="BS513">
            <v>757.79</v>
          </cell>
          <cell r="BT513">
            <v>829.96</v>
          </cell>
          <cell r="BU513">
            <v>757.79</v>
          </cell>
          <cell r="BV513">
            <v>793.87</v>
          </cell>
          <cell r="BW513">
            <v>266.13</v>
          </cell>
          <cell r="CL513">
            <v>3544.04</v>
          </cell>
          <cell r="CM513">
            <v>14709.32</v>
          </cell>
          <cell r="CN513">
            <v>39846.879999999997</v>
          </cell>
          <cell r="CO513">
            <v>57708.2</v>
          </cell>
          <cell r="CP513">
            <v>49804.68</v>
          </cell>
          <cell r="CQ513">
            <v>25953.01</v>
          </cell>
          <cell r="CR513">
            <v>6492.17</v>
          </cell>
          <cell r="CS513">
            <v>1097.71</v>
          </cell>
        </row>
        <row r="514">
          <cell r="A514" t="str">
            <v xml:space="preserve">            LOE01.04.12.211</v>
          </cell>
          <cell r="B514" t="str">
            <v>SEG 11.4 HOME OFFICE (Owner's Agent, Proj. Mgr., Proj. Admin., B&amp;A, Cost Sched., Non-TDBU Support, Other)</v>
          </cell>
          <cell r="C514">
            <v>497388</v>
          </cell>
          <cell r="D514" t="str">
            <v>Level of Effort</v>
          </cell>
          <cell r="E514" t="str">
            <v>01-May-07 A</v>
          </cell>
          <cell r="F514">
            <v>42285</v>
          </cell>
          <cell r="G514">
            <v>1378</v>
          </cell>
          <cell r="H514" t="str">
            <v>B HO 4-11</v>
          </cell>
          <cell r="I514">
            <v>0</v>
          </cell>
          <cell r="J514" t="str">
            <v>Fixed Duration &amp; Units</v>
          </cell>
          <cell r="K514" t="str">
            <v>Budgeted Total Cost</v>
          </cell>
          <cell r="L514">
            <v>829.96</v>
          </cell>
          <cell r="M514">
            <v>757.79</v>
          </cell>
          <cell r="N514">
            <v>793.87</v>
          </cell>
          <cell r="O514">
            <v>829.96</v>
          </cell>
          <cell r="P514">
            <v>721.7</v>
          </cell>
          <cell r="Q514">
            <v>829.96</v>
          </cell>
          <cell r="R514">
            <v>1960.32</v>
          </cell>
          <cell r="S514">
            <v>2273.36</v>
          </cell>
          <cell r="T514">
            <v>2489.87</v>
          </cell>
          <cell r="U514">
            <v>2273.36</v>
          </cell>
          <cell r="V514">
            <v>2273.36</v>
          </cell>
          <cell r="W514">
            <v>2381.62</v>
          </cell>
          <cell r="X514">
            <v>3883.66</v>
          </cell>
          <cell r="Y514">
            <v>6062.3</v>
          </cell>
          <cell r="Z514">
            <v>6639.66</v>
          </cell>
          <cell r="AA514">
            <v>6062.3</v>
          </cell>
          <cell r="AB514">
            <v>6350.98</v>
          </cell>
          <cell r="AC514">
            <v>6639.66</v>
          </cell>
          <cell r="AD514">
            <v>5896.76</v>
          </cell>
          <cell r="AE514">
            <v>12449.36</v>
          </cell>
          <cell r="AF514">
            <v>11908.08</v>
          </cell>
          <cell r="AG514">
            <v>10825.53</v>
          </cell>
          <cell r="AH514">
            <v>11908.08</v>
          </cell>
          <cell r="AI514">
            <v>11908.08</v>
          </cell>
          <cell r="AJ514">
            <v>11366.81</v>
          </cell>
          <cell r="AK514">
            <v>16137.26</v>
          </cell>
          <cell r="AL514">
            <v>19089.02</v>
          </cell>
          <cell r="AM514">
            <v>17429.099999999999</v>
          </cell>
          <cell r="AN514">
            <v>18259.060000000001</v>
          </cell>
          <cell r="AO514">
            <v>18259.060000000001</v>
          </cell>
          <cell r="AP514">
            <v>17429.099999999999</v>
          </cell>
          <cell r="AQ514">
            <v>19089.02</v>
          </cell>
          <cell r="AR514">
            <v>17429.099999999999</v>
          </cell>
          <cell r="AS514">
            <v>16599.150000000001</v>
          </cell>
          <cell r="AT514">
            <v>19089.02</v>
          </cell>
          <cell r="AU514">
            <v>18259.060000000001</v>
          </cell>
          <cell r="AV514">
            <v>17429.099999999999</v>
          </cell>
          <cell r="AW514">
            <v>18259.060000000001</v>
          </cell>
          <cell r="AX514">
            <v>11915.3</v>
          </cell>
          <cell r="AY514">
            <v>11908.08</v>
          </cell>
          <cell r="AZ514">
            <v>11908.08</v>
          </cell>
          <cell r="BA514">
            <v>11366.81</v>
          </cell>
          <cell r="BB514">
            <v>11908.08</v>
          </cell>
          <cell r="BC514">
            <v>12449.36</v>
          </cell>
          <cell r="BD514">
            <v>7543.14</v>
          </cell>
          <cell r="BE514">
            <v>5773.62</v>
          </cell>
          <cell r="BF514">
            <v>6639.66</v>
          </cell>
          <cell r="BG514">
            <v>6062.3</v>
          </cell>
          <cell r="BH514">
            <v>6350.98</v>
          </cell>
          <cell r="BI514">
            <v>6350.98</v>
          </cell>
          <cell r="BJ514">
            <v>4925.62</v>
          </cell>
          <cell r="BK514">
            <v>2489.87</v>
          </cell>
          <cell r="BL514">
            <v>2381.62</v>
          </cell>
          <cell r="BM514">
            <v>2273.36</v>
          </cell>
          <cell r="BN514">
            <v>2381.62</v>
          </cell>
          <cell r="BO514">
            <v>2381.62</v>
          </cell>
          <cell r="BP514">
            <v>2348.2399999999998</v>
          </cell>
          <cell r="BQ514">
            <v>757.79</v>
          </cell>
          <cell r="BR514">
            <v>793.87</v>
          </cell>
          <cell r="BS514">
            <v>757.79</v>
          </cell>
          <cell r="BT514">
            <v>829.96</v>
          </cell>
          <cell r="BU514">
            <v>757.79</v>
          </cell>
          <cell r="BV514">
            <v>793.87</v>
          </cell>
          <cell r="BW514">
            <v>266.13</v>
          </cell>
        </row>
        <row r="515">
          <cell r="A515" t="str">
            <v xml:space="preserve">            LOE01.04.12.651</v>
          </cell>
          <cell r="B515" t="str">
            <v>SEG 11.4 HOME OFFICE (Estimating, Protection Studies)</v>
          </cell>
          <cell r="C515">
            <v>8302</v>
          </cell>
          <cell r="D515" t="str">
            <v>Level of Effort</v>
          </cell>
          <cell r="E515" t="str">
            <v>01-May-07 A</v>
          </cell>
          <cell r="F515">
            <v>42285</v>
          </cell>
          <cell r="G515">
            <v>1378</v>
          </cell>
          <cell r="H515" t="str">
            <v>B HO 4-11</v>
          </cell>
          <cell r="I515">
            <v>0</v>
          </cell>
          <cell r="J515" t="str">
            <v>Fixed Duration &amp; Units</v>
          </cell>
          <cell r="K515" t="str">
            <v>Budgeted Total Cost</v>
          </cell>
          <cell r="L515">
            <v>277.06</v>
          </cell>
          <cell r="M515">
            <v>252.97</v>
          </cell>
          <cell r="N515">
            <v>265.01</v>
          </cell>
          <cell r="O515">
            <v>277.06</v>
          </cell>
          <cell r="P515">
            <v>240.92</v>
          </cell>
          <cell r="Q515">
            <v>277.06</v>
          </cell>
          <cell r="R515">
            <v>265.01</v>
          </cell>
          <cell r="S515">
            <v>252.97</v>
          </cell>
          <cell r="T515">
            <v>277.06</v>
          </cell>
          <cell r="U515">
            <v>252.97</v>
          </cell>
          <cell r="V515">
            <v>252.97</v>
          </cell>
          <cell r="W515">
            <v>265.01</v>
          </cell>
          <cell r="X515">
            <v>265.01</v>
          </cell>
          <cell r="Y515">
            <v>252.97</v>
          </cell>
          <cell r="Z515">
            <v>277.06</v>
          </cell>
          <cell r="AA515">
            <v>252.97</v>
          </cell>
          <cell r="AB515">
            <v>265.01</v>
          </cell>
          <cell r="AC515">
            <v>277.06</v>
          </cell>
          <cell r="AD515">
            <v>240.92</v>
          </cell>
          <cell r="AE515">
            <v>277.06</v>
          </cell>
          <cell r="AF515">
            <v>265.01</v>
          </cell>
          <cell r="AG515">
            <v>240.92</v>
          </cell>
          <cell r="AH515">
            <v>153.16999999999999</v>
          </cell>
          <cell r="AI515">
            <v>132.51</v>
          </cell>
          <cell r="AJ515">
            <v>126.48</v>
          </cell>
          <cell r="AK515">
            <v>132.51</v>
          </cell>
          <cell r="AL515">
            <v>138.53</v>
          </cell>
          <cell r="AM515">
            <v>126.48</v>
          </cell>
          <cell r="AN515">
            <v>132.51</v>
          </cell>
          <cell r="AO515">
            <v>132.51</v>
          </cell>
          <cell r="AP515">
            <v>126.48</v>
          </cell>
          <cell r="AQ515">
            <v>122.61</v>
          </cell>
          <cell r="AR515">
            <v>88.54</v>
          </cell>
          <cell r="AS515">
            <v>84.32</v>
          </cell>
          <cell r="AT515">
            <v>96.97</v>
          </cell>
          <cell r="AU515">
            <v>92.75</v>
          </cell>
          <cell r="AV515">
            <v>88.54</v>
          </cell>
          <cell r="AW515">
            <v>92.75</v>
          </cell>
          <cell r="AX515">
            <v>92.75</v>
          </cell>
          <cell r="AY515">
            <v>92.75</v>
          </cell>
          <cell r="AZ515">
            <v>92.75</v>
          </cell>
          <cell r="BA515">
            <v>88.54</v>
          </cell>
          <cell r="BB515">
            <v>92.75</v>
          </cell>
          <cell r="BC515">
            <v>96.97</v>
          </cell>
          <cell r="BD515">
            <v>42.95</v>
          </cell>
          <cell r="BE515">
            <v>24.09</v>
          </cell>
          <cell r="BF515">
            <v>27.71</v>
          </cell>
          <cell r="BG515">
            <v>12.99</v>
          </cell>
        </row>
        <row r="516">
          <cell r="A516" t="str">
            <v xml:space="preserve">            LOE01.04.12.641</v>
          </cell>
          <cell r="B516" t="str">
            <v>HOME OFFICE (Proj. Mgmt. &amp; Inspection)</v>
          </cell>
          <cell r="C516">
            <v>199156</v>
          </cell>
          <cell r="D516" t="str">
            <v>Level of Effort</v>
          </cell>
          <cell r="E516">
            <v>41582</v>
          </cell>
          <cell r="F516">
            <v>41802</v>
          </cell>
          <cell r="G516">
            <v>159</v>
          </cell>
          <cell r="H516" t="str">
            <v>B HO 4-11</v>
          </cell>
          <cell r="I516">
            <v>0</v>
          </cell>
          <cell r="J516" t="str">
            <v>Fixed Duration &amp; Units</v>
          </cell>
          <cell r="K516" t="str">
            <v>Budgeted Total Cost</v>
          </cell>
          <cell r="CL516">
            <v>3544.04</v>
          </cell>
          <cell r="CM516">
            <v>14709.32</v>
          </cell>
          <cell r="CN516">
            <v>39846.879999999997</v>
          </cell>
          <cell r="CO516">
            <v>57708.2</v>
          </cell>
          <cell r="CP516">
            <v>49804.68</v>
          </cell>
          <cell r="CQ516">
            <v>25953.01</v>
          </cell>
          <cell r="CR516">
            <v>6492.17</v>
          </cell>
          <cell r="CS516">
            <v>1097.71</v>
          </cell>
        </row>
        <row r="517">
          <cell r="A517" t="str">
            <v xml:space="preserve">  MGT PKG 03 - SEG 7 &amp; 8</v>
          </cell>
          <cell r="C517">
            <v>405326421.82999998</v>
          </cell>
          <cell r="E517" t="str">
            <v>01-May-07 A</v>
          </cell>
          <cell r="F517">
            <v>41754</v>
          </cell>
          <cell r="G517">
            <v>1713</v>
          </cell>
          <cell r="I517">
            <v>0</v>
          </cell>
          <cell r="K517" t="str">
            <v>Budgeted Total Cost</v>
          </cell>
          <cell r="L517">
            <v>5114918.4000000004</v>
          </cell>
          <cell r="M517">
            <v>2937992.45</v>
          </cell>
          <cell r="N517">
            <v>1957030.02</v>
          </cell>
          <cell r="O517">
            <v>1532087.17</v>
          </cell>
          <cell r="P517">
            <v>1444364.58</v>
          </cell>
          <cell r="Q517">
            <v>2382941.9</v>
          </cell>
          <cell r="R517">
            <v>2887822.27</v>
          </cell>
          <cell r="S517">
            <v>2638654.6</v>
          </cell>
          <cell r="T517">
            <v>2736223.32</v>
          </cell>
          <cell r="U517">
            <v>2629726.71</v>
          </cell>
          <cell r="V517">
            <v>2682681.23</v>
          </cell>
          <cell r="W517">
            <v>2968251.41</v>
          </cell>
          <cell r="X517">
            <v>2678980.6800000002</v>
          </cell>
          <cell r="Y517">
            <v>2593258.7400000002</v>
          </cell>
          <cell r="Z517">
            <v>2948203.12</v>
          </cell>
          <cell r="AA517">
            <v>2901094.62</v>
          </cell>
          <cell r="AB517">
            <v>3320246.7</v>
          </cell>
          <cell r="AC517">
            <v>3841918.86</v>
          </cell>
          <cell r="AD517">
            <v>3651788.5</v>
          </cell>
          <cell r="AE517">
            <v>5066835.78</v>
          </cell>
          <cell r="AF517">
            <v>4849790.53</v>
          </cell>
          <cell r="AG517">
            <v>4222239.78</v>
          </cell>
          <cell r="AH517">
            <v>4551703.1900000004</v>
          </cell>
          <cell r="AI517">
            <v>4171593.56</v>
          </cell>
          <cell r="AJ517">
            <v>3894319.27</v>
          </cell>
          <cell r="AK517">
            <v>4032707.48</v>
          </cell>
          <cell r="AL517">
            <v>4251185.7</v>
          </cell>
          <cell r="AM517">
            <v>8025772.5999999996</v>
          </cell>
          <cell r="AN517">
            <v>3132062.32</v>
          </cell>
          <cell r="AO517">
            <v>2750943.41</v>
          </cell>
          <cell r="AP517">
            <v>2469554.6800000002</v>
          </cell>
          <cell r="AQ517">
            <v>2282252</v>
          </cell>
          <cell r="AR517">
            <v>2014904.87</v>
          </cell>
          <cell r="AS517">
            <v>1839232</v>
          </cell>
          <cell r="AT517">
            <v>1644479.22</v>
          </cell>
          <cell r="AU517">
            <v>11860638.630000001</v>
          </cell>
          <cell r="AV517">
            <v>23167682.82</v>
          </cell>
          <cell r="AW517">
            <v>7318296.9299999997</v>
          </cell>
          <cell r="AX517">
            <v>1203220.68</v>
          </cell>
          <cell r="AY517">
            <v>2456575.25</v>
          </cell>
          <cell r="AZ517">
            <v>2864133.17</v>
          </cell>
          <cell r="BA517">
            <v>3632794.4</v>
          </cell>
          <cell r="BB517">
            <v>2673488.15</v>
          </cell>
          <cell r="BC517">
            <v>1864898.07</v>
          </cell>
          <cell r="BD517">
            <v>3427372</v>
          </cell>
          <cell r="BE517">
            <v>2435537.4</v>
          </cell>
          <cell r="BF517">
            <v>3281219.27</v>
          </cell>
          <cell r="BG517">
            <v>4530610.8600000003</v>
          </cell>
          <cell r="BH517">
            <v>3669760.24</v>
          </cell>
          <cell r="BI517">
            <v>4153919.86</v>
          </cell>
          <cell r="BJ517">
            <v>4452131.05</v>
          </cell>
          <cell r="BK517">
            <v>5544455.9699999997</v>
          </cell>
          <cell r="BL517">
            <v>6041850.8399999999</v>
          </cell>
          <cell r="BM517">
            <v>6852870.25</v>
          </cell>
          <cell r="BN517">
            <v>6572646.7800000003</v>
          </cell>
          <cell r="BO517">
            <v>5867888.7000000002</v>
          </cell>
          <cell r="BP517">
            <v>5554033.9199999999</v>
          </cell>
          <cell r="BQ517">
            <v>6982886.4800000004</v>
          </cell>
          <cell r="BR517">
            <v>12889626.130000001</v>
          </cell>
          <cell r="BS517">
            <v>12259213.060000001</v>
          </cell>
          <cell r="BT517">
            <v>21792150.100000001</v>
          </cell>
          <cell r="BU517">
            <v>15427615.699999999</v>
          </cell>
          <cell r="BV517">
            <v>12181626.58</v>
          </cell>
          <cell r="BW517">
            <v>11439818.689999999</v>
          </cell>
          <cell r="BX517">
            <v>12858879.699999999</v>
          </cell>
          <cell r="BY517">
            <v>27080774.379999999</v>
          </cell>
          <cell r="BZ517">
            <v>11953699.24</v>
          </cell>
          <cell r="CA517">
            <v>4047064.64</v>
          </cell>
          <cell r="CB517">
            <v>4392577.05</v>
          </cell>
          <cell r="CC517">
            <v>3667943.33</v>
          </cell>
          <cell r="CD517">
            <v>3400567</v>
          </cell>
          <cell r="CE517">
            <v>2635759.61</v>
          </cell>
          <cell r="CF517">
            <v>2669774.41</v>
          </cell>
          <cell r="CG517">
            <v>1400101.07</v>
          </cell>
          <cell r="CH517">
            <v>1319989.58</v>
          </cell>
          <cell r="CI517">
            <v>1260475.17</v>
          </cell>
          <cell r="CJ517">
            <v>985758.02</v>
          </cell>
          <cell r="CK517">
            <v>846228.81</v>
          </cell>
          <cell r="CL517">
            <v>768287.34</v>
          </cell>
          <cell r="CM517">
            <v>525932.27</v>
          </cell>
          <cell r="CN517">
            <v>64620.85</v>
          </cell>
          <cell r="CO517">
            <v>1065.21</v>
          </cell>
        </row>
        <row r="518">
          <cell r="A518" t="str">
            <v xml:space="preserve">    SEG 7 - T/L</v>
          </cell>
          <cell r="C518">
            <v>122873082.33</v>
          </cell>
          <cell r="E518" t="str">
            <v>01-May-07 A</v>
          </cell>
          <cell r="F518">
            <v>41715</v>
          </cell>
          <cell r="G518">
            <v>1685</v>
          </cell>
          <cell r="I518">
            <v>0</v>
          </cell>
          <cell r="K518" t="str">
            <v>Budgeted Total Cost</v>
          </cell>
          <cell r="L518">
            <v>1792932.22</v>
          </cell>
          <cell r="M518">
            <v>1066375.8999999999</v>
          </cell>
          <cell r="N518">
            <v>408215.21</v>
          </cell>
          <cell r="O518">
            <v>598026.03</v>
          </cell>
          <cell r="P518">
            <v>603340.73</v>
          </cell>
          <cell r="Q518">
            <v>877058.74</v>
          </cell>
          <cell r="R518">
            <v>992930.87</v>
          </cell>
          <cell r="S518">
            <v>1322607.96</v>
          </cell>
          <cell r="T518">
            <v>1656593.72</v>
          </cell>
          <cell r="U518">
            <v>1683848.93</v>
          </cell>
          <cell r="V518">
            <v>1564970.44</v>
          </cell>
          <cell r="W518">
            <v>1561773.64</v>
          </cell>
          <cell r="X518">
            <v>1213137.97</v>
          </cell>
          <cell r="Y518">
            <v>1191737.47</v>
          </cell>
          <cell r="Z518">
            <v>1308149.29</v>
          </cell>
          <cell r="AA518">
            <v>1066522.31</v>
          </cell>
          <cell r="AB518">
            <v>1136891.6100000001</v>
          </cell>
          <cell r="AC518">
            <v>1278013.56</v>
          </cell>
          <cell r="AD518">
            <v>1215977.23</v>
          </cell>
          <cell r="AE518">
            <v>1536189.37</v>
          </cell>
          <cell r="AF518">
            <v>1398402.77</v>
          </cell>
          <cell r="AG518">
            <v>1221384.6000000001</v>
          </cell>
          <cell r="AH518">
            <v>1438497.03</v>
          </cell>
          <cell r="AI518">
            <v>1441772.45</v>
          </cell>
          <cell r="AJ518">
            <v>1514048.48</v>
          </cell>
          <cell r="AK518">
            <v>1677250.49</v>
          </cell>
          <cell r="AL518">
            <v>1969225.69</v>
          </cell>
          <cell r="AM518">
            <v>2827461.53</v>
          </cell>
          <cell r="AN518">
            <v>1335200.6000000001</v>
          </cell>
          <cell r="AO518">
            <v>958749.97</v>
          </cell>
          <cell r="AP518">
            <v>851603.43</v>
          </cell>
          <cell r="AQ518">
            <v>764792.05</v>
          </cell>
          <cell r="AR518">
            <v>588176.65</v>
          </cell>
          <cell r="AS518">
            <v>478769.49</v>
          </cell>
          <cell r="AT518">
            <v>228033.1</v>
          </cell>
          <cell r="AU518">
            <v>10606815.279999999</v>
          </cell>
          <cell r="AV518">
            <v>346540.11</v>
          </cell>
          <cell r="AW518">
            <v>107110.52</v>
          </cell>
          <cell r="AX518">
            <v>172605.74</v>
          </cell>
          <cell r="AY518">
            <v>253438.33</v>
          </cell>
          <cell r="AZ518">
            <v>1066064.19</v>
          </cell>
          <cell r="BA518">
            <v>2581406.2000000002</v>
          </cell>
          <cell r="BB518">
            <v>1621921.28</v>
          </cell>
          <cell r="BC518">
            <v>406734.52</v>
          </cell>
          <cell r="BD518">
            <v>337762.83</v>
          </cell>
          <cell r="BE518">
            <v>326603.18</v>
          </cell>
          <cell r="BF518">
            <v>410291.25</v>
          </cell>
          <cell r="BG518">
            <v>1751379.71</v>
          </cell>
          <cell r="BH518">
            <v>1197232.06</v>
          </cell>
          <cell r="BI518">
            <v>1192451.1100000001</v>
          </cell>
          <cell r="BJ518">
            <v>1135777.8400000001</v>
          </cell>
          <cell r="BK518">
            <v>1254791.27</v>
          </cell>
          <cell r="BL518">
            <v>1228199.93</v>
          </cell>
          <cell r="BM518">
            <v>1180940.22</v>
          </cell>
          <cell r="BN518">
            <v>1711975.68</v>
          </cell>
          <cell r="BO518">
            <v>2782760.21</v>
          </cell>
          <cell r="BP518">
            <v>2484183.08</v>
          </cell>
          <cell r="BQ518">
            <v>2783278.08</v>
          </cell>
          <cell r="BR518">
            <v>3334137.51</v>
          </cell>
          <cell r="BS518">
            <v>3117711.39</v>
          </cell>
          <cell r="BT518">
            <v>11086242.380000001</v>
          </cell>
          <cell r="BU518">
            <v>4784937.24</v>
          </cell>
          <cell r="BV518">
            <v>1820736.1</v>
          </cell>
          <cell r="BW518">
            <v>1899767.28</v>
          </cell>
          <cell r="BX518">
            <v>1615323.23</v>
          </cell>
          <cell r="BY518">
            <v>1817622.61</v>
          </cell>
          <cell r="BZ518">
            <v>1729621.75</v>
          </cell>
          <cell r="CA518">
            <v>2390643.48</v>
          </cell>
          <cell r="CB518">
            <v>2637378.27</v>
          </cell>
          <cell r="CC518">
            <v>2284875.88</v>
          </cell>
          <cell r="CD518">
            <v>1975411.87</v>
          </cell>
          <cell r="CE518">
            <v>1157108.44</v>
          </cell>
          <cell r="CF518">
            <v>1189591.55</v>
          </cell>
          <cell r="CG518">
            <v>253518.34</v>
          </cell>
          <cell r="CH518">
            <v>20093.580000000002</v>
          </cell>
          <cell r="CI518">
            <v>18207.91</v>
          </cell>
          <cell r="CJ518">
            <v>10901.48</v>
          </cell>
          <cell r="CK518">
            <v>7484.96</v>
          </cell>
          <cell r="CL518">
            <v>5141.49</v>
          </cell>
          <cell r="CM518">
            <v>5386.31</v>
          </cell>
          <cell r="CN518">
            <v>2295.3000000000002</v>
          </cell>
        </row>
        <row r="519">
          <cell r="A519" t="str">
            <v xml:space="preserve">      SEG 7-1 - ANT/MESA 220kV - REMOVAL</v>
          </cell>
          <cell r="C519">
            <v>6782494</v>
          </cell>
          <cell r="E519" t="str">
            <v>01-May-07 A</v>
          </cell>
          <cell r="F519">
            <v>41715</v>
          </cell>
          <cell r="G519">
            <v>1635</v>
          </cell>
          <cell r="I519">
            <v>0</v>
          </cell>
          <cell r="K519" t="str">
            <v>Budgeted Total Cost</v>
          </cell>
          <cell r="L519">
            <v>820680.42</v>
          </cell>
          <cell r="M519">
            <v>793913.56</v>
          </cell>
          <cell r="N519">
            <v>127.49</v>
          </cell>
          <cell r="O519">
            <v>133.28</v>
          </cell>
          <cell r="P519">
            <v>131.55000000000001</v>
          </cell>
          <cell r="Q519">
            <v>399.85</v>
          </cell>
          <cell r="R519">
            <v>382.47</v>
          </cell>
          <cell r="S519">
            <v>365.08</v>
          </cell>
          <cell r="T519">
            <v>399.85</v>
          </cell>
          <cell r="U519">
            <v>472.29</v>
          </cell>
          <cell r="V519">
            <v>973.56</v>
          </cell>
          <cell r="W519">
            <v>1019.92</v>
          </cell>
          <cell r="X519">
            <v>1019.92</v>
          </cell>
          <cell r="Y519">
            <v>973.56</v>
          </cell>
          <cell r="Z519">
            <v>1271.1300000000001</v>
          </cell>
          <cell r="AA519">
            <v>1825.42</v>
          </cell>
          <cell r="AB519">
            <v>1912.34</v>
          </cell>
          <cell r="AC519">
            <v>1999.27</v>
          </cell>
          <cell r="AD519">
            <v>1738.5</v>
          </cell>
          <cell r="AE519">
            <v>2295.9699999999998</v>
          </cell>
          <cell r="AF519">
            <v>3598.63</v>
          </cell>
          <cell r="AG519">
            <v>3617.65</v>
          </cell>
          <cell r="AH519">
            <v>3979.42</v>
          </cell>
          <cell r="AI519">
            <v>4659.8900000000003</v>
          </cell>
          <cell r="AJ519">
            <v>4721.21</v>
          </cell>
          <cell r="AK519">
            <v>4946.0200000000004</v>
          </cell>
          <cell r="AL519">
            <v>6074.02</v>
          </cell>
          <cell r="AM519">
            <v>5720.76</v>
          </cell>
          <cell r="AN519">
            <v>5993.18</v>
          </cell>
          <cell r="AO519">
            <v>6639.24</v>
          </cell>
          <cell r="AP519">
            <v>5746.76</v>
          </cell>
          <cell r="AQ519">
            <v>6564.1</v>
          </cell>
          <cell r="AR519">
            <v>7668.98</v>
          </cell>
          <cell r="AS519">
            <v>7303.79</v>
          </cell>
          <cell r="AT519">
            <v>8462.7800000000007</v>
          </cell>
          <cell r="AU519">
            <v>9155.51</v>
          </cell>
          <cell r="AV519">
            <v>8739.35</v>
          </cell>
          <cell r="AW519">
            <v>8521.64</v>
          </cell>
          <cell r="AX519">
            <v>7141.78</v>
          </cell>
          <cell r="AY519">
            <v>74475.05</v>
          </cell>
          <cell r="AZ519">
            <v>866908.74</v>
          </cell>
          <cell r="BA519">
            <v>2381586.64</v>
          </cell>
          <cell r="BB519">
            <v>1422733.82</v>
          </cell>
          <cell r="BC519">
            <v>156384.9</v>
          </cell>
          <cell r="BD519">
            <v>3157.66</v>
          </cell>
          <cell r="BE519">
            <v>2898.57</v>
          </cell>
          <cell r="BF519">
            <v>2600.94</v>
          </cell>
          <cell r="BG519">
            <v>2043.94</v>
          </cell>
          <cell r="BH519">
            <v>2141.27</v>
          </cell>
          <cell r="BI519">
            <v>2074.61</v>
          </cell>
          <cell r="BJ519">
            <v>1922.23</v>
          </cell>
          <cell r="BK519">
            <v>2105.3000000000002</v>
          </cell>
          <cell r="BL519">
            <v>2013.78</v>
          </cell>
          <cell r="BM519">
            <v>1922.24</v>
          </cell>
          <cell r="BN519">
            <v>2101.73</v>
          </cell>
          <cell r="BO519">
            <v>3060.93</v>
          </cell>
          <cell r="BP519">
            <v>3060.93</v>
          </cell>
          <cell r="BQ519">
            <v>3128.16</v>
          </cell>
          <cell r="BR519">
            <v>4108.1000000000004</v>
          </cell>
          <cell r="BS519">
            <v>3921.37</v>
          </cell>
          <cell r="BT519">
            <v>5010.8999999999996</v>
          </cell>
          <cell r="BU519">
            <v>5843.59</v>
          </cell>
          <cell r="BV519">
            <v>6121.86</v>
          </cell>
          <cell r="BW519">
            <v>7435.41</v>
          </cell>
          <cell r="BX519">
            <v>7396</v>
          </cell>
          <cell r="BY519">
            <v>8505.39</v>
          </cell>
          <cell r="BZ519">
            <v>6872.61</v>
          </cell>
          <cell r="CA519">
            <v>5843.57</v>
          </cell>
          <cell r="CB519">
            <v>6400.1</v>
          </cell>
          <cell r="CC519">
            <v>4166.16</v>
          </cell>
          <cell r="CD519">
            <v>3921.35</v>
          </cell>
          <cell r="CE519">
            <v>4108.08</v>
          </cell>
          <cell r="CF519">
            <v>3401.25</v>
          </cell>
          <cell r="CG519">
            <v>2782.65</v>
          </cell>
          <cell r="CH519">
            <v>3200.05</v>
          </cell>
          <cell r="CI519">
            <v>2048.9699999999998</v>
          </cell>
          <cell r="CJ519">
            <v>1922.23</v>
          </cell>
          <cell r="CK519">
            <v>1853.77</v>
          </cell>
        </row>
        <row r="520">
          <cell r="A520" t="str">
            <v xml:space="preserve">        T/L ENGINEERING</v>
          </cell>
          <cell r="C520">
            <v>228883</v>
          </cell>
          <cell r="E520" t="str">
            <v>13-Jan-09 A</v>
          </cell>
          <cell r="F520">
            <v>41715</v>
          </cell>
          <cell r="G520">
            <v>1206</v>
          </cell>
          <cell r="I520">
            <v>0</v>
          </cell>
          <cell r="K520" t="str">
            <v>Budgeted Total Cost</v>
          </cell>
          <cell r="AF520">
            <v>666.37</v>
          </cell>
          <cell r="AG520">
            <v>951.96</v>
          </cell>
          <cell r="AH520">
            <v>1047.1600000000001</v>
          </cell>
          <cell r="AI520">
            <v>1727.63</v>
          </cell>
          <cell r="AJ520">
            <v>1922.23</v>
          </cell>
          <cell r="AK520">
            <v>2013.76</v>
          </cell>
          <cell r="AL520">
            <v>3008.47</v>
          </cell>
          <cell r="AM520">
            <v>2921.79</v>
          </cell>
          <cell r="AN520">
            <v>3060.92</v>
          </cell>
          <cell r="AO520">
            <v>4082.49</v>
          </cell>
          <cell r="AP520">
            <v>3921.34</v>
          </cell>
          <cell r="AQ520">
            <v>4564.83</v>
          </cell>
          <cell r="AR520">
            <v>5843.56</v>
          </cell>
          <cell r="AS520">
            <v>5565.3</v>
          </cell>
          <cell r="AT520">
            <v>6806.28</v>
          </cell>
          <cell r="AU520">
            <v>8135.59</v>
          </cell>
          <cell r="AV520">
            <v>7765.79</v>
          </cell>
          <cell r="AW520">
            <v>7501.72</v>
          </cell>
          <cell r="AX520">
            <v>6121.86</v>
          </cell>
          <cell r="AY520">
            <v>6121.86</v>
          </cell>
          <cell r="AZ520">
            <v>5168.76</v>
          </cell>
          <cell r="BA520">
            <v>3921.37</v>
          </cell>
          <cell r="BB520">
            <v>4108.1000000000004</v>
          </cell>
          <cell r="BC520">
            <v>3633.22</v>
          </cell>
          <cell r="BD520">
            <v>2921.8</v>
          </cell>
          <cell r="BE520">
            <v>2782.67</v>
          </cell>
          <cell r="BF520">
            <v>2467.66</v>
          </cell>
          <cell r="BG520">
            <v>1922.24</v>
          </cell>
          <cell r="BH520">
            <v>2013.78</v>
          </cell>
          <cell r="BI520">
            <v>2013.77</v>
          </cell>
          <cell r="BJ520">
            <v>1922.23</v>
          </cell>
          <cell r="BK520">
            <v>2105.3000000000002</v>
          </cell>
          <cell r="BL520">
            <v>2013.78</v>
          </cell>
          <cell r="BM520">
            <v>1922.24</v>
          </cell>
          <cell r="BN520">
            <v>2101.73</v>
          </cell>
          <cell r="BO520">
            <v>3060.93</v>
          </cell>
          <cell r="BP520">
            <v>3060.93</v>
          </cell>
          <cell r="BQ520">
            <v>3128.16</v>
          </cell>
          <cell r="BR520">
            <v>4108.1000000000004</v>
          </cell>
          <cell r="BS520">
            <v>3921.37</v>
          </cell>
          <cell r="BT520">
            <v>5010.8999999999996</v>
          </cell>
          <cell r="BU520">
            <v>5843.59</v>
          </cell>
          <cell r="BV520">
            <v>6121.86</v>
          </cell>
          <cell r="BW520">
            <v>7435.41</v>
          </cell>
          <cell r="BX520">
            <v>7396</v>
          </cell>
          <cell r="BY520">
            <v>8505.39</v>
          </cell>
          <cell r="BZ520">
            <v>6872.61</v>
          </cell>
          <cell r="CA520">
            <v>5843.57</v>
          </cell>
          <cell r="CB520">
            <v>6400.1</v>
          </cell>
          <cell r="CC520">
            <v>4166.16</v>
          </cell>
          <cell r="CD520">
            <v>3921.35</v>
          </cell>
          <cell r="CE520">
            <v>4108.08</v>
          </cell>
          <cell r="CF520">
            <v>3401.25</v>
          </cell>
          <cell r="CG520">
            <v>2782.65</v>
          </cell>
          <cell r="CH520">
            <v>3200.05</v>
          </cell>
          <cell r="CI520">
            <v>2048.9699999999998</v>
          </cell>
          <cell r="CJ520">
            <v>1922.23</v>
          </cell>
          <cell r="CK520">
            <v>1853.77</v>
          </cell>
        </row>
        <row r="521">
          <cell r="A521" t="str">
            <v xml:space="preserve">          EDISON ENGG</v>
          </cell>
          <cell r="C521">
            <v>228883</v>
          </cell>
          <cell r="E521" t="str">
            <v>13-Jan-09 A</v>
          </cell>
          <cell r="F521">
            <v>41715</v>
          </cell>
          <cell r="G521">
            <v>1206</v>
          </cell>
          <cell r="I521">
            <v>0</v>
          </cell>
          <cell r="K521" t="str">
            <v>Budgeted Total Cost</v>
          </cell>
          <cell r="AF521">
            <v>666.37</v>
          </cell>
          <cell r="AG521">
            <v>951.96</v>
          </cell>
          <cell r="AH521">
            <v>1047.1600000000001</v>
          </cell>
          <cell r="AI521">
            <v>1727.63</v>
          </cell>
          <cell r="AJ521">
            <v>1922.23</v>
          </cell>
          <cell r="AK521">
            <v>2013.76</v>
          </cell>
          <cell r="AL521">
            <v>3008.47</v>
          </cell>
          <cell r="AM521">
            <v>2921.79</v>
          </cell>
          <cell r="AN521">
            <v>3060.92</v>
          </cell>
          <cell r="AO521">
            <v>4082.49</v>
          </cell>
          <cell r="AP521">
            <v>3921.34</v>
          </cell>
          <cell r="AQ521">
            <v>4564.83</v>
          </cell>
          <cell r="AR521">
            <v>5843.56</v>
          </cell>
          <cell r="AS521">
            <v>5565.3</v>
          </cell>
          <cell r="AT521">
            <v>6806.28</v>
          </cell>
          <cell r="AU521">
            <v>8135.59</v>
          </cell>
          <cell r="AV521">
            <v>7765.79</v>
          </cell>
          <cell r="AW521">
            <v>7501.72</v>
          </cell>
          <cell r="AX521">
            <v>6121.86</v>
          </cell>
          <cell r="AY521">
            <v>6121.86</v>
          </cell>
          <cell r="AZ521">
            <v>5168.76</v>
          </cell>
          <cell r="BA521">
            <v>3921.37</v>
          </cell>
          <cell r="BB521">
            <v>4108.1000000000004</v>
          </cell>
          <cell r="BC521">
            <v>3633.22</v>
          </cell>
          <cell r="BD521">
            <v>2921.8</v>
          </cell>
          <cell r="BE521">
            <v>2782.67</v>
          </cell>
          <cell r="BF521">
            <v>2467.66</v>
          </cell>
          <cell r="BG521">
            <v>1922.24</v>
          </cell>
          <cell r="BH521">
            <v>2013.78</v>
          </cell>
          <cell r="BI521">
            <v>2013.77</v>
          </cell>
          <cell r="BJ521">
            <v>1922.23</v>
          </cell>
          <cell r="BK521">
            <v>2105.3000000000002</v>
          </cell>
          <cell r="BL521">
            <v>2013.78</v>
          </cell>
          <cell r="BM521">
            <v>1922.24</v>
          </cell>
          <cell r="BN521">
            <v>2101.73</v>
          </cell>
          <cell r="BO521">
            <v>3060.93</v>
          </cell>
          <cell r="BP521">
            <v>3060.93</v>
          </cell>
          <cell r="BQ521">
            <v>3128.16</v>
          </cell>
          <cell r="BR521">
            <v>4108.1000000000004</v>
          </cell>
          <cell r="BS521">
            <v>3921.37</v>
          </cell>
          <cell r="BT521">
            <v>5010.8999999999996</v>
          </cell>
          <cell r="BU521">
            <v>5843.59</v>
          </cell>
          <cell r="BV521">
            <v>6121.86</v>
          </cell>
          <cell r="BW521">
            <v>7435.41</v>
          </cell>
          <cell r="BX521">
            <v>7396</v>
          </cell>
          <cell r="BY521">
            <v>8505.39</v>
          </cell>
          <cell r="BZ521">
            <v>6872.61</v>
          </cell>
          <cell r="CA521">
            <v>5843.57</v>
          </cell>
          <cell r="CB521">
            <v>6400.1</v>
          </cell>
          <cell r="CC521">
            <v>4166.16</v>
          </cell>
          <cell r="CD521">
            <v>3921.35</v>
          </cell>
          <cell r="CE521">
            <v>4108.08</v>
          </cell>
          <cell r="CF521">
            <v>3401.25</v>
          </cell>
          <cell r="CG521">
            <v>2782.65</v>
          </cell>
          <cell r="CH521">
            <v>3200.05</v>
          </cell>
          <cell r="CI521">
            <v>2048.9699999999998</v>
          </cell>
          <cell r="CJ521">
            <v>1922.23</v>
          </cell>
          <cell r="CK521">
            <v>1853.77</v>
          </cell>
        </row>
        <row r="522">
          <cell r="A522" t="str">
            <v xml:space="preserve">            WS03.07.02.02</v>
          </cell>
          <cell r="B522" t="str">
            <v>SEG 7.1 T/L ENG .EDISON ENGG</v>
          </cell>
          <cell r="C522">
            <v>228883</v>
          </cell>
          <cell r="D522" t="str">
            <v>Level of Effort</v>
          </cell>
          <cell r="E522" t="str">
            <v>13-Jan-09 A</v>
          </cell>
          <cell r="F522">
            <v>41715</v>
          </cell>
          <cell r="G522">
            <v>1250</v>
          </cell>
          <cell r="H522" t="str">
            <v>B HO 4-11</v>
          </cell>
          <cell r="I522">
            <v>0</v>
          </cell>
          <cell r="J522" t="str">
            <v>Fixed Duration &amp; Units</v>
          </cell>
          <cell r="K522" t="str">
            <v>Budgeted Total Cost</v>
          </cell>
          <cell r="AF522">
            <v>666.37</v>
          </cell>
          <cell r="AG522">
            <v>951.96</v>
          </cell>
          <cell r="AH522">
            <v>1047.1600000000001</v>
          </cell>
          <cell r="AI522">
            <v>1727.63</v>
          </cell>
          <cell r="AJ522">
            <v>1922.23</v>
          </cell>
          <cell r="AK522">
            <v>2013.76</v>
          </cell>
          <cell r="AL522">
            <v>3008.47</v>
          </cell>
          <cell r="AM522">
            <v>2921.79</v>
          </cell>
          <cell r="AN522">
            <v>3060.92</v>
          </cell>
          <cell r="AO522">
            <v>4082.49</v>
          </cell>
          <cell r="AP522">
            <v>3921.34</v>
          </cell>
          <cell r="AQ522">
            <v>4564.83</v>
          </cell>
          <cell r="AR522">
            <v>5843.56</v>
          </cell>
          <cell r="AS522">
            <v>5565.3</v>
          </cell>
          <cell r="AT522">
            <v>6806.28</v>
          </cell>
          <cell r="AU522">
            <v>8135.59</v>
          </cell>
          <cell r="AV522">
            <v>7765.79</v>
          </cell>
          <cell r="AW522">
            <v>7501.72</v>
          </cell>
          <cell r="AX522">
            <v>6121.86</v>
          </cell>
          <cell r="AY522">
            <v>6121.86</v>
          </cell>
          <cell r="AZ522">
            <v>5168.76</v>
          </cell>
          <cell r="BA522">
            <v>3921.37</v>
          </cell>
          <cell r="BB522">
            <v>4108.1000000000004</v>
          </cell>
          <cell r="BC522">
            <v>3633.22</v>
          </cell>
          <cell r="BD522">
            <v>2921.8</v>
          </cell>
          <cell r="BE522">
            <v>2782.67</v>
          </cell>
          <cell r="BF522">
            <v>2467.66</v>
          </cell>
          <cell r="BG522">
            <v>1922.24</v>
          </cell>
          <cell r="BH522">
            <v>2013.78</v>
          </cell>
          <cell r="BI522">
            <v>2013.77</v>
          </cell>
          <cell r="BJ522">
            <v>1922.23</v>
          </cell>
          <cell r="BK522">
            <v>2105.3000000000002</v>
          </cell>
          <cell r="BL522">
            <v>2013.78</v>
          </cell>
          <cell r="BM522">
            <v>1922.24</v>
          </cell>
          <cell r="BN522">
            <v>2101.73</v>
          </cell>
          <cell r="BO522">
            <v>3060.93</v>
          </cell>
          <cell r="BP522">
            <v>3060.93</v>
          </cell>
          <cell r="BQ522">
            <v>3128.16</v>
          </cell>
          <cell r="BR522">
            <v>4108.1000000000004</v>
          </cell>
          <cell r="BS522">
            <v>3921.37</v>
          </cell>
          <cell r="BT522">
            <v>5010.8999999999996</v>
          </cell>
          <cell r="BU522">
            <v>5843.59</v>
          </cell>
          <cell r="BV522">
            <v>6121.86</v>
          </cell>
          <cell r="BW522">
            <v>7435.41</v>
          </cell>
          <cell r="BX522">
            <v>7396</v>
          </cell>
          <cell r="BY522">
            <v>8505.39</v>
          </cell>
          <cell r="BZ522">
            <v>6872.61</v>
          </cell>
          <cell r="CA522">
            <v>5843.57</v>
          </cell>
          <cell r="CB522">
            <v>6400.1</v>
          </cell>
          <cell r="CC522">
            <v>4166.16</v>
          </cell>
          <cell r="CD522">
            <v>3921.35</v>
          </cell>
          <cell r="CE522">
            <v>4108.08</v>
          </cell>
          <cell r="CF522">
            <v>3401.25</v>
          </cell>
          <cell r="CG522">
            <v>2782.65</v>
          </cell>
          <cell r="CH522">
            <v>3200.05</v>
          </cell>
          <cell r="CI522">
            <v>2048.9699999999998</v>
          </cell>
          <cell r="CJ522">
            <v>1922.23</v>
          </cell>
          <cell r="CK522">
            <v>1853.77</v>
          </cell>
        </row>
        <row r="523">
          <cell r="A523" t="str">
            <v xml:space="preserve">        T/L CONSTRUCTION</v>
          </cell>
          <cell r="C523">
            <v>4463837</v>
          </cell>
          <cell r="E523">
            <v>40414</v>
          </cell>
          <cell r="F523">
            <v>40528</v>
          </cell>
          <cell r="G523">
            <v>77</v>
          </cell>
          <cell r="I523">
            <v>0</v>
          </cell>
          <cell r="K523" t="str">
            <v>Budgeted Total Cost</v>
          </cell>
          <cell r="AY523">
            <v>64596.08</v>
          </cell>
          <cell r="AZ523">
            <v>789141.8</v>
          </cell>
          <cell r="BA523">
            <v>2153364.11</v>
          </cell>
          <cell r="BB523">
            <v>1312747.73</v>
          </cell>
          <cell r="BC523">
            <v>143987.28</v>
          </cell>
        </row>
        <row r="524">
          <cell r="A524" t="str">
            <v xml:space="preserve">          SEG 7 T/L CONSTRUCTION CONTRACT</v>
          </cell>
          <cell r="C524">
            <v>4463837</v>
          </cell>
          <cell r="E524">
            <v>40414</v>
          </cell>
          <cell r="F524">
            <v>40528</v>
          </cell>
          <cell r="G524">
            <v>77</v>
          </cell>
          <cell r="I524">
            <v>0</v>
          </cell>
          <cell r="K524" t="str">
            <v>Budgeted Total Cost</v>
          </cell>
          <cell r="AY524">
            <v>64596.08</v>
          </cell>
          <cell r="AZ524">
            <v>789141.8</v>
          </cell>
          <cell r="BA524">
            <v>2153364.11</v>
          </cell>
          <cell r="BB524">
            <v>1312747.73</v>
          </cell>
          <cell r="BC524">
            <v>143987.28</v>
          </cell>
        </row>
        <row r="525">
          <cell r="A525" t="str">
            <v xml:space="preserve">            LOE01.04.12.2171</v>
          </cell>
          <cell r="B525" t="str">
            <v>SEG 7.1 CONSTRUCTION (Removal)</v>
          </cell>
          <cell r="C525">
            <v>3730797</v>
          </cell>
          <cell r="D525" t="str">
            <v>Level of Effort</v>
          </cell>
          <cell r="E525">
            <v>40414</v>
          </cell>
          <cell r="F525">
            <v>40528</v>
          </cell>
          <cell r="G525">
            <v>82</v>
          </cell>
          <cell r="H525" t="str">
            <v>B CON 4-11</v>
          </cell>
          <cell r="I525">
            <v>0</v>
          </cell>
          <cell r="J525" t="str">
            <v>Fixed Duration &amp; Units</v>
          </cell>
          <cell r="K525" t="str">
            <v>Budgeted Total Cost</v>
          </cell>
          <cell r="AY525">
            <v>27289.040000000001</v>
          </cell>
          <cell r="AZ525">
            <v>652301.80000000005</v>
          </cell>
          <cell r="BA525">
            <v>2022744.11</v>
          </cell>
          <cell r="BB525">
            <v>952907.73</v>
          </cell>
          <cell r="BC525">
            <v>75554.33</v>
          </cell>
        </row>
        <row r="526">
          <cell r="A526" t="str">
            <v xml:space="preserve">            LOE01.04.12.2201</v>
          </cell>
          <cell r="B526" t="str">
            <v>SEG 7.1 CONSTRUCTION (Electrical PAMM, Supply, &amp; OH)</v>
          </cell>
          <cell r="C526">
            <v>443168</v>
          </cell>
          <cell r="D526" t="str">
            <v>Level of Effort</v>
          </cell>
          <cell r="E526">
            <v>40414</v>
          </cell>
          <cell r="F526">
            <v>40528</v>
          </cell>
          <cell r="G526">
            <v>82</v>
          </cell>
          <cell r="H526" t="str">
            <v>B CON 4-11</v>
          </cell>
          <cell r="I526">
            <v>0</v>
          </cell>
          <cell r="J526" t="str">
            <v>Fixed Duration &amp; Units</v>
          </cell>
          <cell r="K526" t="str">
            <v>Budgeted Total Cost</v>
          </cell>
          <cell r="AY526">
            <v>32415.67</v>
          </cell>
          <cell r="AZ526">
            <v>118898.73</v>
          </cell>
          <cell r="BA526">
            <v>113494.24</v>
          </cell>
          <cell r="BB526">
            <v>118898.73</v>
          </cell>
          <cell r="BC526">
            <v>59460.63</v>
          </cell>
        </row>
        <row r="527">
          <cell r="A527" t="str">
            <v xml:space="preserve">            LOE01.04.12.2211</v>
          </cell>
          <cell r="B527" t="str">
            <v>SEG 7.1 SEG 10.1 CONSTRUCTION (Civil PAMM, Supply, &amp; OH)</v>
          </cell>
          <cell r="C527">
            <v>66872</v>
          </cell>
          <cell r="D527" t="str">
            <v>Level of Effort</v>
          </cell>
          <cell r="E527">
            <v>40414</v>
          </cell>
          <cell r="F527">
            <v>40528</v>
          </cell>
          <cell r="G527">
            <v>82</v>
          </cell>
          <cell r="H527" t="str">
            <v>B CON 4-11</v>
          </cell>
          <cell r="I527">
            <v>0</v>
          </cell>
          <cell r="J527" t="str">
            <v>Fixed Duration &amp; Units</v>
          </cell>
          <cell r="K527" t="str">
            <v>Budgeted Total Cost</v>
          </cell>
          <cell r="AY527">
            <v>4891.37</v>
          </cell>
          <cell r="AZ527">
            <v>17941.27</v>
          </cell>
          <cell r="BA527">
            <v>17125.759999999998</v>
          </cell>
          <cell r="BB527">
            <v>17941.27</v>
          </cell>
          <cell r="BC527">
            <v>8972.33</v>
          </cell>
        </row>
        <row r="528">
          <cell r="A528" t="str">
            <v xml:space="preserve">            LOE01.04.12.3151</v>
          </cell>
          <cell r="B528" t="str">
            <v>SEG 7.1 CONSTRUCTION (Mobilization/Demobilization)</v>
          </cell>
          <cell r="C528">
            <v>223000</v>
          </cell>
          <cell r="D528" t="str">
            <v>Level of Effort</v>
          </cell>
          <cell r="E528">
            <v>40414</v>
          </cell>
          <cell r="F528">
            <v>40499</v>
          </cell>
          <cell r="G528">
            <v>61</v>
          </cell>
          <cell r="H528" t="str">
            <v>B CON 4-11</v>
          </cell>
          <cell r="I528">
            <v>0</v>
          </cell>
          <cell r="J528" t="str">
            <v>Fixed Duration &amp; Units</v>
          </cell>
          <cell r="K528" t="str">
            <v>Budgeted Total Cost</v>
          </cell>
          <cell r="BB528">
            <v>223000</v>
          </cell>
        </row>
        <row r="529">
          <cell r="A529" t="str">
            <v xml:space="preserve">        CONTINGENCY</v>
          </cell>
          <cell r="C529">
            <v>1605018</v>
          </cell>
          <cell r="E529" t="str">
            <v>01-May-07 A</v>
          </cell>
          <cell r="F529">
            <v>41653</v>
          </cell>
          <cell r="G529">
            <v>1040</v>
          </cell>
          <cell r="I529">
            <v>0</v>
          </cell>
          <cell r="K529" t="str">
            <v>Budgeted Total Cost</v>
          </cell>
          <cell r="L529">
            <v>811207.13</v>
          </cell>
          <cell r="M529">
            <v>793791.86</v>
          </cell>
        </row>
        <row r="530">
          <cell r="A530" t="str">
            <v xml:space="preserve">          CONTINGENCY</v>
          </cell>
          <cell r="C530">
            <v>1605018</v>
          </cell>
          <cell r="E530" t="str">
            <v>01-May-07 A</v>
          </cell>
          <cell r="F530">
            <v>41653</v>
          </cell>
          <cell r="G530">
            <v>1040</v>
          </cell>
          <cell r="I530">
            <v>0</v>
          </cell>
          <cell r="K530" t="str">
            <v>Budgeted Total Cost</v>
          </cell>
          <cell r="L530">
            <v>811207.13</v>
          </cell>
          <cell r="M530">
            <v>793791.86</v>
          </cell>
        </row>
        <row r="531">
          <cell r="A531" t="str">
            <v xml:space="preserve">            WS03.07.11.01</v>
          </cell>
          <cell r="B531" t="str">
            <v>SEG 7.1 CONTINGENCY .CONTINGENCY</v>
          </cell>
          <cell r="C531">
            <v>1605018</v>
          </cell>
          <cell r="D531" t="str">
            <v>Level of Effort</v>
          </cell>
          <cell r="E531" t="str">
            <v>01-May-07 A</v>
          </cell>
          <cell r="F531">
            <v>41653</v>
          </cell>
          <cell r="G531">
            <v>1077</v>
          </cell>
          <cell r="H531" t="str">
            <v>B CONT 4-11</v>
          </cell>
          <cell r="I531">
            <v>0</v>
          </cell>
          <cell r="J531" t="str">
            <v>Fixed Duration &amp; Units</v>
          </cell>
          <cell r="K531" t="str">
            <v>Budgeted Total Cost</v>
          </cell>
          <cell r="L531">
            <v>811207.13</v>
          </cell>
          <cell r="M531">
            <v>793791.86</v>
          </cell>
        </row>
        <row r="532">
          <cell r="A532" t="str">
            <v xml:space="preserve">        HOME OFFICE</v>
          </cell>
          <cell r="C532">
            <v>484756</v>
          </cell>
          <cell r="E532" t="str">
            <v>01-May-07 A</v>
          </cell>
          <cell r="F532">
            <v>41653</v>
          </cell>
          <cell r="G532">
            <v>1040</v>
          </cell>
          <cell r="I532">
            <v>0</v>
          </cell>
          <cell r="K532" t="str">
            <v>Budgeted Total Cost</v>
          </cell>
          <cell r="L532">
            <v>9473.2800000000007</v>
          </cell>
          <cell r="M532">
            <v>121.69</v>
          </cell>
          <cell r="N532">
            <v>127.49</v>
          </cell>
          <cell r="O532">
            <v>133.28</v>
          </cell>
          <cell r="P532">
            <v>131.55000000000001</v>
          </cell>
          <cell r="Q532">
            <v>399.85</v>
          </cell>
          <cell r="R532">
            <v>382.47</v>
          </cell>
          <cell r="S532">
            <v>365.08</v>
          </cell>
          <cell r="T532">
            <v>399.85</v>
          </cell>
          <cell r="U532">
            <v>472.29</v>
          </cell>
          <cell r="V532">
            <v>973.56</v>
          </cell>
          <cell r="W532">
            <v>1019.92</v>
          </cell>
          <cell r="X532">
            <v>1019.92</v>
          </cell>
          <cell r="Y532">
            <v>973.56</v>
          </cell>
          <cell r="Z532">
            <v>1271.1300000000001</v>
          </cell>
          <cell r="AA532">
            <v>1825.42</v>
          </cell>
          <cell r="AB532">
            <v>1912.34</v>
          </cell>
          <cell r="AC532">
            <v>1999.27</v>
          </cell>
          <cell r="AD532">
            <v>1738.5</v>
          </cell>
          <cell r="AE532">
            <v>2295.9699999999998</v>
          </cell>
          <cell r="AF532">
            <v>2932.26</v>
          </cell>
          <cell r="AG532">
            <v>2665.69</v>
          </cell>
          <cell r="AH532">
            <v>2932.26</v>
          </cell>
          <cell r="AI532">
            <v>2932.26</v>
          </cell>
          <cell r="AJ532">
            <v>2798.98</v>
          </cell>
          <cell r="AK532">
            <v>2932.26</v>
          </cell>
          <cell r="AL532">
            <v>3065.55</v>
          </cell>
          <cell r="AM532">
            <v>2798.98</v>
          </cell>
          <cell r="AN532">
            <v>2932.26</v>
          </cell>
          <cell r="AO532">
            <v>2556.75</v>
          </cell>
          <cell r="AP532">
            <v>1825.42</v>
          </cell>
          <cell r="AQ532">
            <v>1999.27</v>
          </cell>
          <cell r="AR532">
            <v>1825.42</v>
          </cell>
          <cell r="AS532">
            <v>1738.5</v>
          </cell>
          <cell r="AT532">
            <v>1656.5</v>
          </cell>
          <cell r="AU532">
            <v>1019.92</v>
          </cell>
          <cell r="AV532">
            <v>973.56</v>
          </cell>
          <cell r="AW532">
            <v>1019.92</v>
          </cell>
          <cell r="AX532">
            <v>1019.92</v>
          </cell>
          <cell r="AY532">
            <v>3757.11</v>
          </cell>
          <cell r="AZ532">
            <v>72598.179999999993</v>
          </cell>
          <cell r="BA532">
            <v>224301.17</v>
          </cell>
          <cell r="BB532">
            <v>105877.98</v>
          </cell>
          <cell r="BC532">
            <v>8764.4</v>
          </cell>
          <cell r="BD532">
            <v>235.86</v>
          </cell>
          <cell r="BE532">
            <v>115.9</v>
          </cell>
          <cell r="BF532">
            <v>133.28</v>
          </cell>
          <cell r="BG532">
            <v>121.69</v>
          </cell>
          <cell r="BH532">
            <v>127.49</v>
          </cell>
          <cell r="BI532">
            <v>60.85</v>
          </cell>
        </row>
        <row r="533">
          <cell r="A533" t="str">
            <v xml:space="preserve">          HOME OFFICE</v>
          </cell>
          <cell r="C533">
            <v>484756</v>
          </cell>
          <cell r="E533" t="str">
            <v>01-May-07 A</v>
          </cell>
          <cell r="F533">
            <v>41653</v>
          </cell>
          <cell r="G533">
            <v>1040</v>
          </cell>
          <cell r="I533">
            <v>0</v>
          </cell>
          <cell r="K533" t="str">
            <v>Budgeted Total Cost</v>
          </cell>
          <cell r="L533">
            <v>9473.2800000000007</v>
          </cell>
          <cell r="M533">
            <v>121.69</v>
          </cell>
          <cell r="N533">
            <v>127.49</v>
          </cell>
          <cell r="O533">
            <v>133.28</v>
          </cell>
          <cell r="P533">
            <v>131.55000000000001</v>
          </cell>
          <cell r="Q533">
            <v>399.85</v>
          </cell>
          <cell r="R533">
            <v>382.47</v>
          </cell>
          <cell r="S533">
            <v>365.08</v>
          </cell>
          <cell r="T533">
            <v>399.85</v>
          </cell>
          <cell r="U533">
            <v>472.29</v>
          </cell>
          <cell r="V533">
            <v>973.56</v>
          </cell>
          <cell r="W533">
            <v>1019.92</v>
          </cell>
          <cell r="X533">
            <v>1019.92</v>
          </cell>
          <cell r="Y533">
            <v>973.56</v>
          </cell>
          <cell r="Z533">
            <v>1271.1300000000001</v>
          </cell>
          <cell r="AA533">
            <v>1825.42</v>
          </cell>
          <cell r="AB533">
            <v>1912.34</v>
          </cell>
          <cell r="AC533">
            <v>1999.27</v>
          </cell>
          <cell r="AD533">
            <v>1738.5</v>
          </cell>
          <cell r="AE533">
            <v>2295.9699999999998</v>
          </cell>
          <cell r="AF533">
            <v>2932.26</v>
          </cell>
          <cell r="AG533">
            <v>2665.69</v>
          </cell>
          <cell r="AH533">
            <v>2932.26</v>
          </cell>
          <cell r="AI533">
            <v>2932.26</v>
          </cell>
          <cell r="AJ533">
            <v>2798.98</v>
          </cell>
          <cell r="AK533">
            <v>2932.26</v>
          </cell>
          <cell r="AL533">
            <v>3065.55</v>
          </cell>
          <cell r="AM533">
            <v>2798.98</v>
          </cell>
          <cell r="AN533">
            <v>2932.26</v>
          </cell>
          <cell r="AO533">
            <v>2556.75</v>
          </cell>
          <cell r="AP533">
            <v>1825.42</v>
          </cell>
          <cell r="AQ533">
            <v>1999.27</v>
          </cell>
          <cell r="AR533">
            <v>1825.42</v>
          </cell>
          <cell r="AS533">
            <v>1738.5</v>
          </cell>
          <cell r="AT533">
            <v>1656.5</v>
          </cell>
          <cell r="AU533">
            <v>1019.92</v>
          </cell>
          <cell r="AV533">
            <v>973.56</v>
          </cell>
          <cell r="AW533">
            <v>1019.92</v>
          </cell>
          <cell r="AX533">
            <v>1019.92</v>
          </cell>
          <cell r="AY533">
            <v>3757.11</v>
          </cell>
          <cell r="AZ533">
            <v>72598.179999999993</v>
          </cell>
          <cell r="BA533">
            <v>224301.17</v>
          </cell>
          <cell r="BB533">
            <v>105877.98</v>
          </cell>
          <cell r="BC533">
            <v>8764.4</v>
          </cell>
          <cell r="BD533">
            <v>235.86</v>
          </cell>
          <cell r="BE533">
            <v>115.9</v>
          </cell>
          <cell r="BF533">
            <v>133.28</v>
          </cell>
          <cell r="BG533">
            <v>121.69</v>
          </cell>
          <cell r="BH533">
            <v>127.49</v>
          </cell>
          <cell r="BI533">
            <v>60.85</v>
          </cell>
        </row>
        <row r="534">
          <cell r="A534" t="str">
            <v xml:space="preserve">            LOE03.07.12.01</v>
          </cell>
          <cell r="B534" t="str">
            <v>SEG 7.1 HOME OFFICE (Owner's Agent, Proj. Mgr., Proj. Admin., B&amp;A, Cost Sched., Non-TDBU Support, Other)</v>
          </cell>
          <cell r="C534">
            <v>62383</v>
          </cell>
          <cell r="D534" t="str">
            <v>Level of Effort</v>
          </cell>
          <cell r="E534" t="str">
            <v>01-May-07 A</v>
          </cell>
          <cell r="F534">
            <v>41653</v>
          </cell>
          <cell r="G534">
            <v>1077</v>
          </cell>
          <cell r="H534" t="str">
            <v>B HO 4-11</v>
          </cell>
          <cell r="I534">
            <v>0</v>
          </cell>
          <cell r="J534" t="str">
            <v>Fixed Duration &amp; Units</v>
          </cell>
          <cell r="K534" t="str">
            <v>Budgeted Total Cost</v>
          </cell>
          <cell r="L534">
            <v>133.28</v>
          </cell>
          <cell r="M534">
            <v>121.69</v>
          </cell>
          <cell r="N534">
            <v>127.49</v>
          </cell>
          <cell r="O534">
            <v>133.28</v>
          </cell>
          <cell r="P534">
            <v>131.55000000000001</v>
          </cell>
          <cell r="Q534">
            <v>399.85</v>
          </cell>
          <cell r="R534">
            <v>382.47</v>
          </cell>
          <cell r="S534">
            <v>365.08</v>
          </cell>
          <cell r="T534">
            <v>399.85</v>
          </cell>
          <cell r="U534">
            <v>472.29</v>
          </cell>
          <cell r="V534">
            <v>973.56</v>
          </cell>
          <cell r="W534">
            <v>1019.92</v>
          </cell>
          <cell r="X534">
            <v>1019.92</v>
          </cell>
          <cell r="Y534">
            <v>973.56</v>
          </cell>
          <cell r="Z534">
            <v>1271.1300000000001</v>
          </cell>
          <cell r="AA534">
            <v>1825.42</v>
          </cell>
          <cell r="AB534">
            <v>1912.34</v>
          </cell>
          <cell r="AC534">
            <v>1999.27</v>
          </cell>
          <cell r="AD534">
            <v>1738.5</v>
          </cell>
          <cell r="AE534">
            <v>2295.9699999999998</v>
          </cell>
          <cell r="AF534">
            <v>2932.26</v>
          </cell>
          <cell r="AG534">
            <v>2665.69</v>
          </cell>
          <cell r="AH534">
            <v>2932.26</v>
          </cell>
          <cell r="AI534">
            <v>2932.26</v>
          </cell>
          <cell r="AJ534">
            <v>2798.98</v>
          </cell>
          <cell r="AK534">
            <v>2932.26</v>
          </cell>
          <cell r="AL534">
            <v>3065.55</v>
          </cell>
          <cell r="AM534">
            <v>2798.98</v>
          </cell>
          <cell r="AN534">
            <v>2932.26</v>
          </cell>
          <cell r="AO534">
            <v>2556.75</v>
          </cell>
          <cell r="AP534">
            <v>1825.42</v>
          </cell>
          <cell r="AQ534">
            <v>1999.27</v>
          </cell>
          <cell r="AR534">
            <v>1825.42</v>
          </cell>
          <cell r="AS534">
            <v>1738.5</v>
          </cell>
          <cell r="AT534">
            <v>1656.5</v>
          </cell>
          <cell r="AU534">
            <v>1019.92</v>
          </cell>
          <cell r="AV534">
            <v>973.56</v>
          </cell>
          <cell r="AW534">
            <v>1019.92</v>
          </cell>
          <cell r="AX534">
            <v>1019.92</v>
          </cell>
          <cell r="AY534">
            <v>735.96</v>
          </cell>
          <cell r="AZ534">
            <v>382.47</v>
          </cell>
          <cell r="BA534">
            <v>365.08</v>
          </cell>
          <cell r="BB534">
            <v>382.47</v>
          </cell>
          <cell r="BC534">
            <v>399.85</v>
          </cell>
          <cell r="BD534">
            <v>235.86</v>
          </cell>
          <cell r="BE534">
            <v>115.9</v>
          </cell>
          <cell r="BF534">
            <v>133.28</v>
          </cell>
          <cell r="BG534">
            <v>121.69</v>
          </cell>
          <cell r="BH534">
            <v>127.49</v>
          </cell>
          <cell r="BI534">
            <v>60.85</v>
          </cell>
        </row>
        <row r="535">
          <cell r="A535" t="str">
            <v xml:space="preserve">            LOE03.07.12.31</v>
          </cell>
          <cell r="B535" t="str">
            <v>SEG 7.1 HOME OFFICE (Estimating, Protection Studies)</v>
          </cell>
          <cell r="C535">
            <v>9340</v>
          </cell>
          <cell r="D535" t="str">
            <v>Level of Effort</v>
          </cell>
          <cell r="E535" t="str">
            <v>01-May-07 A</v>
          </cell>
          <cell r="F535">
            <v>40028</v>
          </cell>
          <cell r="G535">
            <v>1</v>
          </cell>
          <cell r="H535" t="str">
            <v>B HO 4-11</v>
          </cell>
          <cell r="I535">
            <v>0</v>
          </cell>
          <cell r="J535" t="str">
            <v>Fixed Duration &amp; Units</v>
          </cell>
          <cell r="K535" t="str">
            <v>Budgeted Total Cost</v>
          </cell>
          <cell r="L535">
            <v>9340</v>
          </cell>
        </row>
        <row r="536">
          <cell r="A536" t="str">
            <v xml:space="preserve">            LOE03.07.12.21</v>
          </cell>
          <cell r="B536" t="str">
            <v>HOME OFFICE (Proj. Mgmt. &amp; Inspection)</v>
          </cell>
          <cell r="C536">
            <v>413033</v>
          </cell>
          <cell r="D536" t="str">
            <v>Level of Effort</v>
          </cell>
          <cell r="E536">
            <v>40414</v>
          </cell>
          <cell r="F536">
            <v>40528</v>
          </cell>
          <cell r="G536">
            <v>82</v>
          </cell>
          <cell r="H536" t="str">
            <v>B HO 4-11</v>
          </cell>
          <cell r="I536">
            <v>0</v>
          </cell>
          <cell r="J536" t="str">
            <v>Fixed Duration &amp; Units</v>
          </cell>
          <cell r="K536" t="str">
            <v>Budgeted Total Cost</v>
          </cell>
          <cell r="AY536">
            <v>3021.14</v>
          </cell>
          <cell r="AZ536">
            <v>72215.710000000006</v>
          </cell>
          <cell r="BA536">
            <v>223936.08</v>
          </cell>
          <cell r="BB536">
            <v>105495.51</v>
          </cell>
          <cell r="BC536">
            <v>8364.5499999999993</v>
          </cell>
        </row>
        <row r="537">
          <cell r="A537" t="str">
            <v xml:space="preserve">      SEG 7-2 - VIN/RIO HONDO #2 500kV</v>
          </cell>
          <cell r="C537">
            <v>2456188.39</v>
          </cell>
          <cell r="E537" t="str">
            <v>01-May-07 A</v>
          </cell>
          <cell r="F537">
            <v>41653</v>
          </cell>
          <cell r="G537">
            <v>1289</v>
          </cell>
          <cell r="I537">
            <v>0</v>
          </cell>
          <cell r="K537" t="str">
            <v>Budgeted Total Cost</v>
          </cell>
          <cell r="L537">
            <v>602517.91</v>
          </cell>
          <cell r="M537">
            <v>341.93</v>
          </cell>
          <cell r="N537">
            <v>358.21</v>
          </cell>
          <cell r="O537">
            <v>374.5</v>
          </cell>
          <cell r="P537">
            <v>325.64999999999998</v>
          </cell>
          <cell r="Q537">
            <v>374.5</v>
          </cell>
          <cell r="R537">
            <v>194.02</v>
          </cell>
          <cell r="S537">
            <v>170.97</v>
          </cell>
          <cell r="T537">
            <v>170.61</v>
          </cell>
          <cell r="U537">
            <v>119.68</v>
          </cell>
          <cell r="V537">
            <v>119.68</v>
          </cell>
          <cell r="W537">
            <v>125.37</v>
          </cell>
          <cell r="X537">
            <v>58.87</v>
          </cell>
          <cell r="Y537">
            <v>4.53</v>
          </cell>
          <cell r="AB537">
            <v>2745.86</v>
          </cell>
          <cell r="AC537">
            <v>6535.27</v>
          </cell>
          <cell r="AD537">
            <v>10160.9</v>
          </cell>
          <cell r="AE537">
            <v>13098.3</v>
          </cell>
          <cell r="AF537">
            <v>10911.82</v>
          </cell>
          <cell r="AG537">
            <v>9102.0400000000009</v>
          </cell>
          <cell r="AH537">
            <v>10395</v>
          </cell>
          <cell r="AI537">
            <v>8595.3700000000008</v>
          </cell>
          <cell r="AJ537">
            <v>6031.4</v>
          </cell>
          <cell r="AK537">
            <v>3979.16</v>
          </cell>
          <cell r="AL537">
            <v>2719.75</v>
          </cell>
          <cell r="AM537">
            <v>221777.36</v>
          </cell>
          <cell r="AN537">
            <v>1561.69</v>
          </cell>
          <cell r="AO537">
            <v>1561.69</v>
          </cell>
          <cell r="AP537">
            <v>1490.7</v>
          </cell>
          <cell r="AQ537">
            <v>2161.4499999999998</v>
          </cell>
          <cell r="AR537">
            <v>2543.4</v>
          </cell>
          <cell r="AS537">
            <v>2896.22</v>
          </cell>
          <cell r="AT537">
            <v>4942.92</v>
          </cell>
          <cell r="AU537">
            <v>201296.33</v>
          </cell>
          <cell r="AV537">
            <v>9239.7900000000009</v>
          </cell>
          <cell r="AW537">
            <v>4442.74</v>
          </cell>
          <cell r="AX537">
            <v>3185.84</v>
          </cell>
          <cell r="AY537">
            <v>2429.6</v>
          </cell>
          <cell r="AZ537">
            <v>1831.84</v>
          </cell>
          <cell r="BA537">
            <v>931.69</v>
          </cell>
          <cell r="BC537">
            <v>16160.63</v>
          </cell>
          <cell r="BD537">
            <v>112938.83</v>
          </cell>
          <cell r="BE537">
            <v>112593.95</v>
          </cell>
          <cell r="BF537">
            <v>164912.81</v>
          </cell>
          <cell r="BG537">
            <v>665866.30000000005</v>
          </cell>
          <cell r="BQ537">
            <v>5520</v>
          </cell>
          <cell r="BR537">
            <v>8096</v>
          </cell>
          <cell r="BS537">
            <v>21413.69</v>
          </cell>
          <cell r="BT537">
            <v>147846.85999999999</v>
          </cell>
          <cell r="BU537">
            <v>49014.45</v>
          </cell>
        </row>
        <row r="538">
          <cell r="A538" t="str">
            <v xml:space="preserve">        T/L ENGINEERING</v>
          </cell>
          <cell r="C538">
            <v>127414</v>
          </cell>
          <cell r="E538" t="str">
            <v>01-Sep-08 A</v>
          </cell>
          <cell r="F538">
            <v>40725</v>
          </cell>
          <cell r="G538">
            <v>539</v>
          </cell>
          <cell r="I538">
            <v>0</v>
          </cell>
          <cell r="K538" t="str">
            <v>Budgeted Total Cost</v>
          </cell>
          <cell r="AB538">
            <v>2745.86</v>
          </cell>
          <cell r="AC538">
            <v>6535.27</v>
          </cell>
          <cell r="AD538">
            <v>10160.9</v>
          </cell>
          <cell r="AE538">
            <v>13098.3</v>
          </cell>
          <cell r="AF538">
            <v>10911.82</v>
          </cell>
          <cell r="AG538">
            <v>9102.0400000000009</v>
          </cell>
          <cell r="AH538">
            <v>10395</v>
          </cell>
          <cell r="AI538">
            <v>8595.3700000000008</v>
          </cell>
          <cell r="AJ538">
            <v>6031.4</v>
          </cell>
          <cell r="AK538">
            <v>3979.16</v>
          </cell>
          <cell r="AL538">
            <v>2719.75</v>
          </cell>
          <cell r="AM538">
            <v>1906.2</v>
          </cell>
          <cell r="AN538">
            <v>1561.69</v>
          </cell>
          <cell r="AO538">
            <v>1561.69</v>
          </cell>
          <cell r="AP538">
            <v>1490.7</v>
          </cell>
          <cell r="AQ538">
            <v>2161.4499999999998</v>
          </cell>
          <cell r="AR538">
            <v>2543.4</v>
          </cell>
          <cell r="AS538">
            <v>2896.22</v>
          </cell>
          <cell r="AT538">
            <v>4942.92</v>
          </cell>
          <cell r="AU538">
            <v>5947.64</v>
          </cell>
          <cell r="AV538">
            <v>5305.48</v>
          </cell>
          <cell r="AW538">
            <v>4442.74</v>
          </cell>
          <cell r="AX538">
            <v>3185.84</v>
          </cell>
          <cell r="AY538">
            <v>2429.6</v>
          </cell>
          <cell r="AZ538">
            <v>1831.84</v>
          </cell>
          <cell r="BA538">
            <v>931.69</v>
          </cell>
        </row>
        <row r="539">
          <cell r="A539" t="str">
            <v xml:space="preserve">          SEG 7 - T/L VENDOR ENGG</v>
          </cell>
          <cell r="C539">
            <v>48460</v>
          </cell>
          <cell r="E539" t="str">
            <v>01-Sep-08 A</v>
          </cell>
          <cell r="F539">
            <v>40108</v>
          </cell>
          <cell r="G539">
            <v>205</v>
          </cell>
          <cell r="I539">
            <v>0</v>
          </cell>
          <cell r="K539" t="str">
            <v>Budgeted Total Cost</v>
          </cell>
          <cell r="AB539">
            <v>1970.7</v>
          </cell>
          <cell r="AC539">
            <v>5134.51</v>
          </cell>
          <cell r="AD539">
            <v>8431.58</v>
          </cell>
          <cell r="AE539">
            <v>10484.450000000001</v>
          </cell>
          <cell r="AF539">
            <v>7725.98</v>
          </cell>
          <cell r="AG539">
            <v>4944.05</v>
          </cell>
          <cell r="AH539">
            <v>4797.8599999999997</v>
          </cell>
          <cell r="AI539">
            <v>2723.6</v>
          </cell>
          <cell r="AJ539">
            <v>1499.66</v>
          </cell>
          <cell r="AK539">
            <v>747.62</v>
          </cell>
        </row>
        <row r="540">
          <cell r="A540" t="str">
            <v xml:space="preserve">            WS01.04.02.111</v>
          </cell>
          <cell r="B540" t="str">
            <v>SEG 7.2 T/L ENG .VENDOR ENGG</v>
          </cell>
          <cell r="C540">
            <v>48460</v>
          </cell>
          <cell r="D540" t="str">
            <v>Level of Effort</v>
          </cell>
          <cell r="E540" t="str">
            <v>01-Sep-08 A</v>
          </cell>
          <cell r="F540">
            <v>40108</v>
          </cell>
          <cell r="G540">
            <v>210</v>
          </cell>
          <cell r="H540" t="str">
            <v>B HO 4-11</v>
          </cell>
          <cell r="I540">
            <v>0</v>
          </cell>
          <cell r="J540" t="str">
            <v>Fixed Duration &amp; Units</v>
          </cell>
          <cell r="K540" t="str">
            <v>Budgeted Total Cost</v>
          </cell>
          <cell r="AB540">
            <v>1970.7</v>
          </cell>
          <cell r="AC540">
            <v>5134.51</v>
          </cell>
          <cell r="AD540">
            <v>8431.58</v>
          </cell>
          <cell r="AE540">
            <v>10484.450000000001</v>
          </cell>
          <cell r="AF540">
            <v>7725.98</v>
          </cell>
          <cell r="AG540">
            <v>4944.05</v>
          </cell>
          <cell r="AH540">
            <v>4797.8599999999997</v>
          </cell>
          <cell r="AI540">
            <v>2723.6</v>
          </cell>
          <cell r="AJ540">
            <v>1499.66</v>
          </cell>
          <cell r="AK540">
            <v>747.62</v>
          </cell>
        </row>
        <row r="541">
          <cell r="A541" t="str">
            <v xml:space="preserve">          SEG 7 - T/L EDISON ENGG</v>
          </cell>
          <cell r="C541">
            <v>78954</v>
          </cell>
          <cell r="E541" t="str">
            <v>02-Sep-08 A</v>
          </cell>
          <cell r="F541">
            <v>40725</v>
          </cell>
          <cell r="G541">
            <v>539</v>
          </cell>
          <cell r="I541">
            <v>0</v>
          </cell>
          <cell r="K541" t="str">
            <v>Budgeted Total Cost</v>
          </cell>
          <cell r="AB541">
            <v>775.17</v>
          </cell>
          <cell r="AC541">
            <v>1400.76</v>
          </cell>
          <cell r="AD541">
            <v>1729.32</v>
          </cell>
          <cell r="AE541">
            <v>2613.86</v>
          </cell>
          <cell r="AF541">
            <v>3185.84</v>
          </cell>
          <cell r="AG541">
            <v>4158</v>
          </cell>
          <cell r="AH541">
            <v>5597.14</v>
          </cell>
          <cell r="AI541">
            <v>5871.77</v>
          </cell>
          <cell r="AJ541">
            <v>4531.74</v>
          </cell>
          <cell r="AK541">
            <v>3231.54</v>
          </cell>
          <cell r="AL541">
            <v>2719.75</v>
          </cell>
          <cell r="AM541">
            <v>1906.2</v>
          </cell>
          <cell r="AN541">
            <v>1561.69</v>
          </cell>
          <cell r="AO541">
            <v>1561.69</v>
          </cell>
          <cell r="AP541">
            <v>1490.7</v>
          </cell>
          <cell r="AQ541">
            <v>2161.4499999999998</v>
          </cell>
          <cell r="AR541">
            <v>2543.4</v>
          </cell>
          <cell r="AS541">
            <v>2896.22</v>
          </cell>
          <cell r="AT541">
            <v>4942.92</v>
          </cell>
          <cell r="AU541">
            <v>5947.64</v>
          </cell>
          <cell r="AV541">
            <v>5305.48</v>
          </cell>
          <cell r="AW541">
            <v>4442.74</v>
          </cell>
          <cell r="AX541">
            <v>3185.84</v>
          </cell>
          <cell r="AY541">
            <v>2429.6</v>
          </cell>
          <cell r="AZ541">
            <v>1831.84</v>
          </cell>
          <cell r="BA541">
            <v>931.69</v>
          </cell>
        </row>
        <row r="542">
          <cell r="A542" t="str">
            <v xml:space="preserve">            WS01.04.02.222</v>
          </cell>
          <cell r="B542" t="str">
            <v>SEG 7.2 T/L ENG .EDISON ENGG</v>
          </cell>
          <cell r="C542">
            <v>78954</v>
          </cell>
          <cell r="D542" t="str">
            <v>Level of Effort</v>
          </cell>
          <cell r="E542" t="str">
            <v>02-Sep-08 A</v>
          </cell>
          <cell r="F542">
            <v>40725</v>
          </cell>
          <cell r="G542">
            <v>556</v>
          </cell>
          <cell r="H542" t="str">
            <v>B HO 4-11</v>
          </cell>
          <cell r="I542">
            <v>0</v>
          </cell>
          <cell r="J542" t="str">
            <v>Fixed Duration &amp; Units</v>
          </cell>
          <cell r="K542" t="str">
            <v>Budgeted Total Cost</v>
          </cell>
          <cell r="AB542">
            <v>775.17</v>
          </cell>
          <cell r="AC542">
            <v>1400.76</v>
          </cell>
          <cell r="AD542">
            <v>1729.32</v>
          </cell>
          <cell r="AE542">
            <v>2613.86</v>
          </cell>
          <cell r="AF542">
            <v>3185.84</v>
          </cell>
          <cell r="AG542">
            <v>4158</v>
          </cell>
          <cell r="AH542">
            <v>5597.14</v>
          </cell>
          <cell r="AI542">
            <v>5871.77</v>
          </cell>
          <cell r="AJ542">
            <v>4531.74</v>
          </cell>
          <cell r="AK542">
            <v>3231.54</v>
          </cell>
          <cell r="AL542">
            <v>2719.75</v>
          </cell>
          <cell r="AM542">
            <v>1906.2</v>
          </cell>
          <cell r="AN542">
            <v>1561.69</v>
          </cell>
          <cell r="AO542">
            <v>1561.69</v>
          </cell>
          <cell r="AP542">
            <v>1490.7</v>
          </cell>
          <cell r="AQ542">
            <v>2161.4499999999998</v>
          </cell>
          <cell r="AR542">
            <v>2543.4</v>
          </cell>
          <cell r="AS542">
            <v>2896.22</v>
          </cell>
          <cell r="AT542">
            <v>4942.92</v>
          </cell>
          <cell r="AU542">
            <v>5947.64</v>
          </cell>
          <cell r="AV542">
            <v>5305.48</v>
          </cell>
          <cell r="AW542">
            <v>4442.74</v>
          </cell>
          <cell r="AX542">
            <v>3185.84</v>
          </cell>
          <cell r="AY542">
            <v>2429.6</v>
          </cell>
          <cell r="AZ542">
            <v>1831.84</v>
          </cell>
          <cell r="BA542">
            <v>931.69</v>
          </cell>
        </row>
        <row r="543">
          <cell r="A543" t="str">
            <v xml:space="preserve">        T/L PROCUREMENT</v>
          </cell>
          <cell r="C543">
            <v>443077</v>
          </cell>
          <cell r="E543" t="str">
            <v>01-Jun-09 A</v>
          </cell>
          <cell r="F543">
            <v>41072</v>
          </cell>
          <cell r="G543">
            <v>762</v>
          </cell>
          <cell r="I543">
            <v>0</v>
          </cell>
          <cell r="K543" t="str">
            <v>Budgeted Total Cost</v>
          </cell>
          <cell r="AU543">
            <v>195348.69</v>
          </cell>
          <cell r="AV543">
            <v>3934.31</v>
          </cell>
          <cell r="BE543">
            <v>302.11</v>
          </cell>
          <cell r="BF543">
            <v>11117.52</v>
          </cell>
          <cell r="BG543">
            <v>483.37</v>
          </cell>
          <cell r="BQ543">
            <v>5520</v>
          </cell>
          <cell r="BR543">
            <v>8096</v>
          </cell>
          <cell r="BS543">
            <v>21413.69</v>
          </cell>
          <cell r="BT543">
            <v>147846.85999999999</v>
          </cell>
          <cell r="BU543">
            <v>49014.45</v>
          </cell>
        </row>
        <row r="544">
          <cell r="A544" t="str">
            <v xml:space="preserve">          SEG 7 - T/L TOWER STEEL</v>
          </cell>
          <cell r="C544">
            <v>218275</v>
          </cell>
          <cell r="E544">
            <v>40121</v>
          </cell>
          <cell r="F544">
            <v>41072</v>
          </cell>
          <cell r="G544">
            <v>652</v>
          </cell>
          <cell r="I544">
            <v>0</v>
          </cell>
          <cell r="K544" t="str">
            <v>Budgeted Total Cost</v>
          </cell>
          <cell r="BS544">
            <v>21413.69</v>
          </cell>
          <cell r="BT544">
            <v>147846.85999999999</v>
          </cell>
          <cell r="BU544">
            <v>49014.45</v>
          </cell>
        </row>
        <row r="545">
          <cell r="A545" t="str">
            <v xml:space="preserve">            WS01.04.03.221</v>
          </cell>
          <cell r="B545" t="str">
            <v>SEG 7.2 PROC .TOWER STEEL</v>
          </cell>
          <cell r="C545">
            <v>218275</v>
          </cell>
          <cell r="D545" t="str">
            <v>WBS Summary</v>
          </cell>
          <cell r="E545">
            <v>40121</v>
          </cell>
          <cell r="F545">
            <v>41072</v>
          </cell>
          <cell r="G545">
            <v>679</v>
          </cell>
          <cell r="H545" t="str">
            <v>B PRO 4-11</v>
          </cell>
          <cell r="I545">
            <v>0</v>
          </cell>
          <cell r="J545" t="str">
            <v>Fixed Duration &amp; Units</v>
          </cell>
          <cell r="K545" t="str">
            <v>Budgeted Total Cost</v>
          </cell>
          <cell r="BS545">
            <v>21413.69</v>
          </cell>
          <cell r="BT545">
            <v>147846.85999999999</v>
          </cell>
          <cell r="BU545">
            <v>49014.45</v>
          </cell>
        </row>
        <row r="546">
          <cell r="A546" t="str">
            <v xml:space="preserve">          SEG 7 - T/L CONDUCTORS</v>
          </cell>
          <cell r="C546">
            <v>162124</v>
          </cell>
          <cell r="E546">
            <v>40049</v>
          </cell>
          <cell r="F546">
            <v>40301</v>
          </cell>
          <cell r="G546">
            <v>172</v>
          </cell>
          <cell r="I546">
            <v>0</v>
          </cell>
          <cell r="K546" t="str">
            <v>Budgeted Total Cost</v>
          </cell>
          <cell r="AU546">
            <v>162086.47</v>
          </cell>
          <cell r="AV546">
            <v>37.53</v>
          </cell>
        </row>
        <row r="547">
          <cell r="A547" t="str">
            <v xml:space="preserve">            WS01.04.03.232</v>
          </cell>
          <cell r="B547" t="str">
            <v>SEG 7.2 PROC .CONDUCTORS</v>
          </cell>
          <cell r="C547">
            <v>162124</v>
          </cell>
          <cell r="D547" t="str">
            <v>WBS Summary</v>
          </cell>
          <cell r="E547">
            <v>40049</v>
          </cell>
          <cell r="F547">
            <v>40301</v>
          </cell>
          <cell r="G547">
            <v>180</v>
          </cell>
          <cell r="H547" t="str">
            <v>B PRO 4-11</v>
          </cell>
          <cell r="I547">
            <v>0</v>
          </cell>
          <cell r="J547" t="str">
            <v>Fixed Duration &amp; Units</v>
          </cell>
          <cell r="K547" t="str">
            <v>Budgeted Total Cost</v>
          </cell>
          <cell r="AU547">
            <v>162086.47</v>
          </cell>
          <cell r="AV547">
            <v>37.53</v>
          </cell>
        </row>
        <row r="548">
          <cell r="A548" t="str">
            <v xml:space="preserve">          SEG 7 - T/L SHIELD/GROUND CABLE</v>
          </cell>
          <cell r="C548">
            <v>1513</v>
          </cell>
          <cell r="E548">
            <v>40079</v>
          </cell>
          <cell r="F548">
            <v>40301</v>
          </cell>
          <cell r="G548">
            <v>152</v>
          </cell>
          <cell r="I548">
            <v>0</v>
          </cell>
          <cell r="K548" t="str">
            <v>Budgeted Total Cost</v>
          </cell>
          <cell r="AU548">
            <v>1346.34</v>
          </cell>
          <cell r="AV548">
            <v>166.66</v>
          </cell>
        </row>
        <row r="549">
          <cell r="A549" t="str">
            <v xml:space="preserve">            WS01.04.03.334</v>
          </cell>
          <cell r="B549" t="str">
            <v>SEG 7.2 PROC .SHIELD/GROUND CABLE</v>
          </cell>
          <cell r="C549">
            <v>1513</v>
          </cell>
          <cell r="D549" t="str">
            <v>WBS Summary</v>
          </cell>
          <cell r="E549">
            <v>40079</v>
          </cell>
          <cell r="F549">
            <v>40301</v>
          </cell>
          <cell r="G549">
            <v>159</v>
          </cell>
          <cell r="H549" t="str">
            <v>B PRO 4-11</v>
          </cell>
          <cell r="I549">
            <v>0</v>
          </cell>
          <cell r="J549" t="str">
            <v>Fixed Duration &amp; Units</v>
          </cell>
          <cell r="K549" t="str">
            <v>Budgeted Total Cost</v>
          </cell>
          <cell r="AU549">
            <v>1346.34</v>
          </cell>
          <cell r="AV549">
            <v>166.66</v>
          </cell>
        </row>
        <row r="550">
          <cell r="A550" t="str">
            <v xml:space="preserve">          SEG 7 - T/L MISC HARDWARE</v>
          </cell>
          <cell r="C550">
            <v>35646</v>
          </cell>
          <cell r="E550">
            <v>40032</v>
          </cell>
          <cell r="F550">
            <v>40301</v>
          </cell>
          <cell r="G550">
            <v>183</v>
          </cell>
          <cell r="I550">
            <v>0</v>
          </cell>
          <cell r="K550" t="str">
            <v>Budgeted Total Cost</v>
          </cell>
          <cell r="AU550">
            <v>31915.88</v>
          </cell>
          <cell r="AV550">
            <v>3730.12</v>
          </cell>
        </row>
        <row r="551">
          <cell r="A551" t="str">
            <v xml:space="preserve">            WS01.04.03.115</v>
          </cell>
          <cell r="B551" t="str">
            <v>SEG 7.2 PROC .MISC HARDWARE</v>
          </cell>
          <cell r="C551">
            <v>35646</v>
          </cell>
          <cell r="D551" t="str">
            <v>WBS Summary</v>
          </cell>
          <cell r="E551">
            <v>40032</v>
          </cell>
          <cell r="F551">
            <v>40301</v>
          </cell>
          <cell r="G551">
            <v>191</v>
          </cell>
          <cell r="H551" t="str">
            <v>B PRO 4-11</v>
          </cell>
          <cell r="I551">
            <v>0</v>
          </cell>
          <cell r="J551" t="str">
            <v>Fixed Duration &amp; Units</v>
          </cell>
          <cell r="K551" t="str">
            <v>Budgeted Total Cost</v>
          </cell>
          <cell r="AU551">
            <v>31915.88</v>
          </cell>
          <cell r="AV551">
            <v>3730.12</v>
          </cell>
        </row>
        <row r="552">
          <cell r="A552" t="str">
            <v xml:space="preserve">          SEG 7 - T/L MATERIAL PAMM &amp; SUPPLY EXPENSE</v>
          </cell>
          <cell r="C552">
            <v>13616</v>
          </cell>
          <cell r="E552" t="str">
            <v>01-Jun-09 A</v>
          </cell>
          <cell r="F552">
            <v>41072</v>
          </cell>
          <cell r="G552">
            <v>711</v>
          </cell>
          <cell r="I552">
            <v>0</v>
          </cell>
          <cell r="K552" t="str">
            <v>Budgeted Total Cost</v>
          </cell>
          <cell r="BQ552">
            <v>5520</v>
          </cell>
          <cell r="BR552">
            <v>8096</v>
          </cell>
        </row>
        <row r="553">
          <cell r="A553" t="str">
            <v xml:space="preserve">            WS01.04.03.1093</v>
          </cell>
          <cell r="B553" t="str">
            <v>SEG 7.2 PROC .MATERIAL PAMM &amp; SUPPLY EXP</v>
          </cell>
          <cell r="C553">
            <v>13616</v>
          </cell>
          <cell r="D553" t="str">
            <v>WBS Summary</v>
          </cell>
          <cell r="E553" t="str">
            <v>01-Jun-09 A</v>
          </cell>
          <cell r="F553">
            <v>41072</v>
          </cell>
          <cell r="G553">
            <v>740</v>
          </cell>
          <cell r="H553" t="str">
            <v>B PRO 4-11</v>
          </cell>
          <cell r="I553">
            <v>0</v>
          </cell>
          <cell r="J553" t="str">
            <v>Fixed Duration &amp; Units</v>
          </cell>
          <cell r="K553" t="str">
            <v>Budgeted Total Cost</v>
          </cell>
          <cell r="BQ553">
            <v>5520</v>
          </cell>
          <cell r="BR553">
            <v>8096</v>
          </cell>
        </row>
        <row r="554">
          <cell r="A554" t="str">
            <v xml:space="preserve">          SEG 7 - T/L CIVIL MATERIAL</v>
          </cell>
          <cell r="C554">
            <v>11903</v>
          </cell>
          <cell r="E554">
            <v>40602</v>
          </cell>
          <cell r="F554">
            <v>40634</v>
          </cell>
          <cell r="G554">
            <v>25</v>
          </cell>
          <cell r="I554">
            <v>0</v>
          </cell>
          <cell r="K554" t="str">
            <v>Budgeted Total Cost</v>
          </cell>
          <cell r="BE554">
            <v>302.11</v>
          </cell>
          <cell r="BF554">
            <v>11117.52</v>
          </cell>
          <cell r="BG554">
            <v>483.37</v>
          </cell>
        </row>
        <row r="555">
          <cell r="A555" t="str">
            <v xml:space="preserve">            WS01.04.03.1113</v>
          </cell>
          <cell r="B555" t="str">
            <v>SEG 7.2 PROC .CIVIL MATERIAL</v>
          </cell>
          <cell r="C555">
            <v>11903</v>
          </cell>
          <cell r="D555" t="str">
            <v>WBS Summary</v>
          </cell>
          <cell r="E555">
            <v>40602</v>
          </cell>
          <cell r="F555">
            <v>40634</v>
          </cell>
          <cell r="G555">
            <v>25</v>
          </cell>
          <cell r="H555" t="str">
            <v>B PRO 4-11</v>
          </cell>
          <cell r="I555">
            <v>0</v>
          </cell>
          <cell r="J555" t="str">
            <v>Fixed Duration &amp; Units</v>
          </cell>
          <cell r="K555" t="str">
            <v>Budgeted Total Cost</v>
          </cell>
          <cell r="BE555">
            <v>302.11</v>
          </cell>
          <cell r="BF555">
            <v>11117.52</v>
          </cell>
          <cell r="BG555">
            <v>483.37</v>
          </cell>
        </row>
        <row r="556">
          <cell r="A556" t="str">
            <v xml:space="preserve">        T/L CONSTRUCTION</v>
          </cell>
          <cell r="C556">
            <v>1091360.1599999999</v>
          </cell>
          <cell r="E556">
            <v>40028</v>
          </cell>
          <cell r="F556">
            <v>40662</v>
          </cell>
          <cell r="G556">
            <v>437</v>
          </cell>
          <cell r="I556">
            <v>0</v>
          </cell>
          <cell r="K556" t="str">
            <v>Budgeted Total Cost</v>
          </cell>
          <cell r="AM556">
            <v>219871.16</v>
          </cell>
          <cell r="BC556">
            <v>12417.6</v>
          </cell>
          <cell r="BD556">
            <v>80679.38</v>
          </cell>
          <cell r="BE556">
            <v>31566.04</v>
          </cell>
          <cell r="BF556">
            <v>91167.19</v>
          </cell>
          <cell r="BG556">
            <v>655658.79</v>
          </cell>
        </row>
        <row r="557">
          <cell r="A557" t="str">
            <v xml:space="preserve">          SEG 7 T/L CONSTRUCTION CONTRACT</v>
          </cell>
          <cell r="C557">
            <v>1091360.1599999999</v>
          </cell>
          <cell r="E557">
            <v>40028</v>
          </cell>
          <cell r="F557">
            <v>40662</v>
          </cell>
          <cell r="G557">
            <v>437</v>
          </cell>
          <cell r="I557">
            <v>0</v>
          </cell>
          <cell r="K557" t="str">
            <v>Budgeted Total Cost</v>
          </cell>
          <cell r="AM557">
            <v>219871.16</v>
          </cell>
          <cell r="BC557">
            <v>12417.6</v>
          </cell>
          <cell r="BD557">
            <v>80679.38</v>
          </cell>
          <cell r="BE557">
            <v>31566.04</v>
          </cell>
          <cell r="BF557">
            <v>91167.19</v>
          </cell>
          <cell r="BG557">
            <v>655658.79</v>
          </cell>
        </row>
        <row r="558">
          <cell r="A558" t="str">
            <v xml:space="preserve">            LOE01.04.12.2241</v>
          </cell>
          <cell r="B558" t="str">
            <v>SEG 7.2 CONSTRUCTION (Removal)</v>
          </cell>
          <cell r="C558">
            <v>219871.16</v>
          </cell>
          <cell r="D558" t="str">
            <v>Level of Effort</v>
          </cell>
          <cell r="E558">
            <v>40028</v>
          </cell>
          <cell r="F558">
            <v>40028</v>
          </cell>
          <cell r="G558">
            <v>0</v>
          </cell>
          <cell r="H558" t="str">
            <v>B CON 4-11</v>
          </cell>
          <cell r="I558">
            <v>0</v>
          </cell>
          <cell r="J558" t="str">
            <v>Fixed Duration &amp; Units</v>
          </cell>
          <cell r="K558" t="str">
            <v>Budgeted Total Cost</v>
          </cell>
          <cell r="AM558">
            <v>219871.16</v>
          </cell>
        </row>
        <row r="559">
          <cell r="A559" t="str">
            <v xml:space="preserve">            LOE01.04.12.2261</v>
          </cell>
          <cell r="B559" t="str">
            <v>SEG 7.2 CONSTRUCTION (Access Roads)</v>
          </cell>
          <cell r="C559">
            <v>102790</v>
          </cell>
          <cell r="D559" t="str">
            <v>Level of Effort</v>
          </cell>
          <cell r="E559">
            <v>40527</v>
          </cell>
          <cell r="F559">
            <v>40602</v>
          </cell>
          <cell r="G559">
            <v>53</v>
          </cell>
          <cell r="H559" t="str">
            <v>B CON 4-11</v>
          </cell>
          <cell r="I559">
            <v>0</v>
          </cell>
          <cell r="J559" t="str">
            <v>Fixed Duration &amp; Units</v>
          </cell>
          <cell r="K559" t="str">
            <v>Budgeted Total Cost</v>
          </cell>
          <cell r="BC559">
            <v>7693.6</v>
          </cell>
          <cell r="BD559">
            <v>73048.3</v>
          </cell>
          <cell r="BE559">
            <v>22048.09</v>
          </cell>
        </row>
        <row r="560">
          <cell r="A560" t="str">
            <v xml:space="preserve">            LOE01.04.12.2281</v>
          </cell>
          <cell r="B560" t="str">
            <v>SEG 7.2 CONSTRUCTION (Civil PAMM, Supply, &amp; OH)</v>
          </cell>
          <cell r="C560">
            <v>28344</v>
          </cell>
          <cell r="D560" t="str">
            <v>Level of Effort</v>
          </cell>
          <cell r="E560">
            <v>40527</v>
          </cell>
          <cell r="F560">
            <v>40634</v>
          </cell>
          <cell r="G560">
            <v>78</v>
          </cell>
          <cell r="H560" t="str">
            <v>B CON 4-11</v>
          </cell>
          <cell r="I560">
            <v>0</v>
          </cell>
          <cell r="J560" t="str">
            <v>Fixed Duration &amp; Units</v>
          </cell>
          <cell r="K560" t="str">
            <v>Budgeted Total Cost</v>
          </cell>
          <cell r="BC560">
            <v>4724</v>
          </cell>
          <cell r="BD560">
            <v>7631.08</v>
          </cell>
          <cell r="BE560">
            <v>7267.69</v>
          </cell>
          <cell r="BF560">
            <v>8357.85</v>
          </cell>
          <cell r="BG560">
            <v>363.38</v>
          </cell>
        </row>
        <row r="561">
          <cell r="A561" t="str">
            <v xml:space="preserve">            LOE01.04.12.2251</v>
          </cell>
          <cell r="B561" t="str">
            <v>SEG 7.2 CONSTRUCTION (Foundations)</v>
          </cell>
          <cell r="C561">
            <v>88660</v>
          </cell>
          <cell r="D561" t="str">
            <v>Level of Effort</v>
          </cell>
          <cell r="E561">
            <v>40602</v>
          </cell>
          <cell r="F561">
            <v>40634</v>
          </cell>
          <cell r="G561">
            <v>25</v>
          </cell>
          <cell r="H561" t="str">
            <v>B CON 4-11</v>
          </cell>
          <cell r="I561">
            <v>0</v>
          </cell>
          <cell r="J561" t="str">
            <v>Fixed Duration &amp; Units</v>
          </cell>
          <cell r="K561" t="str">
            <v>Budgeted Total Cost</v>
          </cell>
          <cell r="BE561">
            <v>2250.25</v>
          </cell>
          <cell r="BF561">
            <v>82809.34</v>
          </cell>
          <cell r="BG561">
            <v>3600.41</v>
          </cell>
        </row>
        <row r="562">
          <cell r="A562" t="str">
            <v xml:space="preserve">            LOE01.04.12.2221</v>
          </cell>
          <cell r="B562" t="str">
            <v>SEG 7.2 CONSTRUCTION (Towers)</v>
          </cell>
          <cell r="C562">
            <v>350404</v>
          </cell>
          <cell r="D562" t="str">
            <v>Level of Effort</v>
          </cell>
          <cell r="E562">
            <v>40637</v>
          </cell>
          <cell r="F562">
            <v>40648</v>
          </cell>
          <cell r="G562">
            <v>10</v>
          </cell>
          <cell r="H562" t="str">
            <v>B CON 4-11</v>
          </cell>
          <cell r="I562">
            <v>0</v>
          </cell>
          <cell r="J562" t="str">
            <v>Fixed Duration &amp; Units</v>
          </cell>
          <cell r="K562" t="str">
            <v>Budgeted Total Cost</v>
          </cell>
          <cell r="BG562">
            <v>350404</v>
          </cell>
        </row>
        <row r="563">
          <cell r="A563" t="str">
            <v xml:space="preserve">            LOE01.04.12.2271</v>
          </cell>
          <cell r="B563" t="str">
            <v>SEG 7.2 CONSTRUCTION (Electrical PAMM, Supply, &amp; OH)</v>
          </cell>
          <cell r="C563">
            <v>96355</v>
          </cell>
          <cell r="D563" t="str">
            <v>Level of Effort</v>
          </cell>
          <cell r="E563">
            <v>40637</v>
          </cell>
          <cell r="F563">
            <v>40662</v>
          </cell>
          <cell r="G563">
            <v>20</v>
          </cell>
          <cell r="H563" t="str">
            <v>B CON 4-11</v>
          </cell>
          <cell r="I563">
            <v>0</v>
          </cell>
          <cell r="J563" t="str">
            <v>Fixed Duration &amp; Units</v>
          </cell>
          <cell r="K563" t="str">
            <v>Budgeted Total Cost</v>
          </cell>
          <cell r="BG563">
            <v>96355</v>
          </cell>
        </row>
        <row r="564">
          <cell r="A564" t="str">
            <v xml:space="preserve">            LOE01.04.12.2231</v>
          </cell>
          <cell r="B564" t="str">
            <v>SEG 7.2 CONSTRUCTION (Wires)</v>
          </cell>
          <cell r="C564">
            <v>204936</v>
          </cell>
          <cell r="D564" t="str">
            <v>Level of Effort</v>
          </cell>
          <cell r="E564">
            <v>40651</v>
          </cell>
          <cell r="F564">
            <v>40662</v>
          </cell>
          <cell r="G564">
            <v>10</v>
          </cell>
          <cell r="H564" t="str">
            <v>B CON 4-11</v>
          </cell>
          <cell r="I564">
            <v>0</v>
          </cell>
          <cell r="J564" t="str">
            <v>Fixed Duration &amp; Units</v>
          </cell>
          <cell r="K564" t="str">
            <v>Budgeted Total Cost</v>
          </cell>
          <cell r="BG564">
            <v>204936</v>
          </cell>
        </row>
        <row r="565">
          <cell r="A565" t="str">
            <v xml:space="preserve">        T/L CONTINGENCY</v>
          </cell>
          <cell r="C565">
            <v>581236</v>
          </cell>
          <cell r="E565" t="str">
            <v>01-May-07 A</v>
          </cell>
          <cell r="F565">
            <v>41653</v>
          </cell>
          <cell r="G565">
            <v>1040</v>
          </cell>
          <cell r="I565">
            <v>0</v>
          </cell>
          <cell r="K565" t="str">
            <v>Budgeted Total Cost</v>
          </cell>
          <cell r="L565">
            <v>581236</v>
          </cell>
        </row>
        <row r="566">
          <cell r="A566" t="str">
            <v xml:space="preserve">          CONTINGENCY</v>
          </cell>
          <cell r="C566">
            <v>581236</v>
          </cell>
          <cell r="E566" t="str">
            <v>01-May-07 A</v>
          </cell>
          <cell r="F566">
            <v>41653</v>
          </cell>
          <cell r="G566">
            <v>1040</v>
          </cell>
          <cell r="I566">
            <v>0</v>
          </cell>
          <cell r="K566" t="str">
            <v>Budgeted Total Cost</v>
          </cell>
          <cell r="L566">
            <v>581236</v>
          </cell>
        </row>
        <row r="567">
          <cell r="A567" t="str">
            <v xml:space="preserve">            WS01.04.11.231</v>
          </cell>
          <cell r="B567" t="str">
            <v>SEG 7.2 CONTINGENCY .CONTINGENCY</v>
          </cell>
          <cell r="C567">
            <v>581236</v>
          </cell>
          <cell r="D567" t="str">
            <v>Level of Effort</v>
          </cell>
          <cell r="E567" t="str">
            <v>01-May-07 A</v>
          </cell>
          <cell r="F567">
            <v>41653</v>
          </cell>
          <cell r="G567">
            <v>1077</v>
          </cell>
          <cell r="H567" t="str">
            <v>B CONT 4-11</v>
          </cell>
          <cell r="I567">
            <v>0</v>
          </cell>
          <cell r="J567" t="str">
            <v>Fixed Duration &amp; Units</v>
          </cell>
          <cell r="K567" t="str">
            <v>Budgeted Total Cost</v>
          </cell>
          <cell r="L567">
            <v>581236</v>
          </cell>
        </row>
        <row r="568">
          <cell r="A568" t="str">
            <v xml:space="preserve">        T/L HOME OFFICE</v>
          </cell>
          <cell r="C568">
            <v>213101.23</v>
          </cell>
          <cell r="E568" t="str">
            <v>01-May-07 A</v>
          </cell>
          <cell r="F568">
            <v>40662</v>
          </cell>
          <cell r="G568">
            <v>1008</v>
          </cell>
          <cell r="I568">
            <v>0</v>
          </cell>
          <cell r="K568" t="str">
            <v>Budgeted Total Cost</v>
          </cell>
          <cell r="L568">
            <v>21281.91</v>
          </cell>
          <cell r="M568">
            <v>341.93</v>
          </cell>
          <cell r="N568">
            <v>358.21</v>
          </cell>
          <cell r="O568">
            <v>374.5</v>
          </cell>
          <cell r="P568">
            <v>325.64999999999998</v>
          </cell>
          <cell r="Q568">
            <v>374.5</v>
          </cell>
          <cell r="R568">
            <v>194.02</v>
          </cell>
          <cell r="S568">
            <v>170.97</v>
          </cell>
          <cell r="T568">
            <v>170.61</v>
          </cell>
          <cell r="U568">
            <v>119.68</v>
          </cell>
          <cell r="V568">
            <v>119.68</v>
          </cell>
          <cell r="W568">
            <v>125.37</v>
          </cell>
          <cell r="X568">
            <v>58.87</v>
          </cell>
          <cell r="Y568">
            <v>4.53</v>
          </cell>
          <cell r="BC568">
            <v>3743.02</v>
          </cell>
          <cell r="BD568">
            <v>32259.45</v>
          </cell>
          <cell r="BE568">
            <v>80725.81</v>
          </cell>
          <cell r="BF568">
            <v>62628.1</v>
          </cell>
          <cell r="BG568">
            <v>9724.14</v>
          </cell>
        </row>
        <row r="569">
          <cell r="A569" t="str">
            <v xml:space="preserve">          HOME OFFICE</v>
          </cell>
          <cell r="C569">
            <v>213101.23</v>
          </cell>
          <cell r="E569" t="str">
            <v>01-May-07 A</v>
          </cell>
          <cell r="F569">
            <v>40662</v>
          </cell>
          <cell r="G569">
            <v>1008</v>
          </cell>
          <cell r="I569">
            <v>0</v>
          </cell>
          <cell r="K569" t="str">
            <v>Budgeted Total Cost</v>
          </cell>
          <cell r="L569">
            <v>21281.91</v>
          </cell>
          <cell r="M569">
            <v>341.93</v>
          </cell>
          <cell r="N569">
            <v>358.21</v>
          </cell>
          <cell r="O569">
            <v>374.5</v>
          </cell>
          <cell r="P569">
            <v>325.64999999999998</v>
          </cell>
          <cell r="Q569">
            <v>374.5</v>
          </cell>
          <cell r="R569">
            <v>194.02</v>
          </cell>
          <cell r="S569">
            <v>170.97</v>
          </cell>
          <cell r="T569">
            <v>170.61</v>
          </cell>
          <cell r="U569">
            <v>119.68</v>
          </cell>
          <cell r="V569">
            <v>119.68</v>
          </cell>
          <cell r="W569">
            <v>125.37</v>
          </cell>
          <cell r="X569">
            <v>58.87</v>
          </cell>
          <cell r="Y569">
            <v>4.53</v>
          </cell>
          <cell r="BC569">
            <v>3743.02</v>
          </cell>
          <cell r="BD569">
            <v>32259.45</v>
          </cell>
          <cell r="BE569">
            <v>80725.81</v>
          </cell>
          <cell r="BF569">
            <v>62628.1</v>
          </cell>
          <cell r="BG569">
            <v>9724.14</v>
          </cell>
        </row>
        <row r="570">
          <cell r="A570" t="str">
            <v xml:space="preserve">            LOE01.04.12.231</v>
          </cell>
          <cell r="B570" t="str">
            <v>SEG 7.2 HOME OFFICE  (Owner's Agent, Proj. Mgr., Proj. Admin., B&amp;A, Cost Sched., Non-TDBU Support, Other)</v>
          </cell>
          <cell r="C570">
            <v>20907.71</v>
          </cell>
          <cell r="D570" t="str">
            <v>Level of Effort</v>
          </cell>
          <cell r="E570" t="str">
            <v>01-May-07 A</v>
          </cell>
          <cell r="F570">
            <v>40028</v>
          </cell>
          <cell r="G570">
            <v>2</v>
          </cell>
          <cell r="H570" t="str">
            <v>B HO 4-11</v>
          </cell>
          <cell r="I570">
            <v>0</v>
          </cell>
          <cell r="J570" t="str">
            <v>Fixed Duration &amp; Units</v>
          </cell>
          <cell r="K570" t="str">
            <v>Budgeted Total Cost</v>
          </cell>
          <cell r="L570">
            <v>20907.41</v>
          </cell>
        </row>
        <row r="571">
          <cell r="A571" t="str">
            <v xml:space="preserve">            LOE01.04.12.671</v>
          </cell>
          <cell r="B571" t="str">
            <v>SEG 7.2 HOME OFFICE (Estimating, Protection Studies)</v>
          </cell>
          <cell r="C571">
            <v>3113</v>
          </cell>
          <cell r="D571" t="str">
            <v>Level of Effort</v>
          </cell>
          <cell r="E571" t="str">
            <v>01-May-07 A</v>
          </cell>
          <cell r="F571">
            <v>40662</v>
          </cell>
          <cell r="G571">
            <v>382</v>
          </cell>
          <cell r="H571" t="str">
            <v>B HO 4-11</v>
          </cell>
          <cell r="I571">
            <v>0</v>
          </cell>
          <cell r="J571" t="str">
            <v>Fixed Duration &amp; Units</v>
          </cell>
          <cell r="K571" t="str">
            <v>Budgeted Total Cost</v>
          </cell>
          <cell r="L571">
            <v>374.5</v>
          </cell>
          <cell r="M571">
            <v>341.93</v>
          </cell>
          <cell r="N571">
            <v>358.21</v>
          </cell>
          <cell r="O571">
            <v>374.5</v>
          </cell>
          <cell r="P571">
            <v>325.64999999999998</v>
          </cell>
          <cell r="Q571">
            <v>374.5</v>
          </cell>
          <cell r="R571">
            <v>194.02</v>
          </cell>
          <cell r="S571">
            <v>170.97</v>
          </cell>
          <cell r="T571">
            <v>170.61</v>
          </cell>
          <cell r="U571">
            <v>119.68</v>
          </cell>
          <cell r="V571">
            <v>119.68</v>
          </cell>
          <cell r="W571">
            <v>125.37</v>
          </cell>
          <cell r="X571">
            <v>58.87</v>
          </cell>
          <cell r="Y571">
            <v>4.53</v>
          </cell>
        </row>
        <row r="572">
          <cell r="A572" t="str">
            <v xml:space="preserve">            LOE01.04.12.661</v>
          </cell>
          <cell r="B572" t="str">
            <v>HOME OFFICE (Proj. Mgmt. &amp; Inspection)</v>
          </cell>
          <cell r="C572">
            <v>189080.52</v>
          </cell>
          <cell r="D572" t="str">
            <v>Level of Effort</v>
          </cell>
          <cell r="E572">
            <v>40527</v>
          </cell>
          <cell r="F572">
            <v>40662</v>
          </cell>
          <cell r="G572">
            <v>98</v>
          </cell>
          <cell r="H572" t="str">
            <v>B HO 4-11</v>
          </cell>
          <cell r="I572">
            <v>0</v>
          </cell>
          <cell r="J572" t="str">
            <v>Fixed Duration &amp; Units</v>
          </cell>
          <cell r="K572" t="str">
            <v>Budgeted Total Cost</v>
          </cell>
          <cell r="BC572">
            <v>3743.02</v>
          </cell>
          <cell r="BD572">
            <v>32259.45</v>
          </cell>
          <cell r="BE572">
            <v>80725.81</v>
          </cell>
          <cell r="BF572">
            <v>62628.1</v>
          </cell>
          <cell r="BG572">
            <v>9724.14</v>
          </cell>
        </row>
        <row r="573">
          <cell r="A573" t="str">
            <v xml:space="preserve">      SEG 7-3 - ANT/MESA 500kV</v>
          </cell>
          <cell r="C573">
            <v>113634399.94</v>
          </cell>
          <cell r="E573" t="str">
            <v>01-May-07 A</v>
          </cell>
          <cell r="F573">
            <v>41715</v>
          </cell>
          <cell r="G573">
            <v>1685</v>
          </cell>
          <cell r="I573">
            <v>0</v>
          </cell>
          <cell r="K573" t="str">
            <v>Budgeted Total Cost</v>
          </cell>
          <cell r="L573">
            <v>369733.89</v>
          </cell>
          <cell r="M573">
            <v>272120.40000000002</v>
          </cell>
          <cell r="N573">
            <v>407729.51</v>
          </cell>
          <cell r="O573">
            <v>597518.24</v>
          </cell>
          <cell r="P573">
            <v>602883.54</v>
          </cell>
          <cell r="Q573">
            <v>876284.39</v>
          </cell>
          <cell r="R573">
            <v>992354.39</v>
          </cell>
          <cell r="S573">
            <v>1322071.9099999999</v>
          </cell>
          <cell r="T573">
            <v>1656023.26</v>
          </cell>
          <cell r="U573">
            <v>1683256.96</v>
          </cell>
          <cell r="V573">
            <v>1563877.2</v>
          </cell>
          <cell r="W573">
            <v>1560628.34</v>
          </cell>
          <cell r="X573">
            <v>1212059.19</v>
          </cell>
          <cell r="Y573">
            <v>1190759.3899999999</v>
          </cell>
          <cell r="Z573">
            <v>1306878.1599999999</v>
          </cell>
          <cell r="AA573">
            <v>1064696.8899999999</v>
          </cell>
          <cell r="AB573">
            <v>1132233.3999999999</v>
          </cell>
          <cell r="AC573">
            <v>1269479.02</v>
          </cell>
          <cell r="AD573">
            <v>1204077.8400000001</v>
          </cell>
          <cell r="AE573">
            <v>1520795.09</v>
          </cell>
          <cell r="AF573">
            <v>1383892.31</v>
          </cell>
          <cell r="AG573">
            <v>1208664.8999999999</v>
          </cell>
          <cell r="AH573">
            <v>1424122.61</v>
          </cell>
          <cell r="AI573">
            <v>1428517.19</v>
          </cell>
          <cell r="AJ573">
            <v>1503295.87</v>
          </cell>
          <cell r="AK573">
            <v>1668325.3</v>
          </cell>
          <cell r="AL573">
            <v>1960431.92</v>
          </cell>
          <cell r="AM573">
            <v>2599963.4</v>
          </cell>
          <cell r="AN573">
            <v>1327645.73</v>
          </cell>
          <cell r="AO573">
            <v>950549.05</v>
          </cell>
          <cell r="AP573">
            <v>844365.97</v>
          </cell>
          <cell r="AQ573">
            <v>756066.5</v>
          </cell>
          <cell r="AR573">
            <v>577964.26</v>
          </cell>
          <cell r="AS573">
            <v>468569.47</v>
          </cell>
          <cell r="AT573">
            <v>214627.4</v>
          </cell>
          <cell r="AU573">
            <v>10396363.449999999</v>
          </cell>
          <cell r="AV573">
            <v>328560.98</v>
          </cell>
          <cell r="AW573">
            <v>94146.14</v>
          </cell>
          <cell r="AX573">
            <v>162278.10999999999</v>
          </cell>
          <cell r="AY573">
            <v>176533.69</v>
          </cell>
          <cell r="AZ573">
            <v>197323.61</v>
          </cell>
          <cell r="BA573">
            <v>198887.86</v>
          </cell>
          <cell r="BB573">
            <v>199187.46</v>
          </cell>
          <cell r="BC573">
            <v>234188.99</v>
          </cell>
          <cell r="BD573">
            <v>221666.34</v>
          </cell>
          <cell r="BE573">
            <v>211110.66</v>
          </cell>
          <cell r="BF573">
            <v>242777.5</v>
          </cell>
          <cell r="BG573">
            <v>1083469.47</v>
          </cell>
          <cell r="BH573">
            <v>1195090.79</v>
          </cell>
          <cell r="BI573">
            <v>1190376.5</v>
          </cell>
          <cell r="BJ573">
            <v>1133855.6100000001</v>
          </cell>
          <cell r="BK573">
            <v>1252685.97</v>
          </cell>
          <cell r="BL573">
            <v>1226186.1499999999</v>
          </cell>
          <cell r="BM573">
            <v>1179017.98</v>
          </cell>
          <cell r="BN573">
            <v>1709873.94</v>
          </cell>
          <cell r="BO573">
            <v>2779699.28</v>
          </cell>
          <cell r="BP573">
            <v>2481122.15</v>
          </cell>
          <cell r="BQ573">
            <v>2774629.92</v>
          </cell>
          <cell r="BR573">
            <v>3321933.42</v>
          </cell>
          <cell r="BS573">
            <v>3092376.34</v>
          </cell>
          <cell r="BT573">
            <v>10933384.630000001</v>
          </cell>
          <cell r="BU573">
            <v>4730079.2</v>
          </cell>
          <cell r="BV573">
            <v>1814614.24</v>
          </cell>
          <cell r="BW573">
            <v>1892331.88</v>
          </cell>
          <cell r="BX573">
            <v>1607927.23</v>
          </cell>
          <cell r="BY573">
            <v>1809117.22</v>
          </cell>
          <cell r="BZ573">
            <v>1722749.14</v>
          </cell>
          <cell r="CA573">
            <v>2384799.91</v>
          </cell>
          <cell r="CB573">
            <v>2630978.17</v>
          </cell>
          <cell r="CC573">
            <v>2280709.7200000002</v>
          </cell>
          <cell r="CD573">
            <v>1971490.52</v>
          </cell>
          <cell r="CE573">
            <v>1153000.3700000001</v>
          </cell>
          <cell r="CF573">
            <v>1186190.29</v>
          </cell>
          <cell r="CG573">
            <v>250735.68</v>
          </cell>
          <cell r="CH573">
            <v>16893.53</v>
          </cell>
          <cell r="CI573">
            <v>16158.94</v>
          </cell>
          <cell r="CJ573">
            <v>8979.25</v>
          </cell>
          <cell r="CK573">
            <v>5631.19</v>
          </cell>
          <cell r="CL573">
            <v>5141.49</v>
          </cell>
          <cell r="CM573">
            <v>5386.31</v>
          </cell>
          <cell r="CN573">
            <v>2295.3000000000002</v>
          </cell>
        </row>
        <row r="574">
          <cell r="A574" t="str">
            <v xml:space="preserve">        T/L ENGINEERING</v>
          </cell>
          <cell r="C574">
            <v>5473271.9400000004</v>
          </cell>
          <cell r="E574" t="str">
            <v>01-Sep-08 A</v>
          </cell>
          <cell r="F574">
            <v>41715</v>
          </cell>
          <cell r="G574">
            <v>1206</v>
          </cell>
          <cell r="I574">
            <v>0</v>
          </cell>
          <cell r="K574" t="str">
            <v>Budgeted Total Cost</v>
          </cell>
          <cell r="AB574">
            <v>78926.63</v>
          </cell>
          <cell r="AC574">
            <v>168299.5</v>
          </cell>
          <cell r="AD574">
            <v>246530.6</v>
          </cell>
          <cell r="AE574">
            <v>419615.44</v>
          </cell>
          <cell r="AF574">
            <v>383851.76</v>
          </cell>
          <cell r="AG574">
            <v>285657.52</v>
          </cell>
          <cell r="AH574">
            <v>250974.23</v>
          </cell>
          <cell r="AI574">
            <v>228816.36</v>
          </cell>
          <cell r="AJ574">
            <v>181215.69</v>
          </cell>
          <cell r="AK574">
            <v>140756.79</v>
          </cell>
          <cell r="AL574">
            <v>116872.65</v>
          </cell>
          <cell r="AM574">
            <v>96482.25</v>
          </cell>
          <cell r="AN574">
            <v>89328.94</v>
          </cell>
          <cell r="AO574">
            <v>89328.94</v>
          </cell>
          <cell r="AP574">
            <v>101880.81</v>
          </cell>
          <cell r="AQ574">
            <v>124109.54</v>
          </cell>
          <cell r="AR574">
            <v>113317.41</v>
          </cell>
          <cell r="AS574">
            <v>89322.58</v>
          </cell>
          <cell r="AT574">
            <v>93389.87</v>
          </cell>
          <cell r="AU574">
            <v>89329.44</v>
          </cell>
          <cell r="AV574">
            <v>62011.82</v>
          </cell>
          <cell r="AW574">
            <v>59944.9</v>
          </cell>
          <cell r="AX574">
            <v>59944.9</v>
          </cell>
          <cell r="AY574">
            <v>45428.78</v>
          </cell>
          <cell r="AZ574">
            <v>44664.78</v>
          </cell>
          <cell r="BA574">
            <v>41670.879999999997</v>
          </cell>
          <cell r="BB574">
            <v>29384.82</v>
          </cell>
          <cell r="BC574">
            <v>30720.49</v>
          </cell>
          <cell r="BD574">
            <v>28049.09</v>
          </cell>
          <cell r="BE574">
            <v>26713.26</v>
          </cell>
          <cell r="BF574">
            <v>30720.25</v>
          </cell>
          <cell r="BG574">
            <v>28048.98</v>
          </cell>
          <cell r="BH574">
            <v>29384.78</v>
          </cell>
          <cell r="BI574">
            <v>29384.78</v>
          </cell>
          <cell r="BJ574">
            <v>34194.370000000003</v>
          </cell>
          <cell r="BK574">
            <v>46694.96</v>
          </cell>
          <cell r="BL574">
            <v>44664.74</v>
          </cell>
          <cell r="BM574">
            <v>51202.09</v>
          </cell>
          <cell r="BN574">
            <v>59944.83</v>
          </cell>
          <cell r="BO574">
            <v>59944.83</v>
          </cell>
          <cell r="BP574">
            <v>81078.880000000005</v>
          </cell>
          <cell r="BQ574">
            <v>85268.94</v>
          </cell>
          <cell r="BR574">
            <v>89329.37</v>
          </cell>
          <cell r="BS574">
            <v>108389.5</v>
          </cell>
          <cell r="BT574">
            <v>124109.62</v>
          </cell>
          <cell r="BU574">
            <v>113317.47</v>
          </cell>
          <cell r="BV574">
            <v>90934.58</v>
          </cell>
          <cell r="BW574">
            <v>93389.42</v>
          </cell>
          <cell r="BX574">
            <v>79491.31</v>
          </cell>
          <cell r="BY574">
            <v>62669.26</v>
          </cell>
          <cell r="BZ574">
            <v>59944.51</v>
          </cell>
          <cell r="CA574">
            <v>53904.76</v>
          </cell>
          <cell r="CB574">
            <v>46694.76</v>
          </cell>
          <cell r="CC574">
            <v>40604.14</v>
          </cell>
          <cell r="CD574">
            <v>38286.21</v>
          </cell>
          <cell r="CE574">
            <v>29384.59</v>
          </cell>
          <cell r="CF574">
            <v>30720.25</v>
          </cell>
          <cell r="CG574">
            <v>15028.99</v>
          </cell>
        </row>
        <row r="575">
          <cell r="A575" t="str">
            <v xml:space="preserve">          SEG 7 - T/L VENDOR ENGG</v>
          </cell>
          <cell r="C575">
            <v>2133441</v>
          </cell>
          <cell r="E575" t="str">
            <v>01-Sep-08 A</v>
          </cell>
          <cell r="F575">
            <v>40108</v>
          </cell>
          <cell r="G575">
            <v>249</v>
          </cell>
          <cell r="I575">
            <v>0</v>
          </cell>
          <cell r="K575" t="str">
            <v>Budgeted Total Cost</v>
          </cell>
          <cell r="AB575">
            <v>64341.19</v>
          </cell>
          <cell r="AC575">
            <v>152324.97</v>
          </cell>
          <cell r="AD575">
            <v>231686.04</v>
          </cell>
          <cell r="AE575">
            <v>388895.22</v>
          </cell>
          <cell r="AF575">
            <v>354467.19</v>
          </cell>
          <cell r="AG575">
            <v>256183.47</v>
          </cell>
          <cell r="AH575">
            <v>206309.71</v>
          </cell>
          <cell r="AI575">
            <v>184151.85</v>
          </cell>
          <cell r="AJ575">
            <v>134092.89000000001</v>
          </cell>
          <cell r="AK575">
            <v>80812.320000000007</v>
          </cell>
          <cell r="AL575">
            <v>54203.42</v>
          </cell>
          <cell r="AM575">
            <v>25972.73</v>
          </cell>
        </row>
        <row r="576">
          <cell r="A576" t="str">
            <v xml:space="preserve">            WS01.04.02.121</v>
          </cell>
          <cell r="B576" t="str">
            <v>SEG 7.3 T/L ENG .VENDOR ENGG</v>
          </cell>
          <cell r="C576">
            <v>2133441</v>
          </cell>
          <cell r="D576" t="str">
            <v>Level of Effort</v>
          </cell>
          <cell r="E576" t="str">
            <v>01-Sep-08 A</v>
          </cell>
          <cell r="F576">
            <v>40108</v>
          </cell>
          <cell r="G576">
            <v>255</v>
          </cell>
          <cell r="H576" t="str">
            <v>B HO 4-11</v>
          </cell>
          <cell r="I576">
            <v>0</v>
          </cell>
          <cell r="J576" t="str">
            <v>Fixed Duration &amp; Units</v>
          </cell>
          <cell r="K576" t="str">
            <v>Budgeted Total Cost</v>
          </cell>
          <cell r="AB576">
            <v>64341.19</v>
          </cell>
          <cell r="AC576">
            <v>152324.97</v>
          </cell>
          <cell r="AD576">
            <v>231686.04</v>
          </cell>
          <cell r="AE576">
            <v>388895.22</v>
          </cell>
          <cell r="AF576">
            <v>354467.19</v>
          </cell>
          <cell r="AG576">
            <v>256183.47</v>
          </cell>
          <cell r="AH576">
            <v>206309.71</v>
          </cell>
          <cell r="AI576">
            <v>184151.85</v>
          </cell>
          <cell r="AJ576">
            <v>134092.89000000001</v>
          </cell>
          <cell r="AK576">
            <v>80812.320000000007</v>
          </cell>
          <cell r="AL576">
            <v>54203.42</v>
          </cell>
          <cell r="AM576">
            <v>25972.73</v>
          </cell>
        </row>
        <row r="577">
          <cell r="A577" t="str">
            <v xml:space="preserve">          SEG 7 - T/L EDISON ENGG</v>
          </cell>
          <cell r="C577">
            <v>3339830.94</v>
          </cell>
          <cell r="E577" t="str">
            <v>02-Sep-08 A</v>
          </cell>
          <cell r="F577">
            <v>41715</v>
          </cell>
          <cell r="G577">
            <v>1206</v>
          </cell>
          <cell r="I577">
            <v>0</v>
          </cell>
          <cell r="K577" t="str">
            <v>Budgeted Total Cost</v>
          </cell>
          <cell r="AB577">
            <v>14585.44</v>
          </cell>
          <cell r="AC577">
            <v>15974.53</v>
          </cell>
          <cell r="AD577">
            <v>14844.56</v>
          </cell>
          <cell r="AE577">
            <v>30720.22</v>
          </cell>
          <cell r="AF577">
            <v>29384.560000000001</v>
          </cell>
          <cell r="AG577">
            <v>29474.05</v>
          </cell>
          <cell r="AH577">
            <v>44664.52</v>
          </cell>
          <cell r="AI577">
            <v>44664.52</v>
          </cell>
          <cell r="AJ577">
            <v>47122.8</v>
          </cell>
          <cell r="AK577">
            <v>59944.480000000003</v>
          </cell>
          <cell r="AL577">
            <v>62669.23</v>
          </cell>
          <cell r="AM577">
            <v>70509.52</v>
          </cell>
          <cell r="AN577">
            <v>89328.94</v>
          </cell>
          <cell r="AO577">
            <v>89328.94</v>
          </cell>
          <cell r="AP577">
            <v>101880.81</v>
          </cell>
          <cell r="AQ577">
            <v>124109.54</v>
          </cell>
          <cell r="AR577">
            <v>113317.41</v>
          </cell>
          <cell r="AS577">
            <v>89322.58</v>
          </cell>
          <cell r="AT577">
            <v>93389.87</v>
          </cell>
          <cell r="AU577">
            <v>89329.44</v>
          </cell>
          <cell r="AV577">
            <v>62011.82</v>
          </cell>
          <cell r="AW577">
            <v>59944.9</v>
          </cell>
          <cell r="AX577">
            <v>59944.9</v>
          </cell>
          <cell r="AY577">
            <v>45428.78</v>
          </cell>
          <cell r="AZ577">
            <v>44664.78</v>
          </cell>
          <cell r="BA577">
            <v>41670.879999999997</v>
          </cell>
          <cell r="BB577">
            <v>29384.82</v>
          </cell>
          <cell r="BC577">
            <v>30720.49</v>
          </cell>
          <cell r="BD577">
            <v>28049.09</v>
          </cell>
          <cell r="BE577">
            <v>26713.26</v>
          </cell>
          <cell r="BF577">
            <v>30720.25</v>
          </cell>
          <cell r="BG577">
            <v>28048.98</v>
          </cell>
          <cell r="BH577">
            <v>29384.78</v>
          </cell>
          <cell r="BI577">
            <v>29384.78</v>
          </cell>
          <cell r="BJ577">
            <v>34194.370000000003</v>
          </cell>
          <cell r="BK577">
            <v>46694.96</v>
          </cell>
          <cell r="BL577">
            <v>44664.74</v>
          </cell>
          <cell r="BM577">
            <v>51202.09</v>
          </cell>
          <cell r="BN577">
            <v>59944.83</v>
          </cell>
          <cell r="BO577">
            <v>59944.83</v>
          </cell>
          <cell r="BP577">
            <v>81078.880000000005</v>
          </cell>
          <cell r="BQ577">
            <v>85268.94</v>
          </cell>
          <cell r="BR577">
            <v>89329.37</v>
          </cell>
          <cell r="BS577">
            <v>108389.5</v>
          </cell>
          <cell r="BT577">
            <v>124109.62</v>
          </cell>
          <cell r="BU577">
            <v>113317.47</v>
          </cell>
          <cell r="BV577">
            <v>90934.58</v>
          </cell>
          <cell r="BW577">
            <v>93389.42</v>
          </cell>
          <cell r="BX577">
            <v>79491.31</v>
          </cell>
          <cell r="BY577">
            <v>62669.26</v>
          </cell>
          <cell r="BZ577">
            <v>59944.51</v>
          </cell>
          <cell r="CA577">
            <v>53904.76</v>
          </cell>
          <cell r="CB577">
            <v>46694.76</v>
          </cell>
          <cell r="CC577">
            <v>40604.14</v>
          </cell>
          <cell r="CD577">
            <v>38286.21</v>
          </cell>
          <cell r="CE577">
            <v>29384.59</v>
          </cell>
          <cell r="CF577">
            <v>30720.25</v>
          </cell>
          <cell r="CG577">
            <v>15028.99</v>
          </cell>
        </row>
        <row r="578">
          <cell r="A578" t="str">
            <v xml:space="preserve">            WS01.04.02.242</v>
          </cell>
          <cell r="B578" t="str">
            <v>SEG 7.3 T/L ENG .EDISON ENGG</v>
          </cell>
          <cell r="C578">
            <v>3339830.94</v>
          </cell>
          <cell r="D578" t="str">
            <v>Level of Effort</v>
          </cell>
          <cell r="E578" t="str">
            <v>02-Sep-08 A</v>
          </cell>
          <cell r="F578">
            <v>41715</v>
          </cell>
          <cell r="G578">
            <v>1250</v>
          </cell>
          <cell r="H578" t="str">
            <v>B HO 4-11</v>
          </cell>
          <cell r="I578">
            <v>0</v>
          </cell>
          <cell r="J578" t="str">
            <v>Fixed Duration &amp; Units</v>
          </cell>
          <cell r="K578" t="str">
            <v>Budgeted Total Cost</v>
          </cell>
          <cell r="AB578">
            <v>14585.44</v>
          </cell>
          <cell r="AC578">
            <v>15974.53</v>
          </cell>
          <cell r="AD578">
            <v>14844.56</v>
          </cell>
          <cell r="AE578">
            <v>30720.22</v>
          </cell>
          <cell r="AF578">
            <v>29384.560000000001</v>
          </cell>
          <cell r="AG578">
            <v>29474.05</v>
          </cell>
          <cell r="AH578">
            <v>44664.52</v>
          </cell>
          <cell r="AI578">
            <v>44664.52</v>
          </cell>
          <cell r="AJ578">
            <v>47122.8</v>
          </cell>
          <cell r="AK578">
            <v>59944.480000000003</v>
          </cell>
          <cell r="AL578">
            <v>62669.23</v>
          </cell>
          <cell r="AM578">
            <v>70509.52</v>
          </cell>
          <cell r="AN578">
            <v>89328.94</v>
          </cell>
          <cell r="AO578">
            <v>89328.94</v>
          </cell>
          <cell r="AP578">
            <v>101880.81</v>
          </cell>
          <cell r="AQ578">
            <v>124109.54</v>
          </cell>
          <cell r="AR578">
            <v>113317.41</v>
          </cell>
          <cell r="AS578">
            <v>89322.58</v>
          </cell>
          <cell r="AT578">
            <v>93389.87</v>
          </cell>
          <cell r="AU578">
            <v>89329.44</v>
          </cell>
          <cell r="AV578">
            <v>62011.82</v>
          </cell>
          <cell r="AW578">
            <v>59944.9</v>
          </cell>
          <cell r="AX578">
            <v>59944.9</v>
          </cell>
          <cell r="AY578">
            <v>45428.78</v>
          </cell>
          <cell r="AZ578">
            <v>44664.78</v>
          </cell>
          <cell r="BA578">
            <v>41670.879999999997</v>
          </cell>
          <cell r="BB578">
            <v>29384.82</v>
          </cell>
          <cell r="BC578">
            <v>30720.49</v>
          </cell>
          <cell r="BD578">
            <v>28049.09</v>
          </cell>
          <cell r="BE578">
            <v>26713.26</v>
          </cell>
          <cell r="BF578">
            <v>30720.25</v>
          </cell>
          <cell r="BG578">
            <v>28048.98</v>
          </cell>
          <cell r="BH578">
            <v>29384.78</v>
          </cell>
          <cell r="BI578">
            <v>29384.78</v>
          </cell>
          <cell r="BJ578">
            <v>34194.370000000003</v>
          </cell>
          <cell r="BK578">
            <v>46694.96</v>
          </cell>
          <cell r="BL578">
            <v>44664.74</v>
          </cell>
          <cell r="BM578">
            <v>51202.09</v>
          </cell>
          <cell r="BN578">
            <v>59944.83</v>
          </cell>
          <cell r="BO578">
            <v>59944.83</v>
          </cell>
          <cell r="BP578">
            <v>81078.880000000005</v>
          </cell>
          <cell r="BQ578">
            <v>85268.94</v>
          </cell>
          <cell r="BR578">
            <v>89329.37</v>
          </cell>
          <cell r="BS578">
            <v>108389.5</v>
          </cell>
          <cell r="BT578">
            <v>124109.62</v>
          </cell>
          <cell r="BU578">
            <v>113317.47</v>
          </cell>
          <cell r="BV578">
            <v>90934.58</v>
          </cell>
          <cell r="BW578">
            <v>93389.42</v>
          </cell>
          <cell r="BX578">
            <v>79491.31</v>
          </cell>
          <cell r="BY578">
            <v>62669.26</v>
          </cell>
          <cell r="BZ578">
            <v>59944.51</v>
          </cell>
          <cell r="CA578">
            <v>53904.76</v>
          </cell>
          <cell r="CB578">
            <v>46694.76</v>
          </cell>
          <cell r="CC578">
            <v>40604.14</v>
          </cell>
          <cell r="CD578">
            <v>38286.21</v>
          </cell>
          <cell r="CE578">
            <v>29384.59</v>
          </cell>
          <cell r="CF578">
            <v>30720.25</v>
          </cell>
          <cell r="CG578">
            <v>15028.99</v>
          </cell>
        </row>
        <row r="579">
          <cell r="A579" t="str">
            <v xml:space="preserve">        T/L PROCUREMENT</v>
          </cell>
          <cell r="C579">
            <v>27288929</v>
          </cell>
          <cell r="E579" t="str">
            <v>01-Jun-09 A</v>
          </cell>
          <cell r="F579">
            <v>41072</v>
          </cell>
          <cell r="G579">
            <v>762</v>
          </cell>
          <cell r="I579">
            <v>0</v>
          </cell>
          <cell r="K579" t="str">
            <v>Budgeted Total Cost</v>
          </cell>
          <cell r="AU579">
            <v>10267514.48</v>
          </cell>
          <cell r="AV579">
            <v>233902.52</v>
          </cell>
          <cell r="BG579">
            <v>105149.09</v>
          </cell>
          <cell r="BH579">
            <v>115664</v>
          </cell>
          <cell r="BI579">
            <v>115664</v>
          </cell>
          <cell r="BJ579">
            <v>110406.55</v>
          </cell>
          <cell r="BK579">
            <v>120921.45</v>
          </cell>
          <cell r="BL579">
            <v>115664</v>
          </cell>
          <cell r="BM579">
            <v>110406.55</v>
          </cell>
          <cell r="BN579">
            <v>115664</v>
          </cell>
          <cell r="BO579">
            <v>115664</v>
          </cell>
          <cell r="BP579">
            <v>73604.36</v>
          </cell>
          <cell r="BQ579">
            <v>995713.38</v>
          </cell>
          <cell r="BR579">
            <v>1460379.62</v>
          </cell>
          <cell r="BS579">
            <v>1298174.43</v>
          </cell>
          <cell r="BT579">
            <v>8963005.4299999997</v>
          </cell>
          <cell r="BU579">
            <v>2971431.15</v>
          </cell>
        </row>
        <row r="580">
          <cell r="A580" t="str">
            <v xml:space="preserve">          SEG 7 - T/L TOWER STEEL</v>
          </cell>
          <cell r="C580">
            <v>13232611</v>
          </cell>
          <cell r="E580">
            <v>40121</v>
          </cell>
          <cell r="F580">
            <v>41072</v>
          </cell>
          <cell r="G580">
            <v>652</v>
          </cell>
          <cell r="I580">
            <v>0</v>
          </cell>
          <cell r="K580" t="str">
            <v>Budgeted Total Cost</v>
          </cell>
          <cell r="BS580">
            <v>1298174.43</v>
          </cell>
          <cell r="BT580">
            <v>8963005.4299999997</v>
          </cell>
          <cell r="BU580">
            <v>2971431.15</v>
          </cell>
        </row>
        <row r="581">
          <cell r="A581" t="str">
            <v xml:space="preserve">            WS01.04.03.241</v>
          </cell>
          <cell r="B581" t="str">
            <v>SEG 7.3 PROC .TOWER STEEL</v>
          </cell>
          <cell r="C581">
            <v>13232611</v>
          </cell>
          <cell r="D581" t="str">
            <v>WBS Summary</v>
          </cell>
          <cell r="E581">
            <v>40121</v>
          </cell>
          <cell r="F581">
            <v>41072</v>
          </cell>
          <cell r="G581">
            <v>679</v>
          </cell>
          <cell r="H581" t="str">
            <v>B PRO 4-11</v>
          </cell>
          <cell r="I581">
            <v>0</v>
          </cell>
          <cell r="J581" t="str">
            <v>Fixed Duration &amp; Units</v>
          </cell>
          <cell r="K581" t="str">
            <v>Budgeted Total Cost</v>
          </cell>
          <cell r="BS581">
            <v>1298174.43</v>
          </cell>
          <cell r="BT581">
            <v>8963005.4299999997</v>
          </cell>
          <cell r="BU581">
            <v>2971431.15</v>
          </cell>
        </row>
        <row r="582">
          <cell r="A582" t="str">
            <v xml:space="preserve">          SEG 7 - T/L CONDUCTORS</v>
          </cell>
          <cell r="C582">
            <v>8275890</v>
          </cell>
          <cell r="E582">
            <v>40049</v>
          </cell>
          <cell r="F582">
            <v>40301</v>
          </cell>
          <cell r="G582">
            <v>172</v>
          </cell>
          <cell r="I582">
            <v>0</v>
          </cell>
          <cell r="K582" t="str">
            <v>Budgeted Total Cost</v>
          </cell>
          <cell r="AU582">
            <v>8273974.2800000003</v>
          </cell>
          <cell r="AV582">
            <v>1915.72</v>
          </cell>
        </row>
        <row r="583">
          <cell r="A583" t="str">
            <v xml:space="preserve">            WS01.04.03.252</v>
          </cell>
          <cell r="B583" t="str">
            <v>SEG 7.3 PROC .CONDUCTORS</v>
          </cell>
          <cell r="C583">
            <v>8275890</v>
          </cell>
          <cell r="D583" t="str">
            <v>WBS Summary</v>
          </cell>
          <cell r="E583">
            <v>40049</v>
          </cell>
          <cell r="F583">
            <v>40301</v>
          </cell>
          <cell r="G583">
            <v>180</v>
          </cell>
          <cell r="H583" t="str">
            <v>B PRO 4-11</v>
          </cell>
          <cell r="I583">
            <v>0</v>
          </cell>
          <cell r="J583" t="str">
            <v>Fixed Duration &amp; Units</v>
          </cell>
          <cell r="K583" t="str">
            <v>Budgeted Total Cost</v>
          </cell>
          <cell r="AU583">
            <v>8273974.2800000003</v>
          </cell>
          <cell r="AV583">
            <v>1915.72</v>
          </cell>
        </row>
        <row r="584">
          <cell r="A584" t="str">
            <v xml:space="preserve">          SEG 7 - T/L FIBER OPTIC CABLE</v>
          </cell>
          <cell r="C584">
            <v>124349</v>
          </cell>
          <cell r="E584">
            <v>40045</v>
          </cell>
          <cell r="F584">
            <v>40301</v>
          </cell>
          <cell r="G584">
            <v>175</v>
          </cell>
          <cell r="I584">
            <v>0</v>
          </cell>
          <cell r="K584" t="str">
            <v>Budgeted Total Cost</v>
          </cell>
          <cell r="AU584">
            <v>112449.57</v>
          </cell>
          <cell r="AV584">
            <v>11899.43</v>
          </cell>
        </row>
        <row r="585">
          <cell r="A585" t="str">
            <v xml:space="preserve">            WS01.04.03.1133</v>
          </cell>
          <cell r="B585" t="str">
            <v>SEG 7.3 PROC .FIBER OPTIC CABLE</v>
          </cell>
          <cell r="C585">
            <v>124349</v>
          </cell>
          <cell r="D585" t="str">
            <v>WBS Summary</v>
          </cell>
          <cell r="E585">
            <v>40045</v>
          </cell>
          <cell r="F585">
            <v>40301</v>
          </cell>
          <cell r="G585">
            <v>183</v>
          </cell>
          <cell r="H585" t="str">
            <v>B PRO 4-11</v>
          </cell>
          <cell r="I585">
            <v>0</v>
          </cell>
          <cell r="J585" t="str">
            <v>Fixed Duration &amp; Units</v>
          </cell>
          <cell r="K585" t="str">
            <v>Budgeted Total Cost</v>
          </cell>
          <cell r="AU585">
            <v>112449.57</v>
          </cell>
          <cell r="AV585">
            <v>11899.43</v>
          </cell>
        </row>
        <row r="586">
          <cell r="A586" t="str">
            <v xml:space="preserve">          SEG 7 - T/L SHIELD/GROUND CABLE</v>
          </cell>
          <cell r="C586">
            <v>38620</v>
          </cell>
          <cell r="E586">
            <v>40079</v>
          </cell>
          <cell r="F586">
            <v>40301</v>
          </cell>
          <cell r="G586">
            <v>152</v>
          </cell>
          <cell r="I586">
            <v>0</v>
          </cell>
          <cell r="K586" t="str">
            <v>Budgeted Total Cost</v>
          </cell>
          <cell r="AU586">
            <v>34366.03</v>
          </cell>
          <cell r="AV586">
            <v>4253.97</v>
          </cell>
        </row>
        <row r="587">
          <cell r="A587" t="str">
            <v xml:space="preserve">            WS01.04.03.364</v>
          </cell>
          <cell r="B587" t="str">
            <v>SEG 7.3 PROC .SHIELD/GROUND CABLE</v>
          </cell>
          <cell r="C587">
            <v>38620</v>
          </cell>
          <cell r="D587" t="str">
            <v>WBS Summary</v>
          </cell>
          <cell r="E587">
            <v>40079</v>
          </cell>
          <cell r="F587">
            <v>40301</v>
          </cell>
          <cell r="G587">
            <v>159</v>
          </cell>
          <cell r="H587" t="str">
            <v>B PRO 4-11</v>
          </cell>
          <cell r="I587">
            <v>0</v>
          </cell>
          <cell r="J587" t="str">
            <v>Fixed Duration &amp; Units</v>
          </cell>
          <cell r="K587" t="str">
            <v>Budgeted Total Cost</v>
          </cell>
          <cell r="AU587">
            <v>34366.03</v>
          </cell>
          <cell r="AV587">
            <v>4253.97</v>
          </cell>
        </row>
        <row r="588">
          <cell r="A588" t="str">
            <v xml:space="preserve">          SEG 7 - T/L MISC HARDWARE</v>
          </cell>
          <cell r="C588">
            <v>2062558</v>
          </cell>
          <cell r="E588">
            <v>40032</v>
          </cell>
          <cell r="F588">
            <v>40301</v>
          </cell>
          <cell r="G588">
            <v>183</v>
          </cell>
          <cell r="I588">
            <v>0</v>
          </cell>
          <cell r="K588" t="str">
            <v>Budgeted Total Cost</v>
          </cell>
          <cell r="AU588">
            <v>1846724.59</v>
          </cell>
          <cell r="AV588">
            <v>215833.41</v>
          </cell>
        </row>
        <row r="589">
          <cell r="A589" t="str">
            <v xml:space="preserve">            WS01.04.03.125</v>
          </cell>
          <cell r="B589" t="str">
            <v>SEG 7.3 PROC .MISC HARDWARE</v>
          </cell>
          <cell r="C589">
            <v>2062558</v>
          </cell>
          <cell r="D589" t="str">
            <v>WBS Summary</v>
          </cell>
          <cell r="E589">
            <v>40032</v>
          </cell>
          <cell r="F589">
            <v>40301</v>
          </cell>
          <cell r="G589">
            <v>191</v>
          </cell>
          <cell r="H589" t="str">
            <v>B PRO 4-11</v>
          </cell>
          <cell r="I589">
            <v>0</v>
          </cell>
          <cell r="J589" t="str">
            <v>Fixed Duration &amp; Units</v>
          </cell>
          <cell r="K589" t="str">
            <v>Budgeted Total Cost</v>
          </cell>
          <cell r="AU589">
            <v>1846724.59</v>
          </cell>
          <cell r="AV589">
            <v>215833.41</v>
          </cell>
        </row>
        <row r="590">
          <cell r="A590" t="str">
            <v xml:space="preserve">          SEG 7 - T/L MATERIAL PAMM &amp; SUPPLY EXPENSE</v>
          </cell>
          <cell r="C590">
            <v>2456093</v>
          </cell>
          <cell r="E590" t="str">
            <v>01-Jun-09 A</v>
          </cell>
          <cell r="F590">
            <v>41072</v>
          </cell>
          <cell r="G590">
            <v>711</v>
          </cell>
          <cell r="I590">
            <v>0</v>
          </cell>
          <cell r="K590" t="str">
            <v>Budgeted Total Cost</v>
          </cell>
          <cell r="BQ590">
            <v>995713.38</v>
          </cell>
          <cell r="BR590">
            <v>1460379.62</v>
          </cell>
        </row>
        <row r="591">
          <cell r="A591" t="str">
            <v xml:space="preserve">            WS01.04.03.1153</v>
          </cell>
          <cell r="B591" t="str">
            <v>SEG 7.3 PROC .MATERIAL PAMM &amp; SUPPLY EXP</v>
          </cell>
          <cell r="C591">
            <v>2456093</v>
          </cell>
          <cell r="D591" t="str">
            <v>WBS Summary</v>
          </cell>
          <cell r="E591" t="str">
            <v>01-Jun-09 A</v>
          </cell>
          <cell r="F591">
            <v>41072</v>
          </cell>
          <cell r="G591">
            <v>740</v>
          </cell>
          <cell r="H591" t="str">
            <v>B PRO 4-11</v>
          </cell>
          <cell r="I591">
            <v>0</v>
          </cell>
          <cell r="J591" t="str">
            <v>Fixed Duration &amp; Units</v>
          </cell>
          <cell r="K591" t="str">
            <v>Budgeted Total Cost</v>
          </cell>
          <cell r="BQ591">
            <v>995713.38</v>
          </cell>
          <cell r="BR591">
            <v>1460379.62</v>
          </cell>
        </row>
        <row r="592">
          <cell r="A592" t="str">
            <v xml:space="preserve">          SEG 7 - T/L CIVIL MATERIAL</v>
          </cell>
          <cell r="C592">
            <v>1098808</v>
          </cell>
          <cell r="E592">
            <v>40637</v>
          </cell>
          <cell r="F592">
            <v>40927</v>
          </cell>
          <cell r="G592">
            <v>200</v>
          </cell>
          <cell r="I592">
            <v>0</v>
          </cell>
          <cell r="K592" t="str">
            <v>Budgeted Total Cost</v>
          </cell>
          <cell r="BG592">
            <v>105149.09</v>
          </cell>
          <cell r="BH592">
            <v>115664</v>
          </cell>
          <cell r="BI592">
            <v>115664</v>
          </cell>
          <cell r="BJ592">
            <v>110406.55</v>
          </cell>
          <cell r="BK592">
            <v>120921.45</v>
          </cell>
          <cell r="BL592">
            <v>115664</v>
          </cell>
          <cell r="BM592">
            <v>110406.55</v>
          </cell>
          <cell r="BN592">
            <v>115664</v>
          </cell>
          <cell r="BO592">
            <v>115664</v>
          </cell>
          <cell r="BP592">
            <v>73604.36</v>
          </cell>
        </row>
        <row r="593">
          <cell r="A593" t="str">
            <v xml:space="preserve">            WS01.04.03.1173</v>
          </cell>
          <cell r="B593" t="str">
            <v>SEG 7.3 PROC .CIVIL MATERIAL</v>
          </cell>
          <cell r="C593">
            <v>1098808</v>
          </cell>
          <cell r="D593" t="str">
            <v>WBS Summary</v>
          </cell>
          <cell r="E593">
            <v>40637</v>
          </cell>
          <cell r="F593">
            <v>40927</v>
          </cell>
          <cell r="G593">
            <v>209</v>
          </cell>
          <cell r="H593" t="str">
            <v>B PRO 4-11</v>
          </cell>
          <cell r="I593">
            <v>0</v>
          </cell>
          <cell r="J593" t="str">
            <v>Fixed Duration &amp; Units</v>
          </cell>
          <cell r="K593" t="str">
            <v>Budgeted Total Cost</v>
          </cell>
          <cell r="BG593">
            <v>105149.09</v>
          </cell>
          <cell r="BH593">
            <v>115664</v>
          </cell>
          <cell r="BI593">
            <v>115664</v>
          </cell>
          <cell r="BJ593">
            <v>110406.55</v>
          </cell>
          <cell r="BK593">
            <v>120921.45</v>
          </cell>
          <cell r="BL593">
            <v>115664</v>
          </cell>
          <cell r="BM593">
            <v>110406.55</v>
          </cell>
          <cell r="BN593">
            <v>115664</v>
          </cell>
          <cell r="BO593">
            <v>115664</v>
          </cell>
          <cell r="BP593">
            <v>73604.36</v>
          </cell>
        </row>
        <row r="594">
          <cell r="A594" t="str">
            <v xml:space="preserve">        T/L CONSTRUCTION</v>
          </cell>
          <cell r="C594">
            <v>43138146.460000001</v>
          </cell>
          <cell r="E594">
            <v>40228</v>
          </cell>
          <cell r="F594">
            <v>41653</v>
          </cell>
          <cell r="G594">
            <v>978</v>
          </cell>
          <cell r="I594">
            <v>0</v>
          </cell>
          <cell r="K594" t="str">
            <v>Budgeted Total Cost</v>
          </cell>
          <cell r="AM594">
            <v>1206694.46</v>
          </cell>
          <cell r="AS594">
            <v>9242.11</v>
          </cell>
          <cell r="AT594">
            <v>41476.769999999997</v>
          </cell>
          <cell r="AU594">
            <v>39519.53</v>
          </cell>
          <cell r="AV594">
            <v>32646.639999999999</v>
          </cell>
          <cell r="AW594">
            <v>34201.24</v>
          </cell>
          <cell r="AX594">
            <v>102333.21</v>
          </cell>
          <cell r="AY594">
            <v>129636.42</v>
          </cell>
          <cell r="AZ594">
            <v>147272.51</v>
          </cell>
          <cell r="BA594">
            <v>152075.49</v>
          </cell>
          <cell r="BB594">
            <v>164416.26999999999</v>
          </cell>
          <cell r="BC594">
            <v>195163.54</v>
          </cell>
          <cell r="BD594">
            <v>178192.8</v>
          </cell>
          <cell r="BE594">
            <v>169707.43</v>
          </cell>
          <cell r="BF594">
            <v>195163.54</v>
          </cell>
          <cell r="BG594">
            <v>932492.77</v>
          </cell>
          <cell r="BH594">
            <v>1006951.5</v>
          </cell>
          <cell r="BI594">
            <v>1002237.17</v>
          </cell>
          <cell r="BJ594">
            <v>948122.32</v>
          </cell>
          <cell r="BK594">
            <v>1037645.49</v>
          </cell>
          <cell r="BL594">
            <v>985062.7</v>
          </cell>
          <cell r="BM594">
            <v>940287.13</v>
          </cell>
          <cell r="BN594">
            <v>1453469.57</v>
          </cell>
          <cell r="BO594">
            <v>2523294.91</v>
          </cell>
          <cell r="BP594">
            <v>2202851.56</v>
          </cell>
          <cell r="BQ594">
            <v>1575393.53</v>
          </cell>
          <cell r="BR594">
            <v>1648339.21</v>
          </cell>
          <cell r="BS594">
            <v>1567558.34</v>
          </cell>
          <cell r="BT594">
            <v>1716753.22</v>
          </cell>
          <cell r="BU594">
            <v>1527076.51</v>
          </cell>
          <cell r="BV594">
            <v>1599794.44</v>
          </cell>
          <cell r="BW594">
            <v>1669426.1</v>
          </cell>
          <cell r="BX594">
            <v>1450627.54</v>
          </cell>
          <cell r="BY594">
            <v>1661979.94</v>
          </cell>
          <cell r="BZ594">
            <v>1582009.8</v>
          </cell>
          <cell r="CA594">
            <v>2253772.9300000002</v>
          </cell>
          <cell r="CB594">
            <v>2531071.7200000002</v>
          </cell>
          <cell r="CC594">
            <v>2200931.9300000002</v>
          </cell>
          <cell r="CD594">
            <v>1892072.32</v>
          </cell>
          <cell r="CE594">
            <v>1080525.27</v>
          </cell>
          <cell r="CF594">
            <v>1129640.06</v>
          </cell>
          <cell r="CG594">
            <v>221016.53</v>
          </cell>
        </row>
        <row r="595">
          <cell r="A595" t="str">
            <v xml:space="preserve">          SEG 7 T/L CONSTRUCTION CONTRACT</v>
          </cell>
          <cell r="C595">
            <v>43138146.460000001</v>
          </cell>
          <cell r="E595">
            <v>40228</v>
          </cell>
          <cell r="F595">
            <v>41653</v>
          </cell>
          <cell r="G595">
            <v>978</v>
          </cell>
          <cell r="I595">
            <v>0</v>
          </cell>
          <cell r="K595" t="str">
            <v>Budgeted Total Cost</v>
          </cell>
          <cell r="AM595">
            <v>1206694.46</v>
          </cell>
          <cell r="AS595">
            <v>9242.11</v>
          </cell>
          <cell r="AT595">
            <v>41476.769999999997</v>
          </cell>
          <cell r="AU595">
            <v>39519.53</v>
          </cell>
          <cell r="AV595">
            <v>32646.639999999999</v>
          </cell>
          <cell r="AW595">
            <v>34201.24</v>
          </cell>
          <cell r="AX595">
            <v>102333.21</v>
          </cell>
          <cell r="AY595">
            <v>129636.42</v>
          </cell>
          <cell r="AZ595">
            <v>147272.51</v>
          </cell>
          <cell r="BA595">
            <v>152075.49</v>
          </cell>
          <cell r="BB595">
            <v>164416.26999999999</v>
          </cell>
          <cell r="BC595">
            <v>195163.54</v>
          </cell>
          <cell r="BD595">
            <v>178192.8</v>
          </cell>
          <cell r="BE595">
            <v>169707.43</v>
          </cell>
          <cell r="BF595">
            <v>195163.54</v>
          </cell>
          <cell r="BG595">
            <v>932492.77</v>
          </cell>
          <cell r="BH595">
            <v>1006951.5</v>
          </cell>
          <cell r="BI595">
            <v>1002237.17</v>
          </cell>
          <cell r="BJ595">
            <v>948122.32</v>
          </cell>
          <cell r="BK595">
            <v>1037645.49</v>
          </cell>
          <cell r="BL595">
            <v>985062.7</v>
          </cell>
          <cell r="BM595">
            <v>940287.13</v>
          </cell>
          <cell r="BN595">
            <v>1453469.57</v>
          </cell>
          <cell r="BO595">
            <v>2523294.91</v>
          </cell>
          <cell r="BP595">
            <v>2202851.56</v>
          </cell>
          <cell r="BQ595">
            <v>1575393.53</v>
          </cell>
          <cell r="BR595">
            <v>1648339.21</v>
          </cell>
          <cell r="BS595">
            <v>1567558.34</v>
          </cell>
          <cell r="BT595">
            <v>1716753.22</v>
          </cell>
          <cell r="BU595">
            <v>1527076.51</v>
          </cell>
          <cell r="BV595">
            <v>1599794.44</v>
          </cell>
          <cell r="BW595">
            <v>1669426.1</v>
          </cell>
          <cell r="BX595">
            <v>1450627.54</v>
          </cell>
          <cell r="BY595">
            <v>1661979.94</v>
          </cell>
          <cell r="BZ595">
            <v>1582009.8</v>
          </cell>
          <cell r="CA595">
            <v>2253772.9300000002</v>
          </cell>
          <cell r="CB595">
            <v>2531071.7200000002</v>
          </cell>
          <cell r="CC595">
            <v>2200931.9300000002</v>
          </cell>
          <cell r="CD595">
            <v>1892072.32</v>
          </cell>
          <cell r="CE595">
            <v>1080525.27</v>
          </cell>
          <cell r="CF595">
            <v>1129640.06</v>
          </cell>
          <cell r="CG595">
            <v>221016.53</v>
          </cell>
        </row>
        <row r="596">
          <cell r="A596" t="str">
            <v xml:space="preserve">            LOE01.04.12.711</v>
          </cell>
          <cell r="B596" t="str">
            <v>SEG 7.3 CONSTRUCTION (Permitting)</v>
          </cell>
          <cell r="C596">
            <v>3078500</v>
          </cell>
          <cell r="D596" t="str">
            <v>WBS Summary</v>
          </cell>
          <cell r="E596">
            <v>40228</v>
          </cell>
          <cell r="F596">
            <v>41653</v>
          </cell>
          <cell r="G596">
            <v>1017</v>
          </cell>
          <cell r="H596" t="str">
            <v>B CON 4-11</v>
          </cell>
          <cell r="I596">
            <v>0</v>
          </cell>
          <cell r="J596" t="str">
            <v>Fixed Duration &amp; Units</v>
          </cell>
          <cell r="K596" t="str">
            <v>Budgeted Total Cost</v>
          </cell>
          <cell r="AS596">
            <v>9242.11</v>
          </cell>
          <cell r="AT596">
            <v>41476.769999999997</v>
          </cell>
          <cell r="AU596">
            <v>39519.53</v>
          </cell>
          <cell r="AV596">
            <v>32646.639999999999</v>
          </cell>
          <cell r="AW596">
            <v>34201.24</v>
          </cell>
          <cell r="AX596">
            <v>102333.21</v>
          </cell>
          <cell r="AY596">
            <v>127228.6</v>
          </cell>
          <cell r="AZ596">
            <v>138440.78</v>
          </cell>
          <cell r="BA596">
            <v>143645.20000000001</v>
          </cell>
          <cell r="BB596">
            <v>155584.54</v>
          </cell>
          <cell r="BC596">
            <v>185930.36</v>
          </cell>
          <cell r="BD596">
            <v>169762.5</v>
          </cell>
          <cell r="BE596">
            <v>161678.57999999999</v>
          </cell>
          <cell r="BF596">
            <v>185930.36</v>
          </cell>
          <cell r="BG596">
            <v>153485.82999999999</v>
          </cell>
          <cell r="BH596">
            <v>150485.44</v>
          </cell>
          <cell r="BI596">
            <v>145771.10999999999</v>
          </cell>
          <cell r="BJ596">
            <v>130586.54</v>
          </cell>
          <cell r="BK596">
            <v>142249.16</v>
          </cell>
          <cell r="BL596">
            <v>128596.65</v>
          </cell>
          <cell r="BM596">
            <v>122751.35</v>
          </cell>
          <cell r="BN596">
            <v>93636.77</v>
          </cell>
          <cell r="BO596">
            <v>84819.07</v>
          </cell>
          <cell r="BP596">
            <v>75817.919999999998</v>
          </cell>
          <cell r="BQ596">
            <v>65293.27</v>
          </cell>
          <cell r="BR596">
            <v>66329.41</v>
          </cell>
          <cell r="BS596">
            <v>57458.080000000002</v>
          </cell>
          <cell r="BT596">
            <v>62833.89</v>
          </cell>
          <cell r="BU596">
            <v>16976.25</v>
          </cell>
          <cell r="BV596">
            <v>17784.64</v>
          </cell>
          <cell r="BW596">
            <v>15506.76</v>
          </cell>
          <cell r="BX596">
            <v>12436.81</v>
          </cell>
          <cell r="BY596">
            <v>8060.61</v>
          </cell>
        </row>
        <row r="597">
          <cell r="A597" t="str">
            <v xml:space="preserve">            LOE01.04.12.2331</v>
          </cell>
          <cell r="B597" t="str">
            <v>SEG 7.3 CONSTRUCTION (Access Roads)</v>
          </cell>
          <cell r="C597">
            <v>846787</v>
          </cell>
          <cell r="D597" t="str">
            <v>Level of Effort</v>
          </cell>
          <cell r="E597">
            <v>40414</v>
          </cell>
          <cell r="F597">
            <v>40414</v>
          </cell>
          <cell r="G597">
            <v>0</v>
          </cell>
          <cell r="H597" t="str">
            <v>B CON 4-11</v>
          </cell>
          <cell r="I597">
            <v>0</v>
          </cell>
          <cell r="J597" t="str">
            <v>Fixed Duration &amp; Units</v>
          </cell>
          <cell r="K597" t="str">
            <v>Budgeted Total Cost</v>
          </cell>
          <cell r="AM597">
            <v>846787</v>
          </cell>
        </row>
        <row r="598">
          <cell r="A598" t="str">
            <v xml:space="preserve">            LOE01.04.12.2351</v>
          </cell>
          <cell r="B598" t="str">
            <v>SEG 7.3 CONSTRUCTION (Civil PAMM, Supply, &amp; OH)</v>
          </cell>
          <cell r="C598">
            <v>147730</v>
          </cell>
          <cell r="D598" t="str">
            <v>Level of Effort</v>
          </cell>
          <cell r="E598">
            <v>40414</v>
          </cell>
          <cell r="F598">
            <v>40927</v>
          </cell>
          <cell r="G598">
            <v>368</v>
          </cell>
          <cell r="H598" t="str">
            <v>B CON 4-11</v>
          </cell>
          <cell r="I598">
            <v>0</v>
          </cell>
          <cell r="J598" t="str">
            <v>Fixed Duration &amp; Units</v>
          </cell>
          <cell r="K598" t="str">
            <v>Budgeted Total Cost</v>
          </cell>
          <cell r="AY598">
            <v>2407.8200000000002</v>
          </cell>
          <cell r="AZ598">
            <v>8831.74</v>
          </cell>
          <cell r="BA598">
            <v>8430.2900000000009</v>
          </cell>
          <cell r="BB598">
            <v>8831.74</v>
          </cell>
          <cell r="BC598">
            <v>9233.18</v>
          </cell>
          <cell r="BD598">
            <v>8430.2900000000009</v>
          </cell>
          <cell r="BE598">
            <v>8028.85</v>
          </cell>
          <cell r="BF598">
            <v>9233.18</v>
          </cell>
          <cell r="BG598">
            <v>8430.2900000000009</v>
          </cell>
          <cell r="BH598">
            <v>8831.74</v>
          </cell>
          <cell r="BI598">
            <v>8831.74</v>
          </cell>
          <cell r="BJ598">
            <v>8430.2900000000009</v>
          </cell>
          <cell r="BK598">
            <v>9233.18</v>
          </cell>
          <cell r="BL598">
            <v>8831.74</v>
          </cell>
          <cell r="BM598">
            <v>8430.2900000000009</v>
          </cell>
          <cell r="BN598">
            <v>8831.74</v>
          </cell>
          <cell r="BO598">
            <v>8831.73</v>
          </cell>
          <cell r="BP598">
            <v>5620.18</v>
          </cell>
        </row>
        <row r="599">
          <cell r="A599" t="str">
            <v xml:space="preserve">            LOE01.04.12.3161</v>
          </cell>
          <cell r="B599" t="str">
            <v>SEG 7.3 CONSTRUCTION (Mobilization/Demobilization)</v>
          </cell>
          <cell r="C599">
            <v>359907.46</v>
          </cell>
          <cell r="D599" t="str">
            <v>Level of Effort</v>
          </cell>
          <cell r="E599">
            <v>40414</v>
          </cell>
          <cell r="F599">
            <v>40414</v>
          </cell>
          <cell r="G599">
            <v>0</v>
          </cell>
          <cell r="H599" t="str">
            <v>B CON 4-11</v>
          </cell>
          <cell r="I599">
            <v>0</v>
          </cell>
          <cell r="J599" t="str">
            <v>Fixed Duration &amp; Units</v>
          </cell>
          <cell r="K599" t="str">
            <v>Budgeted Total Cost</v>
          </cell>
          <cell r="AM599">
            <v>359907.46</v>
          </cell>
        </row>
        <row r="600">
          <cell r="A600" t="str">
            <v xml:space="preserve">            LOE01.04.12.2321</v>
          </cell>
          <cell r="B600" t="str">
            <v>SEG 7.3 CONSTRUCTION (Foundations)</v>
          </cell>
          <cell r="C600">
            <v>8052526</v>
          </cell>
          <cell r="D600" t="str">
            <v>Level of Effort</v>
          </cell>
          <cell r="E600">
            <v>40637</v>
          </cell>
          <cell r="F600">
            <v>40927</v>
          </cell>
          <cell r="G600">
            <v>209</v>
          </cell>
          <cell r="H600" t="str">
            <v>B CON 4-11</v>
          </cell>
          <cell r="I600">
            <v>0</v>
          </cell>
          <cell r="J600" t="str">
            <v>Fixed Duration &amp; Units</v>
          </cell>
          <cell r="K600" t="str">
            <v>Budgeted Total Cost</v>
          </cell>
          <cell r="BG600">
            <v>770576.65</v>
          </cell>
          <cell r="BH600">
            <v>847634.32</v>
          </cell>
          <cell r="BI600">
            <v>847634.32</v>
          </cell>
          <cell r="BJ600">
            <v>809105.48</v>
          </cell>
          <cell r="BK600">
            <v>886163.15</v>
          </cell>
          <cell r="BL600">
            <v>847634.32</v>
          </cell>
          <cell r="BM600">
            <v>809105.48</v>
          </cell>
          <cell r="BN600">
            <v>847634.32</v>
          </cell>
          <cell r="BO600">
            <v>847634.32</v>
          </cell>
          <cell r="BP600">
            <v>539403.66</v>
          </cell>
        </row>
        <row r="601">
          <cell r="A601" t="str">
            <v xml:space="preserve">            LOE01.04.12.2291</v>
          </cell>
          <cell r="B601" t="str">
            <v>SEG 7.3 CONSTRUCTION (Towers)</v>
          </cell>
          <cell r="C601">
            <v>21150955</v>
          </cell>
          <cell r="D601" t="str">
            <v>Level of Effort</v>
          </cell>
          <cell r="E601">
            <v>40869</v>
          </cell>
          <cell r="F601">
            <v>41354</v>
          </cell>
          <cell r="G601">
            <v>347</v>
          </cell>
          <cell r="H601" t="str">
            <v>B CON 4-11</v>
          </cell>
          <cell r="I601">
            <v>0</v>
          </cell>
          <cell r="J601" t="str">
            <v>Fixed Duration &amp; Units</v>
          </cell>
          <cell r="K601" t="str">
            <v>Budgeted Total Cost</v>
          </cell>
          <cell r="BN601">
            <v>426522.68</v>
          </cell>
          <cell r="BO601">
            <v>1340499.8500000001</v>
          </cell>
          <cell r="BP601">
            <v>1340499.8500000001</v>
          </cell>
          <cell r="BQ601">
            <v>1279568.04</v>
          </cell>
          <cell r="BR601">
            <v>1340499.8500000001</v>
          </cell>
          <cell r="BS601">
            <v>1279568.04</v>
          </cell>
          <cell r="BT601">
            <v>1401431.66</v>
          </cell>
          <cell r="BU601">
            <v>1279568.04</v>
          </cell>
          <cell r="BV601">
            <v>1340499.8500000001</v>
          </cell>
          <cell r="BW601">
            <v>1401431.66</v>
          </cell>
          <cell r="BX601">
            <v>1218636.23</v>
          </cell>
          <cell r="BY601">
            <v>1401431.66</v>
          </cell>
          <cell r="BZ601">
            <v>1340499.8500000001</v>
          </cell>
          <cell r="CA601">
            <v>1279568.04</v>
          </cell>
          <cell r="CB601">
            <v>1401431.66</v>
          </cell>
          <cell r="CC601">
            <v>1218636.23</v>
          </cell>
          <cell r="CD601">
            <v>860661.83</v>
          </cell>
        </row>
        <row r="602">
          <cell r="A602" t="str">
            <v xml:space="preserve">            LOE01.04.12.2341</v>
          </cell>
          <cell r="B602" t="str">
            <v>SEG 7.3 CONSTRUCTION (Electrical PAMM, Supply, &amp; OH)</v>
          </cell>
          <cell r="C602">
            <v>4429512</v>
          </cell>
          <cell r="D602" t="str">
            <v>Level of Effort</v>
          </cell>
          <cell r="E602">
            <v>40869</v>
          </cell>
          <cell r="F602">
            <v>41432</v>
          </cell>
          <cell r="G602">
            <v>404</v>
          </cell>
          <cell r="H602" t="str">
            <v>B CON 4-11</v>
          </cell>
          <cell r="I602">
            <v>0</v>
          </cell>
          <cell r="J602" t="str">
            <v>Fixed Duration &amp; Units</v>
          </cell>
          <cell r="K602" t="str">
            <v>Budgeted Total Cost</v>
          </cell>
          <cell r="BN602">
            <v>76844.070000000007</v>
          </cell>
          <cell r="BO602">
            <v>241509.95</v>
          </cell>
          <cell r="BP602">
            <v>241509.95</v>
          </cell>
          <cell r="BQ602">
            <v>230532.22</v>
          </cell>
          <cell r="BR602">
            <v>241509.95</v>
          </cell>
          <cell r="BS602">
            <v>230532.22</v>
          </cell>
          <cell r="BT602">
            <v>252487.67</v>
          </cell>
          <cell r="BU602">
            <v>230532.22</v>
          </cell>
          <cell r="BV602">
            <v>241509.95</v>
          </cell>
          <cell r="BW602">
            <v>252487.67</v>
          </cell>
          <cell r="BX602">
            <v>219554.5</v>
          </cell>
          <cell r="BY602">
            <v>252487.67</v>
          </cell>
          <cell r="BZ602">
            <v>241509.95</v>
          </cell>
          <cell r="CA602">
            <v>230532.22</v>
          </cell>
          <cell r="CB602">
            <v>252487.67</v>
          </cell>
          <cell r="CC602">
            <v>219554.5</v>
          </cell>
          <cell r="CD602">
            <v>230532.22</v>
          </cell>
          <cell r="CE602">
            <v>241509.95</v>
          </cell>
          <cell r="CF602">
            <v>252487.67</v>
          </cell>
          <cell r="CG602">
            <v>49399.76</v>
          </cell>
        </row>
        <row r="603">
          <cell r="A603" t="str">
            <v xml:space="preserve">            LOE01.04.12.2301</v>
          </cell>
          <cell r="B603" t="str">
            <v>SEG 7.3 CONSTRUCTION (Wires)</v>
          </cell>
          <cell r="C603">
            <v>5072229</v>
          </cell>
          <cell r="D603" t="str">
            <v>Level of Effort</v>
          </cell>
          <cell r="E603">
            <v>41247</v>
          </cell>
          <cell r="F603">
            <v>41432</v>
          </cell>
          <cell r="G603">
            <v>133</v>
          </cell>
          <cell r="H603" t="str">
            <v>B CON 4-11</v>
          </cell>
          <cell r="I603">
            <v>0</v>
          </cell>
          <cell r="J603" t="str">
            <v>Fixed Duration &amp; Units</v>
          </cell>
          <cell r="K603" t="str">
            <v>Budgeted Total Cost</v>
          </cell>
          <cell r="CA603">
            <v>743672.67</v>
          </cell>
          <cell r="CB603">
            <v>877152.38</v>
          </cell>
          <cell r="CC603">
            <v>762741.2</v>
          </cell>
          <cell r="CD603">
            <v>800878.26</v>
          </cell>
          <cell r="CE603">
            <v>839015.32</v>
          </cell>
          <cell r="CF603">
            <v>877152.38</v>
          </cell>
          <cell r="CG603">
            <v>171616.77</v>
          </cell>
        </row>
        <row r="604">
          <cell r="A604" t="str">
            <v xml:space="preserve">        T/L ENVIRONMENTAL</v>
          </cell>
          <cell r="C604">
            <v>2400000</v>
          </cell>
          <cell r="E604" t="str">
            <v>01-May-07 A</v>
          </cell>
          <cell r="F604">
            <v>41653</v>
          </cell>
          <cell r="G604">
            <v>1146</v>
          </cell>
          <cell r="I604">
            <v>0</v>
          </cell>
          <cell r="K604" t="str">
            <v>Budgeted Total Cost</v>
          </cell>
          <cell r="L604">
            <v>7459.46</v>
          </cell>
          <cell r="M604">
            <v>6810.81</v>
          </cell>
          <cell r="N604">
            <v>7135.14</v>
          </cell>
          <cell r="O604">
            <v>17189.189999999999</v>
          </cell>
          <cell r="P604">
            <v>19459.46</v>
          </cell>
          <cell r="Q604">
            <v>22378.38</v>
          </cell>
          <cell r="R604">
            <v>31135.14</v>
          </cell>
          <cell r="S604">
            <v>54486.49</v>
          </cell>
          <cell r="T604">
            <v>59675.68</v>
          </cell>
          <cell r="U604">
            <v>54486.49</v>
          </cell>
          <cell r="V604">
            <v>95351.35</v>
          </cell>
          <cell r="W604">
            <v>107027.03</v>
          </cell>
          <cell r="X604">
            <v>107027.03</v>
          </cell>
          <cell r="Y604">
            <v>125513.51</v>
          </cell>
          <cell r="Z604">
            <v>171567.57</v>
          </cell>
          <cell r="AA604">
            <v>156648.65</v>
          </cell>
          <cell r="AB604">
            <v>164108.10999999999</v>
          </cell>
          <cell r="AC604">
            <v>171567.57</v>
          </cell>
          <cell r="AD604">
            <v>149189.19</v>
          </cell>
          <cell r="AE604">
            <v>171567.57</v>
          </cell>
          <cell r="AF604">
            <v>125189.19</v>
          </cell>
          <cell r="AG604">
            <v>97297.3</v>
          </cell>
          <cell r="AH604">
            <v>107027.03</v>
          </cell>
          <cell r="AI604">
            <v>95675.68</v>
          </cell>
          <cell r="AJ604">
            <v>54486.49</v>
          </cell>
          <cell r="AK604">
            <v>57081.08</v>
          </cell>
          <cell r="AL604">
            <v>59675.68</v>
          </cell>
          <cell r="AM604">
            <v>25297.3</v>
          </cell>
          <cell r="AN604">
            <v>21405.41</v>
          </cell>
          <cell r="AO604">
            <v>21405.41</v>
          </cell>
          <cell r="AP604">
            <v>14594.59</v>
          </cell>
          <cell r="AQ604">
            <v>7459.46</v>
          </cell>
          <cell r="AR604">
            <v>6810.81</v>
          </cell>
          <cell r="AS604">
            <v>6486.49</v>
          </cell>
          <cell r="AT604">
            <v>324.32</v>
          </cell>
        </row>
        <row r="605">
          <cell r="A605" t="str">
            <v xml:space="preserve">          WS03.07.08.01</v>
          </cell>
          <cell r="B605" t="str">
            <v>SEG 7.3 ENVIRONMENTAL COST LOADING</v>
          </cell>
          <cell r="C605">
            <v>2400000</v>
          </cell>
          <cell r="D605" t="str">
            <v>Level of Effort</v>
          </cell>
          <cell r="E605" t="str">
            <v>01-May-07 A</v>
          </cell>
          <cell r="F605">
            <v>41653</v>
          </cell>
          <cell r="G605">
            <v>1187</v>
          </cell>
          <cell r="H605" t="str">
            <v>B HO 4-11</v>
          </cell>
          <cell r="I605">
            <v>0</v>
          </cell>
          <cell r="J605" t="str">
            <v>Fixed Duration &amp; Units</v>
          </cell>
          <cell r="K605" t="str">
            <v>Budgeted Total Cost</v>
          </cell>
          <cell r="L605">
            <v>7459.46</v>
          </cell>
          <cell r="M605">
            <v>6810.81</v>
          </cell>
          <cell r="N605">
            <v>7135.14</v>
          </cell>
          <cell r="O605">
            <v>17189.189999999999</v>
          </cell>
          <cell r="P605">
            <v>19459.46</v>
          </cell>
          <cell r="Q605">
            <v>22378.38</v>
          </cell>
          <cell r="R605">
            <v>31135.14</v>
          </cell>
          <cell r="S605">
            <v>54486.49</v>
          </cell>
          <cell r="T605">
            <v>59675.68</v>
          </cell>
          <cell r="U605">
            <v>54486.49</v>
          </cell>
          <cell r="V605">
            <v>95351.35</v>
          </cell>
          <cell r="W605">
            <v>107027.03</v>
          </cell>
          <cell r="X605">
            <v>107027.03</v>
          </cell>
          <cell r="Y605">
            <v>125513.51</v>
          </cell>
          <cell r="Z605">
            <v>171567.57</v>
          </cell>
          <cell r="AA605">
            <v>156648.65</v>
          </cell>
          <cell r="AB605">
            <v>164108.10999999999</v>
          </cell>
          <cell r="AC605">
            <v>171567.57</v>
          </cell>
          <cell r="AD605">
            <v>149189.19</v>
          </cell>
          <cell r="AE605">
            <v>171567.57</v>
          </cell>
          <cell r="AF605">
            <v>125189.19</v>
          </cell>
          <cell r="AG605">
            <v>97297.3</v>
          </cell>
          <cell r="AH605">
            <v>107027.03</v>
          </cell>
          <cell r="AI605">
            <v>95675.68</v>
          </cell>
          <cell r="AJ605">
            <v>54486.49</v>
          </cell>
          <cell r="AK605">
            <v>57081.08</v>
          </cell>
          <cell r="AL605">
            <v>59675.68</v>
          </cell>
          <cell r="AM605">
            <v>25297.3</v>
          </cell>
          <cell r="AN605">
            <v>21405.41</v>
          </cell>
          <cell r="AO605">
            <v>21405.41</v>
          </cell>
          <cell r="AP605">
            <v>14594.59</v>
          </cell>
          <cell r="AQ605">
            <v>7459.46</v>
          </cell>
          <cell r="AR605">
            <v>6810.81</v>
          </cell>
          <cell r="AS605">
            <v>6486.49</v>
          </cell>
          <cell r="AT605">
            <v>324.32</v>
          </cell>
        </row>
        <row r="606">
          <cell r="A606" t="str">
            <v xml:space="preserve">        T/L CONTINGENCY</v>
          </cell>
          <cell r="C606">
            <v>25579186</v>
          </cell>
          <cell r="E606" t="str">
            <v>01-May-07 A</v>
          </cell>
          <cell r="F606">
            <v>41653</v>
          </cell>
          <cell r="G606">
            <v>1040</v>
          </cell>
          <cell r="I606">
            <v>0</v>
          </cell>
          <cell r="K606" t="str">
            <v>Budgeted Total Cost</v>
          </cell>
          <cell r="L606">
            <v>205703.67999999999</v>
          </cell>
          <cell r="M606">
            <v>244109.86</v>
          </cell>
          <cell r="N606">
            <v>378385.13</v>
          </cell>
          <cell r="O606">
            <v>526493.23</v>
          </cell>
          <cell r="P606">
            <v>522854.15</v>
          </cell>
          <cell r="Q606">
            <v>784247.66</v>
          </cell>
          <cell r="R606">
            <v>862653.63</v>
          </cell>
          <cell r="S606">
            <v>1097987.56</v>
          </cell>
          <cell r="T606">
            <v>1410597.37</v>
          </cell>
          <cell r="U606">
            <v>1459172.34</v>
          </cell>
          <cell r="V606">
            <v>1168255.17</v>
          </cell>
          <cell r="W606">
            <v>1120462.67</v>
          </cell>
          <cell r="X606">
            <v>771893.52</v>
          </cell>
          <cell r="Y606">
            <v>669266.43999999994</v>
          </cell>
          <cell r="Z606">
            <v>601282.27</v>
          </cell>
          <cell r="AA606">
            <v>420454.97</v>
          </cell>
          <cell r="AB606">
            <v>378386.08</v>
          </cell>
          <cell r="AC606">
            <v>395580.62</v>
          </cell>
          <cell r="AD606">
            <v>343983.21</v>
          </cell>
          <cell r="AE606">
            <v>395581.46</v>
          </cell>
          <cell r="AF606">
            <v>493121.78</v>
          </cell>
          <cell r="AG606">
            <v>522856.78</v>
          </cell>
          <cell r="AH606">
            <v>732982.72</v>
          </cell>
          <cell r="AI606">
            <v>814330.62</v>
          </cell>
          <cell r="AJ606">
            <v>1097993.72</v>
          </cell>
          <cell r="AK606">
            <v>1292813.97</v>
          </cell>
          <cell r="AL606">
            <v>1598136.35</v>
          </cell>
          <cell r="AM606">
            <v>1199362.1299999999</v>
          </cell>
          <cell r="AN606">
            <v>1150283.71</v>
          </cell>
          <cell r="AO606">
            <v>773187.23</v>
          </cell>
          <cell r="AP606">
            <v>685440.74</v>
          </cell>
          <cell r="AQ606">
            <v>601278.75</v>
          </cell>
          <cell r="AR606">
            <v>436636.31</v>
          </cell>
          <cell r="AS606">
            <v>343973.74</v>
          </cell>
          <cell r="AT606">
            <v>79436.44</v>
          </cell>
        </row>
        <row r="607">
          <cell r="A607" t="str">
            <v xml:space="preserve">          CONTINGENCY</v>
          </cell>
          <cell r="C607">
            <v>25579186</v>
          </cell>
          <cell r="E607" t="str">
            <v>01-May-07 A</v>
          </cell>
          <cell r="F607">
            <v>41653</v>
          </cell>
          <cell r="G607">
            <v>1040</v>
          </cell>
          <cell r="I607">
            <v>0</v>
          </cell>
          <cell r="K607" t="str">
            <v>Budgeted Total Cost</v>
          </cell>
          <cell r="L607">
            <v>205703.67999999999</v>
          </cell>
          <cell r="M607">
            <v>244109.86</v>
          </cell>
          <cell r="N607">
            <v>378385.13</v>
          </cell>
          <cell r="O607">
            <v>526493.23</v>
          </cell>
          <cell r="P607">
            <v>522854.15</v>
          </cell>
          <cell r="Q607">
            <v>784247.66</v>
          </cell>
          <cell r="R607">
            <v>862653.63</v>
          </cell>
          <cell r="S607">
            <v>1097987.56</v>
          </cell>
          <cell r="T607">
            <v>1410597.37</v>
          </cell>
          <cell r="U607">
            <v>1459172.34</v>
          </cell>
          <cell r="V607">
            <v>1168255.17</v>
          </cell>
          <cell r="W607">
            <v>1120462.67</v>
          </cell>
          <cell r="X607">
            <v>771893.52</v>
          </cell>
          <cell r="Y607">
            <v>669266.43999999994</v>
          </cell>
          <cell r="Z607">
            <v>601282.27</v>
          </cell>
          <cell r="AA607">
            <v>420454.97</v>
          </cell>
          <cell r="AB607">
            <v>378386.08</v>
          </cell>
          <cell r="AC607">
            <v>395580.62</v>
          </cell>
          <cell r="AD607">
            <v>343983.21</v>
          </cell>
          <cell r="AE607">
            <v>395581.46</v>
          </cell>
          <cell r="AF607">
            <v>493121.78</v>
          </cell>
          <cell r="AG607">
            <v>522856.78</v>
          </cell>
          <cell r="AH607">
            <v>732982.72</v>
          </cell>
          <cell r="AI607">
            <v>814330.62</v>
          </cell>
          <cell r="AJ607">
            <v>1097993.72</v>
          </cell>
          <cell r="AK607">
            <v>1292813.97</v>
          </cell>
          <cell r="AL607">
            <v>1598136.35</v>
          </cell>
          <cell r="AM607">
            <v>1199362.1299999999</v>
          </cell>
          <cell r="AN607">
            <v>1150283.71</v>
          </cell>
          <cell r="AO607">
            <v>773187.23</v>
          </cell>
          <cell r="AP607">
            <v>685440.74</v>
          </cell>
          <cell r="AQ607">
            <v>601278.75</v>
          </cell>
          <cell r="AR607">
            <v>436636.31</v>
          </cell>
          <cell r="AS607">
            <v>343973.74</v>
          </cell>
          <cell r="AT607">
            <v>79436.44</v>
          </cell>
        </row>
        <row r="608">
          <cell r="A608" t="str">
            <v xml:space="preserve">            WS01.04.11.251</v>
          </cell>
          <cell r="B608" t="str">
            <v>SEG 7.3 CONTINGENCY .CONTINGENCY</v>
          </cell>
          <cell r="C608">
            <v>25579186</v>
          </cell>
          <cell r="D608" t="str">
            <v>Level of Effort</v>
          </cell>
          <cell r="E608" t="str">
            <v>01-May-07 A</v>
          </cell>
          <cell r="F608">
            <v>41653</v>
          </cell>
          <cell r="G608">
            <v>1077</v>
          </cell>
          <cell r="H608" t="str">
            <v>B CONT 4-11</v>
          </cell>
          <cell r="I608">
            <v>0</v>
          </cell>
          <cell r="J608" t="str">
            <v>Fixed Duration &amp; Units</v>
          </cell>
          <cell r="K608" t="str">
            <v>Budgeted Total Cost</v>
          </cell>
          <cell r="L608">
            <v>205703.67999999999</v>
          </cell>
          <cell r="M608">
            <v>244109.86</v>
          </cell>
          <cell r="N608">
            <v>378385.13</v>
          </cell>
          <cell r="O608">
            <v>526493.23</v>
          </cell>
          <cell r="P608">
            <v>522854.15</v>
          </cell>
          <cell r="Q608">
            <v>784247.66</v>
          </cell>
          <cell r="R608">
            <v>862653.63</v>
          </cell>
          <cell r="S608">
            <v>1097987.56</v>
          </cell>
          <cell r="T608">
            <v>1410597.37</v>
          </cell>
          <cell r="U608">
            <v>1459172.34</v>
          </cell>
          <cell r="V608">
            <v>1168255.17</v>
          </cell>
          <cell r="W608">
            <v>1120462.67</v>
          </cell>
          <cell r="X608">
            <v>771893.52</v>
          </cell>
          <cell r="Y608">
            <v>669266.43999999994</v>
          </cell>
          <cell r="Z608">
            <v>601282.27</v>
          </cell>
          <cell r="AA608">
            <v>420454.97</v>
          </cell>
          <cell r="AB608">
            <v>378386.08</v>
          </cell>
          <cell r="AC608">
            <v>395580.62</v>
          </cell>
          <cell r="AD608">
            <v>343983.21</v>
          </cell>
          <cell r="AE608">
            <v>395581.46</v>
          </cell>
          <cell r="AF608">
            <v>493121.78</v>
          </cell>
          <cell r="AG608">
            <v>522856.78</v>
          </cell>
          <cell r="AH608">
            <v>732982.72</v>
          </cell>
          <cell r="AI608">
            <v>814330.62</v>
          </cell>
          <cell r="AJ608">
            <v>1097993.72</v>
          </cell>
          <cell r="AK608">
            <v>1292813.97</v>
          </cell>
          <cell r="AL608">
            <v>1598136.35</v>
          </cell>
          <cell r="AM608">
            <v>1199362.1299999999</v>
          </cell>
          <cell r="AN608">
            <v>1150283.71</v>
          </cell>
          <cell r="AO608">
            <v>773187.23</v>
          </cell>
          <cell r="AP608">
            <v>685440.74</v>
          </cell>
          <cell r="AQ608">
            <v>601278.75</v>
          </cell>
          <cell r="AR608">
            <v>436636.31</v>
          </cell>
          <cell r="AS608">
            <v>343973.74</v>
          </cell>
          <cell r="AT608">
            <v>79436.44</v>
          </cell>
        </row>
        <row r="609">
          <cell r="A609" t="str">
            <v xml:space="preserve">        T/L HOME OFFICE</v>
          </cell>
          <cell r="C609">
            <v>9754866.5399999991</v>
          </cell>
          <cell r="E609" t="str">
            <v>01-May-07 A</v>
          </cell>
          <cell r="F609">
            <v>41653</v>
          </cell>
          <cell r="G609">
            <v>1685</v>
          </cell>
          <cell r="I609">
            <v>0</v>
          </cell>
          <cell r="K609" t="str">
            <v>Budgeted Total Cost</v>
          </cell>
          <cell r="L609">
            <v>156570.75</v>
          </cell>
          <cell r="M609">
            <v>21199.73</v>
          </cell>
          <cell r="N609">
            <v>22209.24</v>
          </cell>
          <cell r="O609">
            <v>53835.83</v>
          </cell>
          <cell r="P609">
            <v>60569.93</v>
          </cell>
          <cell r="Q609">
            <v>69658.350000000006</v>
          </cell>
          <cell r="R609">
            <v>98565.62</v>
          </cell>
          <cell r="S609">
            <v>169597.85</v>
          </cell>
          <cell r="T609">
            <v>185750.21</v>
          </cell>
          <cell r="U609">
            <v>169598.14</v>
          </cell>
          <cell r="V609">
            <v>300270.68</v>
          </cell>
          <cell r="W609">
            <v>333138.64</v>
          </cell>
          <cell r="X609">
            <v>333138.64</v>
          </cell>
          <cell r="Y609">
            <v>395979.44</v>
          </cell>
          <cell r="Z609">
            <v>534028.31999999995</v>
          </cell>
          <cell r="AA609">
            <v>487593.27</v>
          </cell>
          <cell r="AB609">
            <v>510812.59</v>
          </cell>
          <cell r="AC609">
            <v>534031.34</v>
          </cell>
          <cell r="AD609">
            <v>464374.83</v>
          </cell>
          <cell r="AE609">
            <v>534030.63</v>
          </cell>
          <cell r="AF609">
            <v>381729.59</v>
          </cell>
          <cell r="AG609">
            <v>302853.31</v>
          </cell>
          <cell r="AH609">
            <v>333138.64</v>
          </cell>
          <cell r="AI609">
            <v>289694.53999999998</v>
          </cell>
          <cell r="AJ609">
            <v>169599.98</v>
          </cell>
          <cell r="AK609">
            <v>177673.46</v>
          </cell>
          <cell r="AL609">
            <v>185747.25</v>
          </cell>
          <cell r="AM609">
            <v>72127.259999999995</v>
          </cell>
          <cell r="AN609">
            <v>66627.679999999993</v>
          </cell>
          <cell r="AO609">
            <v>66627.47</v>
          </cell>
          <cell r="AP609">
            <v>42449.82</v>
          </cell>
          <cell r="AQ609">
            <v>23218.75</v>
          </cell>
          <cell r="AR609">
            <v>21199.73</v>
          </cell>
          <cell r="AS609">
            <v>19544.55</v>
          </cell>
          <cell r="AY609">
            <v>1468.48</v>
          </cell>
          <cell r="AZ609">
            <v>5386.31</v>
          </cell>
          <cell r="BA609">
            <v>5141.49</v>
          </cell>
          <cell r="BB609">
            <v>5386.37</v>
          </cell>
          <cell r="BC609">
            <v>8304.9599999999991</v>
          </cell>
          <cell r="BD609">
            <v>15424.44</v>
          </cell>
          <cell r="BE609">
            <v>14689.97</v>
          </cell>
          <cell r="BF609">
            <v>16893.71</v>
          </cell>
          <cell r="BG609">
            <v>17778.63</v>
          </cell>
          <cell r="BH609">
            <v>43090.51</v>
          </cell>
          <cell r="BI609">
            <v>43090.55</v>
          </cell>
          <cell r="BJ609">
            <v>41132.370000000003</v>
          </cell>
          <cell r="BK609">
            <v>47424.07</v>
          </cell>
          <cell r="BL609">
            <v>80794.7</v>
          </cell>
          <cell r="BM609">
            <v>77122.22</v>
          </cell>
          <cell r="BN609">
            <v>80795.53</v>
          </cell>
          <cell r="BO609">
            <v>80795.53</v>
          </cell>
          <cell r="BP609">
            <v>123587.34</v>
          </cell>
          <cell r="BQ609">
            <v>118254.07</v>
          </cell>
          <cell r="BR609">
            <v>123885.21</v>
          </cell>
          <cell r="BS609">
            <v>118254.07</v>
          </cell>
          <cell r="BT609">
            <v>129516.36</v>
          </cell>
          <cell r="BU609">
            <v>118254.07</v>
          </cell>
          <cell r="BV609">
            <v>123885.21</v>
          </cell>
          <cell r="BW609">
            <v>129516.36</v>
          </cell>
          <cell r="BX609">
            <v>77808.38</v>
          </cell>
          <cell r="BY609">
            <v>84468.01</v>
          </cell>
          <cell r="BZ609">
            <v>80794.83</v>
          </cell>
          <cell r="CA609">
            <v>77122.22</v>
          </cell>
          <cell r="CB609">
            <v>53211.69</v>
          </cell>
          <cell r="CC609">
            <v>39173.65</v>
          </cell>
          <cell r="CD609">
            <v>41131.99</v>
          </cell>
          <cell r="CE609">
            <v>43090.51</v>
          </cell>
          <cell r="CF609">
            <v>25829.99</v>
          </cell>
          <cell r="CG609">
            <v>14690.16</v>
          </cell>
          <cell r="CH609">
            <v>16893.53</v>
          </cell>
          <cell r="CI609">
            <v>16158.94</v>
          </cell>
          <cell r="CJ609">
            <v>8979.25</v>
          </cell>
          <cell r="CK609">
            <v>5631.19</v>
          </cell>
          <cell r="CL609">
            <v>5141.49</v>
          </cell>
          <cell r="CM609">
            <v>5386.31</v>
          </cell>
          <cell r="CN609">
            <v>2295.3000000000002</v>
          </cell>
        </row>
        <row r="610">
          <cell r="A610" t="str">
            <v xml:space="preserve">          HOME OFFICE</v>
          </cell>
          <cell r="C610">
            <v>9754866.5399999991</v>
          </cell>
          <cell r="E610" t="str">
            <v>01-May-07 A</v>
          </cell>
          <cell r="F610">
            <v>41653</v>
          </cell>
          <cell r="G610">
            <v>1685</v>
          </cell>
          <cell r="I610">
            <v>0</v>
          </cell>
          <cell r="K610" t="str">
            <v>Budgeted Total Cost</v>
          </cell>
          <cell r="L610">
            <v>156570.75</v>
          </cell>
          <cell r="M610">
            <v>21199.73</v>
          </cell>
          <cell r="N610">
            <v>22209.24</v>
          </cell>
          <cell r="O610">
            <v>53835.83</v>
          </cell>
          <cell r="P610">
            <v>60569.93</v>
          </cell>
          <cell r="Q610">
            <v>69658.350000000006</v>
          </cell>
          <cell r="R610">
            <v>98565.62</v>
          </cell>
          <cell r="S610">
            <v>169597.85</v>
          </cell>
          <cell r="T610">
            <v>185750.21</v>
          </cell>
          <cell r="U610">
            <v>169598.14</v>
          </cell>
          <cell r="V610">
            <v>300270.68</v>
          </cell>
          <cell r="W610">
            <v>333138.64</v>
          </cell>
          <cell r="X610">
            <v>333138.64</v>
          </cell>
          <cell r="Y610">
            <v>395979.44</v>
          </cell>
          <cell r="Z610">
            <v>534028.31999999995</v>
          </cell>
          <cell r="AA610">
            <v>487593.27</v>
          </cell>
          <cell r="AB610">
            <v>510812.59</v>
          </cell>
          <cell r="AC610">
            <v>534031.34</v>
          </cell>
          <cell r="AD610">
            <v>464374.83</v>
          </cell>
          <cell r="AE610">
            <v>534030.63</v>
          </cell>
          <cell r="AF610">
            <v>381729.59</v>
          </cell>
          <cell r="AG610">
            <v>302853.31</v>
          </cell>
          <cell r="AH610">
            <v>333138.64</v>
          </cell>
          <cell r="AI610">
            <v>289694.53999999998</v>
          </cell>
          <cell r="AJ610">
            <v>169599.98</v>
          </cell>
          <cell r="AK610">
            <v>177673.46</v>
          </cell>
          <cell r="AL610">
            <v>185747.25</v>
          </cell>
          <cell r="AM610">
            <v>72127.259999999995</v>
          </cell>
          <cell r="AN610">
            <v>66627.679999999993</v>
          </cell>
          <cell r="AO610">
            <v>66627.47</v>
          </cell>
          <cell r="AP610">
            <v>42449.82</v>
          </cell>
          <cell r="AQ610">
            <v>23218.75</v>
          </cell>
          <cell r="AR610">
            <v>21199.73</v>
          </cell>
          <cell r="AS610">
            <v>19544.55</v>
          </cell>
          <cell r="AY610">
            <v>1468.48</v>
          </cell>
          <cell r="AZ610">
            <v>5386.31</v>
          </cell>
          <cell r="BA610">
            <v>5141.49</v>
          </cell>
          <cell r="BB610">
            <v>5386.37</v>
          </cell>
          <cell r="BC610">
            <v>8304.9599999999991</v>
          </cell>
          <cell r="BD610">
            <v>15424.44</v>
          </cell>
          <cell r="BE610">
            <v>14689.97</v>
          </cell>
          <cell r="BF610">
            <v>16893.71</v>
          </cell>
          <cell r="BG610">
            <v>17778.63</v>
          </cell>
          <cell r="BH610">
            <v>43090.51</v>
          </cell>
          <cell r="BI610">
            <v>43090.55</v>
          </cell>
          <cell r="BJ610">
            <v>41132.370000000003</v>
          </cell>
          <cell r="BK610">
            <v>47424.07</v>
          </cell>
          <cell r="BL610">
            <v>80794.7</v>
          </cell>
          <cell r="BM610">
            <v>77122.22</v>
          </cell>
          <cell r="BN610">
            <v>80795.53</v>
          </cell>
          <cell r="BO610">
            <v>80795.53</v>
          </cell>
          <cell r="BP610">
            <v>123587.34</v>
          </cell>
          <cell r="BQ610">
            <v>118254.07</v>
          </cell>
          <cell r="BR610">
            <v>123885.21</v>
          </cell>
          <cell r="BS610">
            <v>118254.07</v>
          </cell>
          <cell r="BT610">
            <v>129516.36</v>
          </cell>
          <cell r="BU610">
            <v>118254.07</v>
          </cell>
          <cell r="BV610">
            <v>123885.21</v>
          </cell>
          <cell r="BW610">
            <v>129516.36</v>
          </cell>
          <cell r="BX610">
            <v>77808.38</v>
          </cell>
          <cell r="BY610">
            <v>84468.01</v>
          </cell>
          <cell r="BZ610">
            <v>80794.83</v>
          </cell>
          <cell r="CA610">
            <v>77122.22</v>
          </cell>
          <cell r="CB610">
            <v>53211.69</v>
          </cell>
          <cell r="CC610">
            <v>39173.65</v>
          </cell>
          <cell r="CD610">
            <v>41131.99</v>
          </cell>
          <cell r="CE610">
            <v>43090.51</v>
          </cell>
          <cell r="CF610">
            <v>25829.99</v>
          </cell>
          <cell r="CG610">
            <v>14690.16</v>
          </cell>
          <cell r="CH610">
            <v>16893.53</v>
          </cell>
          <cell r="CI610">
            <v>16158.94</v>
          </cell>
          <cell r="CJ610">
            <v>8979.25</v>
          </cell>
          <cell r="CK610">
            <v>5631.19</v>
          </cell>
          <cell r="CL610">
            <v>5141.49</v>
          </cell>
          <cell r="CM610">
            <v>5386.31</v>
          </cell>
          <cell r="CN610">
            <v>2295.3000000000002</v>
          </cell>
        </row>
        <row r="611">
          <cell r="A611" t="str">
            <v xml:space="preserve">            LOE01.04.12.251</v>
          </cell>
          <cell r="B611" t="str">
            <v>SEG 7.3 HOME OFFICE (Owner's Agent, Proj. Mgr., Proj. Admin., B&amp;A, Cost Sched., Non-TDBU Support, Other)</v>
          </cell>
          <cell r="C611">
            <v>7453834.54</v>
          </cell>
          <cell r="D611" t="str">
            <v>Level of Effort</v>
          </cell>
          <cell r="E611" t="str">
            <v>01-May-07 A</v>
          </cell>
          <cell r="F611">
            <v>40028</v>
          </cell>
          <cell r="G611">
            <v>738</v>
          </cell>
          <cell r="H611" t="str">
            <v>B HO 4-11</v>
          </cell>
          <cell r="I611">
            <v>0</v>
          </cell>
          <cell r="J611" t="str">
            <v>Fixed Duration &amp; Units</v>
          </cell>
          <cell r="K611" t="str">
            <v>Budgeted Total Cost</v>
          </cell>
          <cell r="L611">
            <v>23218.75</v>
          </cell>
          <cell r="M611">
            <v>21199.73</v>
          </cell>
          <cell r="N611">
            <v>22209.24</v>
          </cell>
          <cell r="O611">
            <v>53835.83</v>
          </cell>
          <cell r="P611">
            <v>60569.93</v>
          </cell>
          <cell r="Q611">
            <v>69658.350000000006</v>
          </cell>
          <cell r="R611">
            <v>98565.62</v>
          </cell>
          <cell r="S611">
            <v>169597.85</v>
          </cell>
          <cell r="T611">
            <v>185750.21</v>
          </cell>
          <cell r="U611">
            <v>169598.14</v>
          </cell>
          <cell r="V611">
            <v>300270.68</v>
          </cell>
          <cell r="W611">
            <v>333138.64</v>
          </cell>
          <cell r="X611">
            <v>333138.64</v>
          </cell>
          <cell r="Y611">
            <v>395979.44</v>
          </cell>
          <cell r="Z611">
            <v>534028.31999999995</v>
          </cell>
          <cell r="AA611">
            <v>487593.27</v>
          </cell>
          <cell r="AB611">
            <v>510812.59</v>
          </cell>
          <cell r="AC611">
            <v>534031.34</v>
          </cell>
          <cell r="AD611">
            <v>464374.83</v>
          </cell>
          <cell r="AE611">
            <v>534030.63</v>
          </cell>
          <cell r="AF611">
            <v>381729.59</v>
          </cell>
          <cell r="AG611">
            <v>302853.31</v>
          </cell>
          <cell r="AH611">
            <v>333138.64</v>
          </cell>
          <cell r="AI611">
            <v>289694.53999999998</v>
          </cell>
          <cell r="AJ611">
            <v>169599.98</v>
          </cell>
          <cell r="AK611">
            <v>177673.46</v>
          </cell>
          <cell r="AL611">
            <v>185747.25</v>
          </cell>
          <cell r="AM611">
            <v>72127.259999999995</v>
          </cell>
          <cell r="AN611">
            <v>66627.679999999993</v>
          </cell>
          <cell r="AO611">
            <v>66627.47</v>
          </cell>
          <cell r="AP611">
            <v>42449.82</v>
          </cell>
          <cell r="AQ611">
            <v>23218.75</v>
          </cell>
          <cell r="AR611">
            <v>21199.73</v>
          </cell>
          <cell r="AS611">
            <v>19544.55</v>
          </cell>
        </row>
        <row r="612">
          <cell r="A612" t="str">
            <v xml:space="preserve">            LOE01.04.12.701</v>
          </cell>
          <cell r="B612" t="str">
            <v>SEG 7.3 HOME OFFICE (Estimating, Protection Studies)</v>
          </cell>
          <cell r="C612">
            <v>133352</v>
          </cell>
          <cell r="D612" t="str">
            <v>Level of Effort</v>
          </cell>
          <cell r="E612" t="str">
            <v>01-May-07 A</v>
          </cell>
          <cell r="F612">
            <v>40028</v>
          </cell>
          <cell r="G612">
            <v>13</v>
          </cell>
          <cell r="H612" t="str">
            <v>B HO 4-11</v>
          </cell>
          <cell r="I612">
            <v>0</v>
          </cell>
          <cell r="J612" t="str">
            <v>Fixed Duration &amp; Units</v>
          </cell>
          <cell r="K612" t="str">
            <v>Budgeted Total Cost</v>
          </cell>
          <cell r="L612">
            <v>133352</v>
          </cell>
        </row>
        <row r="613">
          <cell r="A613" t="str">
            <v xml:space="preserve">            LOE01.04.12.691</v>
          </cell>
          <cell r="B613" t="str">
            <v>HOME OFFICE (Proj. Mgmt. &amp; Inspection)</v>
          </cell>
          <cell r="C613">
            <v>2167680</v>
          </cell>
          <cell r="D613" t="str">
            <v>Level of Effort</v>
          </cell>
          <cell r="E613">
            <v>40414</v>
          </cell>
          <cell r="F613">
            <v>41653</v>
          </cell>
          <cell r="G613">
            <v>885</v>
          </cell>
          <cell r="H613" t="str">
            <v>B HO 4-11</v>
          </cell>
          <cell r="I613">
            <v>0</v>
          </cell>
          <cell r="J613" t="str">
            <v>Fixed Duration &amp; Units</v>
          </cell>
          <cell r="K613" t="str">
            <v>Budgeted Total Cost</v>
          </cell>
          <cell r="AY613">
            <v>1468.48</v>
          </cell>
          <cell r="AZ613">
            <v>5386.31</v>
          </cell>
          <cell r="BA613">
            <v>5141.49</v>
          </cell>
          <cell r="BB613">
            <v>5386.37</v>
          </cell>
          <cell r="BC613">
            <v>8304.9599999999991</v>
          </cell>
          <cell r="BD613">
            <v>15424.44</v>
          </cell>
          <cell r="BE613">
            <v>14689.97</v>
          </cell>
          <cell r="BF613">
            <v>16893.71</v>
          </cell>
          <cell r="BG613">
            <v>17778.63</v>
          </cell>
          <cell r="BH613">
            <v>43090.51</v>
          </cell>
          <cell r="BI613">
            <v>43090.55</v>
          </cell>
          <cell r="BJ613">
            <v>41132.370000000003</v>
          </cell>
          <cell r="BK613">
            <v>47424.07</v>
          </cell>
          <cell r="BL613">
            <v>80794.7</v>
          </cell>
          <cell r="BM613">
            <v>77122.22</v>
          </cell>
          <cell r="BN613">
            <v>80795.53</v>
          </cell>
          <cell r="BO613">
            <v>80795.53</v>
          </cell>
          <cell r="BP613">
            <v>123587.34</v>
          </cell>
          <cell r="BQ613">
            <v>118254.07</v>
          </cell>
          <cell r="BR613">
            <v>123885.21</v>
          </cell>
          <cell r="BS613">
            <v>118254.07</v>
          </cell>
          <cell r="BT613">
            <v>129516.36</v>
          </cell>
          <cell r="BU613">
            <v>118254.07</v>
          </cell>
          <cell r="BV613">
            <v>123885.21</v>
          </cell>
          <cell r="BW613">
            <v>129516.36</v>
          </cell>
          <cell r="BX613">
            <v>77808.38</v>
          </cell>
          <cell r="BY613">
            <v>84468.01</v>
          </cell>
          <cell r="BZ613">
            <v>80794.83</v>
          </cell>
          <cell r="CA613">
            <v>77122.22</v>
          </cell>
          <cell r="CB613">
            <v>53211.69</v>
          </cell>
          <cell r="CC613">
            <v>39173.65</v>
          </cell>
          <cell r="CD613">
            <v>41131.99</v>
          </cell>
          <cell r="CE613">
            <v>43090.51</v>
          </cell>
          <cell r="CF613">
            <v>25829.99</v>
          </cell>
          <cell r="CG613">
            <v>14690.16</v>
          </cell>
          <cell r="CH613">
            <v>16893.53</v>
          </cell>
          <cell r="CI613">
            <v>16158.94</v>
          </cell>
          <cell r="CJ613">
            <v>8979.25</v>
          </cell>
          <cell r="CK613">
            <v>5631.19</v>
          </cell>
          <cell r="CL613">
            <v>5141.49</v>
          </cell>
          <cell r="CM613">
            <v>5386.31</v>
          </cell>
          <cell r="CN613">
            <v>2295.3000000000002</v>
          </cell>
        </row>
        <row r="614">
          <cell r="A614" t="str">
            <v xml:space="preserve">      SEG 7-4 - 66kV SUBTRANS - REMOVAL</v>
          </cell>
          <cell r="C614">
            <v>0</v>
          </cell>
          <cell r="E614">
            <v>40028</v>
          </cell>
          <cell r="F614">
            <v>40028</v>
          </cell>
          <cell r="G614">
            <v>0</v>
          </cell>
          <cell r="I614">
            <v>0</v>
          </cell>
          <cell r="K614" t="str">
            <v>Budgeted Total Cost</v>
          </cell>
        </row>
        <row r="615">
          <cell r="A615" t="str">
            <v xml:space="preserve">        T/L CONSTRUCTION</v>
          </cell>
          <cell r="C615">
            <v>0</v>
          </cell>
          <cell r="E615">
            <v>40028</v>
          </cell>
          <cell r="F615">
            <v>40028</v>
          </cell>
          <cell r="G615">
            <v>0</v>
          </cell>
          <cell r="I615">
            <v>0</v>
          </cell>
          <cell r="K615" t="str">
            <v>Budgeted Total Cost</v>
          </cell>
        </row>
        <row r="616">
          <cell r="A616" t="str">
            <v xml:space="preserve">          SEG 7 T/L CONSTRUCTION CONTRACT</v>
          </cell>
          <cell r="C616">
            <v>0</v>
          </cell>
          <cell r="E616">
            <v>40028</v>
          </cell>
          <cell r="F616">
            <v>40028</v>
          </cell>
          <cell r="G616">
            <v>0</v>
          </cell>
          <cell r="I616">
            <v>0</v>
          </cell>
          <cell r="K616" t="str">
            <v>Budgeted Total Cost</v>
          </cell>
        </row>
        <row r="617">
          <cell r="A617" t="str">
            <v xml:space="preserve">            LOE01.04.12.2381</v>
          </cell>
          <cell r="B617" t="str">
            <v>SEG 7.4 CONSTRUCTION (Removal)</v>
          </cell>
          <cell r="C617">
            <v>0</v>
          </cell>
          <cell r="D617" t="str">
            <v>Level of Effort</v>
          </cell>
          <cell r="E617">
            <v>40028</v>
          </cell>
          <cell r="F617">
            <v>40028</v>
          </cell>
          <cell r="G617">
            <v>0</v>
          </cell>
          <cell r="H617" t="str">
            <v>B CON 4-11</v>
          </cell>
          <cell r="I617">
            <v>0</v>
          </cell>
          <cell r="J617" t="str">
            <v>Fixed Duration &amp; Units</v>
          </cell>
          <cell r="K617" t="str">
            <v>Budgeted Total Cost</v>
          </cell>
        </row>
        <row r="618">
          <cell r="A618" t="str">
            <v xml:space="preserve">    SEG 8 - T/L</v>
          </cell>
          <cell r="C618">
            <v>282453339.5</v>
          </cell>
          <cell r="E618" t="str">
            <v>01-May-07 A</v>
          </cell>
          <cell r="F618">
            <v>41754</v>
          </cell>
          <cell r="G618">
            <v>1713</v>
          </cell>
          <cell r="I618">
            <v>0</v>
          </cell>
          <cell r="K618" t="str">
            <v>Budgeted Total Cost</v>
          </cell>
          <cell r="L618">
            <v>3321986.18</v>
          </cell>
          <cell r="M618">
            <v>1871616.55</v>
          </cell>
          <cell r="N618">
            <v>1548814.81</v>
          </cell>
          <cell r="O618">
            <v>934061.14</v>
          </cell>
          <cell r="P618">
            <v>841023.85</v>
          </cell>
          <cell r="Q618">
            <v>1505883.16</v>
          </cell>
          <cell r="R618">
            <v>1894891.39</v>
          </cell>
          <cell r="S618">
            <v>1316046.6499999999</v>
          </cell>
          <cell r="T618">
            <v>1079629.6000000001</v>
          </cell>
          <cell r="U618">
            <v>945877.78</v>
          </cell>
          <cell r="V618">
            <v>1117710.8</v>
          </cell>
          <cell r="W618">
            <v>1406477.77</v>
          </cell>
          <cell r="X618">
            <v>1465842.7</v>
          </cell>
          <cell r="Y618">
            <v>1401521.26</v>
          </cell>
          <cell r="Z618">
            <v>1640053.83</v>
          </cell>
          <cell r="AA618">
            <v>1834572.31</v>
          </cell>
          <cell r="AB618">
            <v>2183355.09</v>
          </cell>
          <cell r="AC618">
            <v>2563905.2999999998</v>
          </cell>
          <cell r="AD618">
            <v>2435811.27</v>
          </cell>
          <cell r="AE618">
            <v>3530646.41</v>
          </cell>
          <cell r="AF618">
            <v>3451387.76</v>
          </cell>
          <cell r="AG618">
            <v>3000855.18</v>
          </cell>
          <cell r="AH618">
            <v>3113206.16</v>
          </cell>
          <cell r="AI618">
            <v>2729821.11</v>
          </cell>
          <cell r="AJ618">
            <v>2380270.79</v>
          </cell>
          <cell r="AK618">
            <v>2355456.9900000002</v>
          </cell>
          <cell r="AL618">
            <v>2281960.0099999998</v>
          </cell>
          <cell r="AM618">
            <v>5198311.08</v>
          </cell>
          <cell r="AN618">
            <v>1796861.72</v>
          </cell>
          <cell r="AO618">
            <v>1792193.44</v>
          </cell>
          <cell r="AP618">
            <v>1617951.25</v>
          </cell>
          <cell r="AQ618">
            <v>1517459.95</v>
          </cell>
          <cell r="AR618">
            <v>1426728.22</v>
          </cell>
          <cell r="AS618">
            <v>1360462.51</v>
          </cell>
          <cell r="AT618">
            <v>1416446.12</v>
          </cell>
          <cell r="AU618">
            <v>1253823.3500000001</v>
          </cell>
          <cell r="AV618">
            <v>22821142.710000001</v>
          </cell>
          <cell r="AW618">
            <v>7211186.4100000001</v>
          </cell>
          <cell r="AX618">
            <v>1030614.94</v>
          </cell>
          <cell r="AY618">
            <v>2203136.92</v>
          </cell>
          <cell r="AZ618">
            <v>1798068.98</v>
          </cell>
          <cell r="BA618">
            <v>1051388.2</v>
          </cell>
          <cell r="BB618">
            <v>1051566.8700000001</v>
          </cell>
          <cell r="BC618">
            <v>1458163.54</v>
          </cell>
          <cell r="BD618">
            <v>3089609.17</v>
          </cell>
          <cell r="BE618">
            <v>2108934.2200000002</v>
          </cell>
          <cell r="BF618">
            <v>2870928.02</v>
          </cell>
          <cell r="BG618">
            <v>2779231.15</v>
          </cell>
          <cell r="BH618">
            <v>2472528.1800000002</v>
          </cell>
          <cell r="BI618">
            <v>2961468.74</v>
          </cell>
          <cell r="BJ618">
            <v>3316353.22</v>
          </cell>
          <cell r="BK618">
            <v>4289664.7</v>
          </cell>
          <cell r="BL618">
            <v>4813650.92</v>
          </cell>
          <cell r="BM618">
            <v>5671930.0300000003</v>
          </cell>
          <cell r="BN618">
            <v>4860671.1100000003</v>
          </cell>
          <cell r="BO618">
            <v>3085128.49</v>
          </cell>
          <cell r="BP618">
            <v>3069850.84</v>
          </cell>
          <cell r="BQ618">
            <v>4199608.4000000004</v>
          </cell>
          <cell r="BR618">
            <v>9555488.6199999992</v>
          </cell>
          <cell r="BS618">
            <v>9141501.6699999999</v>
          </cell>
          <cell r="BT618">
            <v>10705907.710000001</v>
          </cell>
          <cell r="BU618">
            <v>10642678.460000001</v>
          </cell>
          <cell r="BV618">
            <v>10360890.49</v>
          </cell>
          <cell r="BW618">
            <v>9540051.4100000001</v>
          </cell>
          <cell r="BX618">
            <v>11243556.470000001</v>
          </cell>
          <cell r="BY618">
            <v>25263151.760000002</v>
          </cell>
          <cell r="BZ618">
            <v>10224077.49</v>
          </cell>
          <cell r="CA618">
            <v>1656421.15</v>
          </cell>
          <cell r="CB618">
            <v>1755198.78</v>
          </cell>
          <cell r="CC618">
            <v>1383067.45</v>
          </cell>
          <cell r="CD618">
            <v>1425155.14</v>
          </cell>
          <cell r="CE618">
            <v>1478651.17</v>
          </cell>
          <cell r="CF618">
            <v>1480182.86</v>
          </cell>
          <cell r="CG618">
            <v>1146582.74</v>
          </cell>
          <cell r="CH618">
            <v>1299896</v>
          </cell>
          <cell r="CI618">
            <v>1242267.26</v>
          </cell>
          <cell r="CJ618">
            <v>974856.53</v>
          </cell>
          <cell r="CK618">
            <v>838743.85</v>
          </cell>
          <cell r="CL618">
            <v>763145.85</v>
          </cell>
          <cell r="CM618">
            <v>520545.96</v>
          </cell>
          <cell r="CN618">
            <v>62325.55</v>
          </cell>
          <cell r="CO618">
            <v>1065.21</v>
          </cell>
        </row>
        <row r="619">
          <cell r="A619" t="str">
            <v xml:space="preserve">      SEG 8-1 - REMOVE 220KV AT ROSE HILLS</v>
          </cell>
          <cell r="C619">
            <v>360212</v>
          </cell>
          <cell r="E619" t="str">
            <v>01-May-07 A</v>
          </cell>
          <cell r="F619">
            <v>41694</v>
          </cell>
          <cell r="G619">
            <v>1097</v>
          </cell>
          <cell r="I619">
            <v>0</v>
          </cell>
          <cell r="K619" t="str">
            <v>Budgeted Total Cost</v>
          </cell>
          <cell r="L619">
            <v>88838.75</v>
          </cell>
          <cell r="AB619">
            <v>111.22</v>
          </cell>
          <cell r="AC619">
            <v>220.35</v>
          </cell>
          <cell r="AD619">
            <v>290.08999999999997</v>
          </cell>
          <cell r="AE619">
            <v>437.99</v>
          </cell>
          <cell r="AF619">
            <v>595.87</v>
          </cell>
          <cell r="AG619">
            <v>718.87</v>
          </cell>
          <cell r="AH619">
            <v>824.4</v>
          </cell>
          <cell r="AI619">
            <v>619.12</v>
          </cell>
          <cell r="AJ619">
            <v>419.12</v>
          </cell>
          <cell r="AK619">
            <v>333.14</v>
          </cell>
          <cell r="AL619">
            <v>234.26</v>
          </cell>
          <cell r="AM619">
            <v>213.89</v>
          </cell>
          <cell r="AN619">
            <v>224.07</v>
          </cell>
          <cell r="AO619">
            <v>318.73</v>
          </cell>
          <cell r="AP619">
            <v>404.71</v>
          </cell>
          <cell r="AQ619">
            <v>622.36</v>
          </cell>
          <cell r="AR619">
            <v>765.73</v>
          </cell>
          <cell r="AS619">
            <v>746.58</v>
          </cell>
          <cell r="AT619">
            <v>644.36</v>
          </cell>
          <cell r="AU619">
            <v>431.63</v>
          </cell>
          <cell r="AV619">
            <v>314.69</v>
          </cell>
          <cell r="AW619">
            <v>222.82</v>
          </cell>
          <cell r="BG619">
            <v>20927.810000000001</v>
          </cell>
          <cell r="BH619">
            <v>99882.57</v>
          </cell>
          <cell r="BI619">
            <v>108341.07</v>
          </cell>
          <cell r="BJ619">
            <v>29254.98</v>
          </cell>
          <cell r="BK619">
            <v>3233.57</v>
          </cell>
        </row>
        <row r="620">
          <cell r="A620" t="str">
            <v xml:space="preserve">        T/L ENGINEERING</v>
          </cell>
          <cell r="C620">
            <v>9714</v>
          </cell>
          <cell r="E620" t="str">
            <v>02-Sep-08 A</v>
          </cell>
          <cell r="F620">
            <v>40924</v>
          </cell>
          <cell r="G620">
            <v>463</v>
          </cell>
          <cell r="I620">
            <v>0</v>
          </cell>
          <cell r="K620" t="str">
            <v>Budgeted Total Cost</v>
          </cell>
          <cell r="AB620">
            <v>111.22</v>
          </cell>
          <cell r="AC620">
            <v>220.35</v>
          </cell>
          <cell r="AD620">
            <v>290.08999999999997</v>
          </cell>
          <cell r="AE620">
            <v>437.99</v>
          </cell>
          <cell r="AF620">
            <v>595.87</v>
          </cell>
          <cell r="AG620">
            <v>718.87</v>
          </cell>
          <cell r="AH620">
            <v>824.4</v>
          </cell>
          <cell r="AI620">
            <v>619.12</v>
          </cell>
          <cell r="AJ620">
            <v>419.12</v>
          </cell>
          <cell r="AK620">
            <v>333.14</v>
          </cell>
          <cell r="AL620">
            <v>234.26</v>
          </cell>
          <cell r="AM620">
            <v>213.89</v>
          </cell>
          <cell r="AN620">
            <v>224.07</v>
          </cell>
          <cell r="AO620">
            <v>318.73</v>
          </cell>
          <cell r="AP620">
            <v>404.71</v>
          </cell>
          <cell r="AQ620">
            <v>622.36</v>
          </cell>
          <cell r="AR620">
            <v>765.73</v>
          </cell>
          <cell r="AS620">
            <v>746.58</v>
          </cell>
          <cell r="AT620">
            <v>644.36</v>
          </cell>
          <cell r="AU620">
            <v>431.63</v>
          </cell>
          <cell r="AV620">
            <v>314.69</v>
          </cell>
          <cell r="AW620">
            <v>222.82</v>
          </cell>
        </row>
        <row r="621">
          <cell r="A621" t="str">
            <v xml:space="preserve">          EDISON ENGG</v>
          </cell>
          <cell r="C621">
            <v>9714</v>
          </cell>
          <cell r="E621" t="str">
            <v>02-Sep-08 A</v>
          </cell>
          <cell r="F621">
            <v>40924</v>
          </cell>
          <cell r="G621">
            <v>463</v>
          </cell>
          <cell r="I621">
            <v>0</v>
          </cell>
          <cell r="K621" t="str">
            <v>Budgeted Total Cost</v>
          </cell>
          <cell r="AB621">
            <v>111.22</v>
          </cell>
          <cell r="AC621">
            <v>220.35</v>
          </cell>
          <cell r="AD621">
            <v>290.08999999999997</v>
          </cell>
          <cell r="AE621">
            <v>437.99</v>
          </cell>
          <cell r="AF621">
            <v>595.87</v>
          </cell>
          <cell r="AG621">
            <v>718.87</v>
          </cell>
          <cell r="AH621">
            <v>824.4</v>
          </cell>
          <cell r="AI621">
            <v>619.12</v>
          </cell>
          <cell r="AJ621">
            <v>419.12</v>
          </cell>
          <cell r="AK621">
            <v>333.14</v>
          </cell>
          <cell r="AL621">
            <v>234.26</v>
          </cell>
          <cell r="AM621">
            <v>213.89</v>
          </cell>
          <cell r="AN621">
            <v>224.07</v>
          </cell>
          <cell r="AO621">
            <v>318.73</v>
          </cell>
          <cell r="AP621">
            <v>404.71</v>
          </cell>
          <cell r="AQ621">
            <v>622.36</v>
          </cell>
          <cell r="AR621">
            <v>765.73</v>
          </cell>
          <cell r="AS621">
            <v>746.58</v>
          </cell>
          <cell r="AT621">
            <v>644.36</v>
          </cell>
          <cell r="AU621">
            <v>431.63</v>
          </cell>
          <cell r="AV621">
            <v>314.69</v>
          </cell>
          <cell r="AW621">
            <v>222.82</v>
          </cell>
        </row>
        <row r="622">
          <cell r="A622" t="str">
            <v xml:space="preserve">            WS03.08.02.02</v>
          </cell>
          <cell r="B622" t="str">
            <v>SEG 8.1 T/L ENG .EDISON ENGG</v>
          </cell>
          <cell r="C622">
            <v>9714</v>
          </cell>
          <cell r="D622" t="str">
            <v>Level of Effort</v>
          </cell>
          <cell r="E622" t="str">
            <v>02-Sep-08 A</v>
          </cell>
          <cell r="F622">
            <v>40924</v>
          </cell>
          <cell r="G622">
            <v>477</v>
          </cell>
          <cell r="H622" t="str">
            <v>B HO 4-11</v>
          </cell>
          <cell r="I622">
            <v>0</v>
          </cell>
          <cell r="J622" t="str">
            <v>Fixed Duration &amp; Units</v>
          </cell>
          <cell r="K622" t="str">
            <v>Budgeted Total Cost</v>
          </cell>
          <cell r="AB622">
            <v>111.22</v>
          </cell>
          <cell r="AC622">
            <v>220.35</v>
          </cell>
          <cell r="AD622">
            <v>290.08999999999997</v>
          </cell>
          <cell r="AE622">
            <v>437.99</v>
          </cell>
          <cell r="AF622">
            <v>595.87</v>
          </cell>
          <cell r="AG622">
            <v>718.87</v>
          </cell>
          <cell r="AH622">
            <v>824.4</v>
          </cell>
          <cell r="AI622">
            <v>619.12</v>
          </cell>
          <cell r="AJ622">
            <v>419.12</v>
          </cell>
          <cell r="AK622">
            <v>333.14</v>
          </cell>
          <cell r="AL622">
            <v>234.26</v>
          </cell>
          <cell r="AM622">
            <v>213.89</v>
          </cell>
          <cell r="AN622">
            <v>224.07</v>
          </cell>
          <cell r="AO622">
            <v>318.73</v>
          </cell>
          <cell r="AP622">
            <v>404.71</v>
          </cell>
          <cell r="AQ622">
            <v>622.36</v>
          </cell>
          <cell r="AR622">
            <v>765.73</v>
          </cell>
          <cell r="AS622">
            <v>746.58</v>
          </cell>
          <cell r="AT622">
            <v>644.36</v>
          </cell>
          <cell r="AU622">
            <v>431.63</v>
          </cell>
          <cell r="AV622">
            <v>314.69</v>
          </cell>
          <cell r="AW622">
            <v>222.82</v>
          </cell>
        </row>
        <row r="623">
          <cell r="A623" t="str">
            <v xml:space="preserve">        T/L CONSTRUCTION</v>
          </cell>
          <cell r="C623">
            <v>188932</v>
          </cell>
          <cell r="E623">
            <v>40637</v>
          </cell>
          <cell r="F623">
            <v>40749</v>
          </cell>
          <cell r="G623">
            <v>79</v>
          </cell>
          <cell r="I623">
            <v>0</v>
          </cell>
          <cell r="K623" t="str">
            <v>Budgeted Total Cost</v>
          </cell>
          <cell r="BG623">
            <v>18304.7</v>
          </cell>
          <cell r="BH623">
            <v>83688.7</v>
          </cell>
          <cell r="BI623">
            <v>74391.81</v>
          </cell>
          <cell r="BJ623">
            <v>12546.8</v>
          </cell>
        </row>
        <row r="624">
          <cell r="A624" t="str">
            <v xml:space="preserve">          SEG 8 T/L CONSTRUCTION CONTRACT</v>
          </cell>
          <cell r="C624">
            <v>188932</v>
          </cell>
          <cell r="E624">
            <v>40637</v>
          </cell>
          <cell r="F624">
            <v>40749</v>
          </cell>
          <cell r="G624">
            <v>79</v>
          </cell>
          <cell r="I624">
            <v>0</v>
          </cell>
          <cell r="K624" t="str">
            <v>Budgeted Total Cost</v>
          </cell>
          <cell r="BG624">
            <v>18304.7</v>
          </cell>
          <cell r="BH624">
            <v>83688.7</v>
          </cell>
          <cell r="BI624">
            <v>74391.81</v>
          </cell>
          <cell r="BJ624">
            <v>12546.8</v>
          </cell>
        </row>
        <row r="625">
          <cell r="A625" t="str">
            <v xml:space="preserve">            LOE01.04.12.2451</v>
          </cell>
          <cell r="B625" t="str">
            <v>SEG 8.1 CONSTRUCTION (Removal)</v>
          </cell>
          <cell r="C625">
            <v>167344</v>
          </cell>
          <cell r="D625" t="str">
            <v>Level of Effort</v>
          </cell>
          <cell r="E625">
            <v>40637</v>
          </cell>
          <cell r="F625">
            <v>40749</v>
          </cell>
          <cell r="G625">
            <v>81</v>
          </cell>
          <cell r="H625" t="str">
            <v>B CON 4-11</v>
          </cell>
          <cell r="I625">
            <v>0</v>
          </cell>
          <cell r="J625" t="str">
            <v>Fixed Duration &amp; Units</v>
          </cell>
          <cell r="K625" t="str">
            <v>Budgeted Total Cost</v>
          </cell>
          <cell r="BG625">
            <v>12974.32</v>
          </cell>
          <cell r="BH625">
            <v>77825.289999999994</v>
          </cell>
          <cell r="BI625">
            <v>68528.399999999994</v>
          </cell>
          <cell r="BJ625">
            <v>8015.98</v>
          </cell>
        </row>
        <row r="626">
          <cell r="A626" t="str">
            <v xml:space="preserve">            LOE01.04.12.2481</v>
          </cell>
          <cell r="B626" t="str">
            <v>SEG 8.1 CONSTRUCTION (Electrical PAMM, Supply, &amp; OH)</v>
          </cell>
          <cell r="C626">
            <v>16639</v>
          </cell>
          <cell r="D626" t="str">
            <v>Level of Effort</v>
          </cell>
          <cell r="E626">
            <v>40637</v>
          </cell>
          <cell r="F626">
            <v>40749</v>
          </cell>
          <cell r="G626">
            <v>81</v>
          </cell>
          <cell r="H626" t="str">
            <v>B CON 4-11</v>
          </cell>
          <cell r="I626">
            <v>0</v>
          </cell>
          <cell r="J626" t="str">
            <v>Fixed Duration &amp; Units</v>
          </cell>
          <cell r="K626" t="str">
            <v>Budgeted Total Cost</v>
          </cell>
          <cell r="BG626">
            <v>4108.3999999999996</v>
          </cell>
          <cell r="BH626">
            <v>4519.2299999999996</v>
          </cell>
          <cell r="BI626">
            <v>4519.2299999999996</v>
          </cell>
          <cell r="BJ626">
            <v>3492.14</v>
          </cell>
        </row>
        <row r="627">
          <cell r="A627" t="str">
            <v xml:space="preserve">            LOE01.04.12.2491</v>
          </cell>
          <cell r="B627" t="str">
            <v>SEG 8.1 CONSTRUCTION (Civil PAMM, Supply, &amp; OH)</v>
          </cell>
          <cell r="C627">
            <v>4949</v>
          </cell>
          <cell r="D627" t="str">
            <v>Level of Effort</v>
          </cell>
          <cell r="E627">
            <v>40637</v>
          </cell>
          <cell r="F627">
            <v>40749</v>
          </cell>
          <cell r="G627">
            <v>81</v>
          </cell>
          <cell r="H627" t="str">
            <v>B CON 4-11</v>
          </cell>
          <cell r="I627">
            <v>0</v>
          </cell>
          <cell r="J627" t="str">
            <v>Fixed Duration &amp; Units</v>
          </cell>
          <cell r="K627" t="str">
            <v>Budgeted Total Cost</v>
          </cell>
          <cell r="BG627">
            <v>1221.98</v>
          </cell>
          <cell r="BH627">
            <v>1344.17</v>
          </cell>
          <cell r="BI627">
            <v>1344.17</v>
          </cell>
          <cell r="BJ627">
            <v>1038.68</v>
          </cell>
        </row>
        <row r="628">
          <cell r="A628" t="str">
            <v xml:space="preserve">        CONTINGENCY</v>
          </cell>
          <cell r="C628">
            <v>85241</v>
          </cell>
          <cell r="E628" t="str">
            <v>01-May-07 A</v>
          </cell>
          <cell r="F628">
            <v>41694</v>
          </cell>
          <cell r="G628">
            <v>1097</v>
          </cell>
          <cell r="I628">
            <v>0</v>
          </cell>
          <cell r="K628" t="str">
            <v>Budgeted Total Cost</v>
          </cell>
          <cell r="L628">
            <v>85224.07</v>
          </cell>
        </row>
        <row r="629">
          <cell r="A629" t="str">
            <v xml:space="preserve">          CONTINGENCY</v>
          </cell>
          <cell r="C629">
            <v>85241</v>
          </cell>
          <cell r="E629" t="str">
            <v>01-May-07 A</v>
          </cell>
          <cell r="F629">
            <v>41694</v>
          </cell>
          <cell r="G629">
            <v>1097</v>
          </cell>
          <cell r="I629">
            <v>0</v>
          </cell>
          <cell r="K629" t="str">
            <v>Budgeted Total Cost</v>
          </cell>
          <cell r="L629">
            <v>85224.07</v>
          </cell>
        </row>
        <row r="630">
          <cell r="A630" t="str">
            <v xml:space="preserve">            WS03.08.11.01</v>
          </cell>
          <cell r="B630" t="str">
            <v>SEG 8.1 CONTINGENCY .CONTINGENCY</v>
          </cell>
          <cell r="C630">
            <v>85241</v>
          </cell>
          <cell r="D630" t="str">
            <v>Level of Effort</v>
          </cell>
          <cell r="E630" t="str">
            <v>01-May-07 A</v>
          </cell>
          <cell r="F630">
            <v>41694</v>
          </cell>
          <cell r="G630">
            <v>1136</v>
          </cell>
          <cell r="H630" t="str">
            <v>B CONT 4-11</v>
          </cell>
          <cell r="I630">
            <v>0</v>
          </cell>
          <cell r="J630" t="str">
            <v>Fixed Duration &amp; Units</v>
          </cell>
          <cell r="K630" t="str">
            <v>Budgeted Total Cost</v>
          </cell>
          <cell r="L630">
            <v>85224.07</v>
          </cell>
        </row>
        <row r="631">
          <cell r="A631" t="str">
            <v xml:space="preserve">        HOME OFFICE</v>
          </cell>
          <cell r="C631">
            <v>76325</v>
          </cell>
          <cell r="E631" t="str">
            <v>01-May-07 A</v>
          </cell>
          <cell r="F631">
            <v>40858</v>
          </cell>
          <cell r="G631">
            <v>1067</v>
          </cell>
          <cell r="I631">
            <v>0</v>
          </cell>
          <cell r="K631" t="str">
            <v>Budgeted Total Cost</v>
          </cell>
          <cell r="L631">
            <v>3614.68</v>
          </cell>
          <cell r="BG631">
            <v>2623.11</v>
          </cell>
          <cell r="BH631">
            <v>16193.87</v>
          </cell>
          <cell r="BI631">
            <v>33949.26</v>
          </cell>
          <cell r="BJ631">
            <v>16708.18</v>
          </cell>
          <cell r="BK631">
            <v>3233.57</v>
          </cell>
        </row>
        <row r="632">
          <cell r="A632" t="str">
            <v xml:space="preserve">          HOME OFFICE</v>
          </cell>
          <cell r="C632">
            <v>76325</v>
          </cell>
          <cell r="E632" t="str">
            <v>01-May-07 A</v>
          </cell>
          <cell r="F632">
            <v>40858</v>
          </cell>
          <cell r="G632">
            <v>1067</v>
          </cell>
          <cell r="I632">
            <v>0</v>
          </cell>
          <cell r="K632" t="str">
            <v>Budgeted Total Cost</v>
          </cell>
          <cell r="L632">
            <v>3614.68</v>
          </cell>
          <cell r="BG632">
            <v>2623.11</v>
          </cell>
          <cell r="BH632">
            <v>16193.87</v>
          </cell>
          <cell r="BI632">
            <v>33949.26</v>
          </cell>
          <cell r="BJ632">
            <v>16708.18</v>
          </cell>
          <cell r="BK632">
            <v>3233.57</v>
          </cell>
        </row>
        <row r="633">
          <cell r="A633" t="str">
            <v xml:space="preserve">            LOE03.08.12.01</v>
          </cell>
          <cell r="B633" t="str">
            <v>SEG 8.1 HOME OFFICE (Owner's Agent, Proj. Mgr., Proj. Admin., B&amp;A, Cost Sched., Non-TDBU Support, Other)</v>
          </cell>
          <cell r="C633">
            <v>3098</v>
          </cell>
          <cell r="D633" t="str">
            <v>Level of Effort</v>
          </cell>
          <cell r="E633" t="str">
            <v>01-May-07 A</v>
          </cell>
          <cell r="F633">
            <v>40858</v>
          </cell>
          <cell r="G633">
            <v>999</v>
          </cell>
          <cell r="H633" t="str">
            <v>B HO 4-11</v>
          </cell>
          <cell r="I633">
            <v>0</v>
          </cell>
          <cell r="J633" t="str">
            <v>Fixed Duration &amp; Units</v>
          </cell>
          <cell r="K633" t="str">
            <v>Budgeted Total Cost</v>
          </cell>
          <cell r="L633">
            <v>3095.68</v>
          </cell>
        </row>
        <row r="634">
          <cell r="A634" t="str">
            <v xml:space="preserve">            LOE03.08.12.171</v>
          </cell>
          <cell r="B634" t="str">
            <v>SEG 8.1 HOME OFFICE (Estimating, Protection Studies)</v>
          </cell>
          <cell r="C634">
            <v>519</v>
          </cell>
          <cell r="D634" t="str">
            <v>Level of Effort</v>
          </cell>
          <cell r="E634" t="str">
            <v>01-May-07 A</v>
          </cell>
          <cell r="F634">
            <v>40858</v>
          </cell>
          <cell r="G634">
            <v>1022</v>
          </cell>
          <cell r="H634" t="str">
            <v>B HO 4-11</v>
          </cell>
          <cell r="I634">
            <v>0</v>
          </cell>
          <cell r="J634" t="str">
            <v>Fixed Duration &amp; Units</v>
          </cell>
          <cell r="K634" t="str">
            <v>Budgeted Total Cost</v>
          </cell>
          <cell r="L634">
            <v>519</v>
          </cell>
        </row>
        <row r="635">
          <cell r="A635" t="str">
            <v xml:space="preserve">            LOE03.08.12.161</v>
          </cell>
          <cell r="B635" t="str">
            <v>HOME OFFICE (Proj. Mgmt. &amp; Inspection)</v>
          </cell>
          <cell r="C635">
            <v>72708</v>
          </cell>
          <cell r="D635" t="str">
            <v>Level of Effort</v>
          </cell>
          <cell r="E635">
            <v>40637</v>
          </cell>
          <cell r="F635">
            <v>40749</v>
          </cell>
          <cell r="G635">
            <v>81</v>
          </cell>
          <cell r="H635" t="str">
            <v>B HO 4-11</v>
          </cell>
          <cell r="I635">
            <v>0</v>
          </cell>
          <cell r="J635" t="str">
            <v>Fixed Duration &amp; Units</v>
          </cell>
          <cell r="K635" t="str">
            <v>Budgeted Total Cost</v>
          </cell>
          <cell r="BG635">
            <v>2623.11</v>
          </cell>
          <cell r="BH635">
            <v>16193.87</v>
          </cell>
          <cell r="BI635">
            <v>33949.26</v>
          </cell>
          <cell r="BJ635">
            <v>16708.18</v>
          </cell>
          <cell r="BK635">
            <v>3233.57</v>
          </cell>
        </row>
        <row r="636">
          <cell r="A636" t="str">
            <v xml:space="preserve">      SEG 8-2 - 1.33 MILES 220KV T/L AT ROSE HILLS</v>
          </cell>
          <cell r="C636">
            <v>6672993.6500000004</v>
          </cell>
          <cell r="E636" t="str">
            <v>01-May-07 A</v>
          </cell>
          <cell r="F636">
            <v>41694</v>
          </cell>
          <cell r="G636">
            <v>1394</v>
          </cell>
          <cell r="I636">
            <v>0</v>
          </cell>
          <cell r="K636" t="str">
            <v>Budgeted Total Cost</v>
          </cell>
          <cell r="L636">
            <v>785549.71</v>
          </cell>
          <cell r="M636">
            <v>769911.59</v>
          </cell>
          <cell r="N636">
            <v>43619.79</v>
          </cell>
          <cell r="O636">
            <v>14180.65</v>
          </cell>
          <cell r="P636">
            <v>25861.69</v>
          </cell>
          <cell r="Q636">
            <v>32208.75</v>
          </cell>
          <cell r="R636">
            <v>51312.65</v>
          </cell>
          <cell r="S636">
            <v>54042.79</v>
          </cell>
          <cell r="T636">
            <v>83383.34</v>
          </cell>
          <cell r="U636">
            <v>76119.39</v>
          </cell>
          <cell r="V636">
            <v>78466.55</v>
          </cell>
          <cell r="W636">
            <v>80825.210000000006</v>
          </cell>
          <cell r="X636">
            <v>58262.95</v>
          </cell>
          <cell r="Y636">
            <v>53154.44</v>
          </cell>
          <cell r="Z636">
            <v>42398.12</v>
          </cell>
          <cell r="AA636">
            <v>36161.56</v>
          </cell>
          <cell r="AB636">
            <v>28744.38</v>
          </cell>
          <cell r="AC636">
            <v>46384.25</v>
          </cell>
          <cell r="AD636">
            <v>54222.55</v>
          </cell>
          <cell r="AE636">
            <v>52246.7</v>
          </cell>
          <cell r="AF636">
            <v>38308.83</v>
          </cell>
          <cell r="AG636">
            <v>23564.01</v>
          </cell>
          <cell r="AH636">
            <v>22508.400000000001</v>
          </cell>
          <cell r="AI636">
            <v>22269.54</v>
          </cell>
          <cell r="AJ636">
            <v>17202.8</v>
          </cell>
          <cell r="AK636">
            <v>14223.64</v>
          </cell>
          <cell r="AL636">
            <v>12094.45</v>
          </cell>
          <cell r="AM636">
            <v>9459.3700000000008</v>
          </cell>
          <cell r="AN636">
            <v>6066.14</v>
          </cell>
          <cell r="AO636">
            <v>5084</v>
          </cell>
          <cell r="AP636">
            <v>4852.8599999999997</v>
          </cell>
          <cell r="AQ636">
            <v>4504.54</v>
          </cell>
          <cell r="AR636">
            <v>4002.62</v>
          </cell>
          <cell r="AS636">
            <v>4964.08</v>
          </cell>
          <cell r="AT636">
            <v>6965.65</v>
          </cell>
          <cell r="AU636">
            <v>7798.81</v>
          </cell>
          <cell r="AV636">
            <v>610596.82999999996</v>
          </cell>
          <cell r="AW636">
            <v>177146.68</v>
          </cell>
          <cell r="AX636">
            <v>10873.58</v>
          </cell>
          <cell r="AY636">
            <v>8903.7199999999993</v>
          </cell>
          <cell r="AZ636">
            <v>6473.78</v>
          </cell>
          <cell r="BA636">
            <v>4843.59</v>
          </cell>
          <cell r="BB636">
            <v>4113.53</v>
          </cell>
          <cell r="BC636">
            <v>24735.58</v>
          </cell>
          <cell r="BD636">
            <v>87822.39</v>
          </cell>
          <cell r="BE636">
            <v>125013.88</v>
          </cell>
          <cell r="BF636">
            <v>583650.9</v>
          </cell>
          <cell r="BG636">
            <v>584365.51</v>
          </cell>
          <cell r="BH636">
            <v>451932.58</v>
          </cell>
          <cell r="BI636">
            <v>416019.48</v>
          </cell>
          <cell r="BJ636">
            <v>200442.37</v>
          </cell>
          <cell r="BT636">
            <v>18166.34</v>
          </cell>
          <cell r="BU636">
            <v>39127.51</v>
          </cell>
          <cell r="BV636">
            <v>18632.150000000001</v>
          </cell>
          <cell r="BX636">
            <v>131698.32</v>
          </cell>
          <cell r="BY636">
            <v>369116.38</v>
          </cell>
          <cell r="BZ636">
            <v>128388.31</v>
          </cell>
        </row>
        <row r="637">
          <cell r="A637" t="str">
            <v xml:space="preserve">        T/L ENGINEERING</v>
          </cell>
          <cell r="C637">
            <v>291170.99</v>
          </cell>
          <cell r="E637" t="str">
            <v>02-Sep-08 A</v>
          </cell>
          <cell r="F637">
            <v>40924</v>
          </cell>
          <cell r="G637">
            <v>586</v>
          </cell>
          <cell r="I637">
            <v>0</v>
          </cell>
          <cell r="K637" t="str">
            <v>Budgeted Total Cost</v>
          </cell>
          <cell r="AB637">
            <v>4403.03</v>
          </cell>
          <cell r="AC637">
            <v>22463.439999999999</v>
          </cell>
          <cell r="AD637">
            <v>37969.18</v>
          </cell>
          <cell r="AE637">
            <v>34289.42</v>
          </cell>
          <cell r="AF637">
            <v>24356.2</v>
          </cell>
          <cell r="AG637">
            <v>14879.8</v>
          </cell>
          <cell r="AH637">
            <v>12955.76</v>
          </cell>
          <cell r="AI637">
            <v>12716.91</v>
          </cell>
          <cell r="AJ637">
            <v>10515.96</v>
          </cell>
          <cell r="AK637">
            <v>9128.9</v>
          </cell>
          <cell r="AL637">
            <v>6768.13</v>
          </cell>
          <cell r="AM637">
            <v>4885.68</v>
          </cell>
          <cell r="AN637">
            <v>4155.6099999999997</v>
          </cell>
          <cell r="AO637">
            <v>3173.48</v>
          </cell>
          <cell r="AP637">
            <v>3029.18</v>
          </cell>
          <cell r="AQ637">
            <v>3317.7</v>
          </cell>
          <cell r="AR637">
            <v>3394.73</v>
          </cell>
          <cell r="AS637">
            <v>4385.13</v>
          </cell>
          <cell r="AT637">
            <v>6357.75</v>
          </cell>
          <cell r="AU637">
            <v>7798.81</v>
          </cell>
          <cell r="AV637">
            <v>9208.76</v>
          </cell>
          <cell r="AW637">
            <v>12797.76</v>
          </cell>
          <cell r="AX637">
            <v>10873.58</v>
          </cell>
          <cell r="AY637">
            <v>8903.7199999999993</v>
          </cell>
          <cell r="AZ637">
            <v>6473.78</v>
          </cell>
          <cell r="BA637">
            <v>4843.59</v>
          </cell>
          <cell r="BB637">
            <v>4113.53</v>
          </cell>
          <cell r="BC637">
            <v>3011.45</v>
          </cell>
        </row>
        <row r="638">
          <cell r="A638" t="str">
            <v xml:space="preserve">          SEG 8 - T/L VENDOR ENGG</v>
          </cell>
          <cell r="C638">
            <v>116091</v>
          </cell>
          <cell r="E638" t="str">
            <v>17-Sep-08 A</v>
          </cell>
          <cell r="F638">
            <v>40226</v>
          </cell>
          <cell r="G638">
            <v>131</v>
          </cell>
          <cell r="I638">
            <v>0</v>
          </cell>
          <cell r="K638" t="str">
            <v>Budgeted Total Cost</v>
          </cell>
          <cell r="AB638">
            <v>2827.86</v>
          </cell>
          <cell r="AC638">
            <v>19792.71</v>
          </cell>
          <cell r="AD638">
            <v>34835.79</v>
          </cell>
          <cell r="AE638">
            <v>29246.57</v>
          </cell>
          <cell r="AF638">
            <v>18184.8</v>
          </cell>
          <cell r="AG638">
            <v>7894.68</v>
          </cell>
          <cell r="AH638">
            <v>3308.59</v>
          </cell>
        </row>
        <row r="639">
          <cell r="A639" t="str">
            <v xml:space="preserve">            WS01.04.02.141</v>
          </cell>
          <cell r="B639" t="str">
            <v>SEG 8.2 T/L ENG .VENDOR ENGG</v>
          </cell>
          <cell r="C639">
            <v>116091</v>
          </cell>
          <cell r="D639" t="str">
            <v>Level of Effort</v>
          </cell>
          <cell r="E639" t="str">
            <v>17-Sep-08 A</v>
          </cell>
          <cell r="F639">
            <v>40226</v>
          </cell>
          <cell r="G639">
            <v>134</v>
          </cell>
          <cell r="H639" t="str">
            <v>B HO 4-11</v>
          </cell>
          <cell r="I639">
            <v>0</v>
          </cell>
          <cell r="J639" t="str">
            <v>Fixed Duration &amp; Units</v>
          </cell>
          <cell r="K639" t="str">
            <v>Budgeted Total Cost</v>
          </cell>
          <cell r="AB639">
            <v>2827.86</v>
          </cell>
          <cell r="AC639">
            <v>19792.71</v>
          </cell>
          <cell r="AD639">
            <v>34835.79</v>
          </cell>
          <cell r="AE639">
            <v>29246.57</v>
          </cell>
          <cell r="AF639">
            <v>18184.8</v>
          </cell>
          <cell r="AG639">
            <v>7894.68</v>
          </cell>
          <cell r="AH639">
            <v>3308.59</v>
          </cell>
        </row>
        <row r="640">
          <cell r="A640" t="str">
            <v xml:space="preserve">          SEG 8 - T/L EDISON ENGG</v>
          </cell>
          <cell r="C640">
            <v>175079.99</v>
          </cell>
          <cell r="E640" t="str">
            <v>02-Sep-08 A</v>
          </cell>
          <cell r="F640">
            <v>40924</v>
          </cell>
          <cell r="G640">
            <v>586</v>
          </cell>
          <cell r="I640">
            <v>0</v>
          </cell>
          <cell r="K640" t="str">
            <v>Budgeted Total Cost</v>
          </cell>
          <cell r="AB640">
            <v>1575.17</v>
          </cell>
          <cell r="AC640">
            <v>2670.72</v>
          </cell>
          <cell r="AD640">
            <v>3133.39</v>
          </cell>
          <cell r="AE640">
            <v>5042.8500000000004</v>
          </cell>
          <cell r="AF640">
            <v>6171.4</v>
          </cell>
          <cell r="AG640">
            <v>6985.12</v>
          </cell>
          <cell r="AH640">
            <v>9647.17</v>
          </cell>
          <cell r="AI640">
            <v>12716.91</v>
          </cell>
          <cell r="AJ640">
            <v>10515.96</v>
          </cell>
          <cell r="AK640">
            <v>9128.9</v>
          </cell>
          <cell r="AL640">
            <v>6768.13</v>
          </cell>
          <cell r="AM640">
            <v>4885.68</v>
          </cell>
          <cell r="AN640">
            <v>4155.6099999999997</v>
          </cell>
          <cell r="AO640">
            <v>3173.48</v>
          </cell>
          <cell r="AP640">
            <v>3029.18</v>
          </cell>
          <cell r="AQ640">
            <v>3317.7</v>
          </cell>
          <cell r="AR640">
            <v>3394.73</v>
          </cell>
          <cell r="AS640">
            <v>4385.13</v>
          </cell>
          <cell r="AT640">
            <v>6357.75</v>
          </cell>
          <cell r="AU640">
            <v>7798.81</v>
          </cell>
          <cell r="AV640">
            <v>9208.76</v>
          </cell>
          <cell r="AW640">
            <v>12797.76</v>
          </cell>
          <cell r="AX640">
            <v>10873.58</v>
          </cell>
          <cell r="AY640">
            <v>8903.7199999999993</v>
          </cell>
          <cell r="AZ640">
            <v>6473.78</v>
          </cell>
          <cell r="BA640">
            <v>4843.59</v>
          </cell>
          <cell r="BB640">
            <v>4113.53</v>
          </cell>
          <cell r="BC640">
            <v>3011.45</v>
          </cell>
        </row>
        <row r="641">
          <cell r="A641" t="str">
            <v xml:space="preserve">            WS01.04.02.282</v>
          </cell>
          <cell r="B641" t="str">
            <v>SEG 8.2 T/L ENG .EDISON ENGG</v>
          </cell>
          <cell r="C641">
            <v>175079.99</v>
          </cell>
          <cell r="D641" t="str">
            <v>Level of Effort</v>
          </cell>
          <cell r="E641" t="str">
            <v>02-Sep-08 A</v>
          </cell>
          <cell r="F641">
            <v>40924</v>
          </cell>
          <cell r="G641">
            <v>607</v>
          </cell>
          <cell r="H641" t="str">
            <v>B HO 4-11</v>
          </cell>
          <cell r="I641">
            <v>0</v>
          </cell>
          <cell r="J641" t="str">
            <v>Fixed Duration &amp; Units</v>
          </cell>
          <cell r="K641" t="str">
            <v>Budgeted Total Cost</v>
          </cell>
          <cell r="AB641">
            <v>1575.17</v>
          </cell>
          <cell r="AC641">
            <v>2670.72</v>
          </cell>
          <cell r="AD641">
            <v>3133.39</v>
          </cell>
          <cell r="AE641">
            <v>5042.8500000000004</v>
          </cell>
          <cell r="AF641">
            <v>6171.4</v>
          </cell>
          <cell r="AG641">
            <v>6985.12</v>
          </cell>
          <cell r="AH641">
            <v>9647.17</v>
          </cell>
          <cell r="AI641">
            <v>12716.91</v>
          </cell>
          <cell r="AJ641">
            <v>10515.96</v>
          </cell>
          <cell r="AK641">
            <v>9128.9</v>
          </cell>
          <cell r="AL641">
            <v>6768.13</v>
          </cell>
          <cell r="AM641">
            <v>4885.68</v>
          </cell>
          <cell r="AN641">
            <v>4155.6099999999997</v>
          </cell>
          <cell r="AO641">
            <v>3173.48</v>
          </cell>
          <cell r="AP641">
            <v>3029.18</v>
          </cell>
          <cell r="AQ641">
            <v>3317.7</v>
          </cell>
          <cell r="AR641">
            <v>3394.73</v>
          </cell>
          <cell r="AS641">
            <v>4385.13</v>
          </cell>
          <cell r="AT641">
            <v>6357.75</v>
          </cell>
          <cell r="AU641">
            <v>7798.81</v>
          </cell>
          <cell r="AV641">
            <v>9208.76</v>
          </cell>
          <cell r="AW641">
            <v>12797.76</v>
          </cell>
          <cell r="AX641">
            <v>10873.58</v>
          </cell>
          <cell r="AY641">
            <v>8903.7199999999993</v>
          </cell>
          <cell r="AZ641">
            <v>6473.78</v>
          </cell>
          <cell r="BA641">
            <v>4843.59</v>
          </cell>
          <cell r="BB641">
            <v>4113.53</v>
          </cell>
          <cell r="BC641">
            <v>3011.45</v>
          </cell>
        </row>
        <row r="642">
          <cell r="A642" t="str">
            <v xml:space="preserve">        T/L PROCUREMENT</v>
          </cell>
          <cell r="C642">
            <v>1520142.42</v>
          </cell>
          <cell r="E642" t="str">
            <v>01-Jun-09 A</v>
          </cell>
          <cell r="F642">
            <v>41225</v>
          </cell>
          <cell r="G642">
            <v>867</v>
          </cell>
          <cell r="I642">
            <v>0</v>
          </cell>
          <cell r="K642" t="str">
            <v>Budgeted Total Cost</v>
          </cell>
          <cell r="AV642">
            <v>601388.07999999996</v>
          </cell>
          <cell r="AW642">
            <v>164348.92000000001</v>
          </cell>
          <cell r="BE642">
            <v>1642.43</v>
          </cell>
          <cell r="BF642">
            <v>37775.97</v>
          </cell>
          <cell r="BG642">
            <v>9854.6</v>
          </cell>
          <cell r="BT642">
            <v>18166.34</v>
          </cell>
          <cell r="BU642">
            <v>39127.51</v>
          </cell>
          <cell r="BV642">
            <v>18632.150000000001</v>
          </cell>
          <cell r="BX642">
            <v>131698.32</v>
          </cell>
          <cell r="BY642">
            <v>369116.38</v>
          </cell>
          <cell r="BZ642">
            <v>128388.31</v>
          </cell>
        </row>
        <row r="643">
          <cell r="A643" t="str">
            <v xml:space="preserve">          SEG 8 - T/L TOWER STEEL</v>
          </cell>
          <cell r="C643">
            <v>629203</v>
          </cell>
          <cell r="E643">
            <v>40127</v>
          </cell>
          <cell r="F643">
            <v>41225</v>
          </cell>
          <cell r="G643">
            <v>753</v>
          </cell>
          <cell r="I643">
            <v>0</v>
          </cell>
          <cell r="K643" t="str">
            <v>Budgeted Total Cost</v>
          </cell>
          <cell r="BX643">
            <v>131698.32</v>
          </cell>
          <cell r="BY643">
            <v>369116.38</v>
          </cell>
          <cell r="BZ643">
            <v>128388.31</v>
          </cell>
        </row>
        <row r="644">
          <cell r="A644" t="str">
            <v xml:space="preserve">            WS01.04.03.281</v>
          </cell>
          <cell r="B644" t="str">
            <v>SEG 8.2 PROC .TOWER STEEL</v>
          </cell>
          <cell r="C644">
            <v>629203</v>
          </cell>
          <cell r="D644" t="str">
            <v>WBS Summary</v>
          </cell>
          <cell r="E644">
            <v>40127</v>
          </cell>
          <cell r="F644">
            <v>41225</v>
          </cell>
          <cell r="G644">
            <v>784</v>
          </cell>
          <cell r="H644" t="str">
            <v>B PRO 4-11</v>
          </cell>
          <cell r="I644">
            <v>0</v>
          </cell>
          <cell r="J644" t="str">
            <v>Fixed Duration &amp; Units</v>
          </cell>
          <cell r="K644" t="str">
            <v>Budgeted Total Cost</v>
          </cell>
          <cell r="BX644">
            <v>131698.32</v>
          </cell>
          <cell r="BY644">
            <v>369116.38</v>
          </cell>
          <cell r="BZ644">
            <v>128388.31</v>
          </cell>
        </row>
        <row r="645">
          <cell r="A645" t="str">
            <v xml:space="preserve">          SEG 8 - T/L CONDUCTORS</v>
          </cell>
          <cell r="C645">
            <v>491411.63</v>
          </cell>
          <cell r="E645">
            <v>40091</v>
          </cell>
          <cell r="F645">
            <v>40332</v>
          </cell>
          <cell r="G645">
            <v>165</v>
          </cell>
          <cell r="I645">
            <v>0</v>
          </cell>
          <cell r="K645" t="str">
            <v>Budgeted Total Cost</v>
          </cell>
          <cell r="AV645">
            <v>377671.12</v>
          </cell>
          <cell r="AW645">
            <v>113738.15</v>
          </cell>
        </row>
        <row r="646">
          <cell r="A646" t="str">
            <v xml:space="preserve">            WS01.04.03.292</v>
          </cell>
          <cell r="B646" t="str">
            <v>SEG 8.2 PROC .CONDUCTORS</v>
          </cell>
          <cell r="C646">
            <v>491411.63</v>
          </cell>
          <cell r="D646" t="str">
            <v>WBS Summary</v>
          </cell>
          <cell r="E646">
            <v>40091</v>
          </cell>
          <cell r="F646">
            <v>40332</v>
          </cell>
          <cell r="G646">
            <v>173</v>
          </cell>
          <cell r="H646" t="str">
            <v>B PRO 4-11</v>
          </cell>
          <cell r="I646">
            <v>0</v>
          </cell>
          <cell r="J646" t="str">
            <v>Fixed Duration &amp; Units</v>
          </cell>
          <cell r="K646" t="str">
            <v>Budgeted Total Cost</v>
          </cell>
          <cell r="AV646">
            <v>377671.12</v>
          </cell>
          <cell r="AW646">
            <v>113738.15</v>
          </cell>
        </row>
        <row r="647">
          <cell r="A647" t="str">
            <v xml:space="preserve">          SEG 8 - T/L SHIELD/GROUND CABLE</v>
          </cell>
          <cell r="C647">
            <v>3275.98</v>
          </cell>
          <cell r="E647">
            <v>40109</v>
          </cell>
          <cell r="F647">
            <v>40332</v>
          </cell>
          <cell r="G647">
            <v>152</v>
          </cell>
          <cell r="I647">
            <v>0</v>
          </cell>
          <cell r="K647" t="str">
            <v>Budgeted Total Cost</v>
          </cell>
          <cell r="AV647">
            <v>2450.9699999999998</v>
          </cell>
          <cell r="AW647">
            <v>824.99</v>
          </cell>
        </row>
        <row r="648">
          <cell r="A648" t="str">
            <v xml:space="preserve">            WS01.04.03.424</v>
          </cell>
          <cell r="B648" t="str">
            <v>SEG 8.2 PROC .SHIELD/GROUND CABLE</v>
          </cell>
          <cell r="C648">
            <v>3275.98</v>
          </cell>
          <cell r="D648" t="str">
            <v>WBS Summary</v>
          </cell>
          <cell r="E648">
            <v>40109</v>
          </cell>
          <cell r="F648">
            <v>40332</v>
          </cell>
          <cell r="G648">
            <v>159</v>
          </cell>
          <cell r="H648" t="str">
            <v>B PRO 4-11</v>
          </cell>
          <cell r="I648">
            <v>0</v>
          </cell>
          <cell r="J648" t="str">
            <v>Fixed Duration &amp; Units</v>
          </cell>
          <cell r="K648" t="str">
            <v>Budgeted Total Cost</v>
          </cell>
          <cell r="AV648">
            <v>2450.9699999999998</v>
          </cell>
          <cell r="AW648">
            <v>824.99</v>
          </cell>
        </row>
        <row r="649">
          <cell r="A649" t="str">
            <v xml:space="preserve">          SEG 8 - T/L MISC HARDWARE</v>
          </cell>
          <cell r="C649">
            <v>271052.79999999999</v>
          </cell>
          <cell r="E649">
            <v>40028</v>
          </cell>
          <cell r="F649">
            <v>40332</v>
          </cell>
          <cell r="G649">
            <v>209</v>
          </cell>
          <cell r="I649">
            <v>0</v>
          </cell>
          <cell r="K649" t="str">
            <v>Budgeted Total Cost</v>
          </cell>
          <cell r="AV649">
            <v>221265.98</v>
          </cell>
          <cell r="AW649">
            <v>49785.78</v>
          </cell>
        </row>
        <row r="650">
          <cell r="A650" t="str">
            <v xml:space="preserve">            WS01.04.03.145</v>
          </cell>
          <cell r="B650" t="str">
            <v>SEG 8.2 PROC .MISC HARDWARE</v>
          </cell>
          <cell r="C650">
            <v>271052.79999999999</v>
          </cell>
          <cell r="D650" t="str">
            <v>WBS Summary</v>
          </cell>
          <cell r="E650">
            <v>40028</v>
          </cell>
          <cell r="F650">
            <v>40332</v>
          </cell>
          <cell r="G650">
            <v>218</v>
          </cell>
          <cell r="H650" t="str">
            <v>B PRO 4-11</v>
          </cell>
          <cell r="I650">
            <v>0</v>
          </cell>
          <cell r="J650" t="str">
            <v>Fixed Duration &amp; Units</v>
          </cell>
          <cell r="K650" t="str">
            <v>Budgeted Total Cost</v>
          </cell>
          <cell r="AV650">
            <v>221265.98</v>
          </cell>
          <cell r="AW650">
            <v>49785.78</v>
          </cell>
        </row>
        <row r="651">
          <cell r="A651" t="str">
            <v xml:space="preserve">          SEG 8 - T/L MATERIAL PAMM &amp; SUPPLY EXPENSE</v>
          </cell>
          <cell r="C651">
            <v>75926</v>
          </cell>
          <cell r="E651" t="str">
            <v>01-Jun-09 A</v>
          </cell>
          <cell r="F651">
            <v>41225</v>
          </cell>
          <cell r="G651">
            <v>784</v>
          </cell>
          <cell r="I651">
            <v>0</v>
          </cell>
          <cell r="K651" t="str">
            <v>Budgeted Total Cost</v>
          </cell>
          <cell r="BT651">
            <v>18166.34</v>
          </cell>
          <cell r="BU651">
            <v>39127.51</v>
          </cell>
          <cell r="BV651">
            <v>18632.150000000001</v>
          </cell>
        </row>
        <row r="652">
          <cell r="A652" t="str">
            <v xml:space="preserve">            WS01.04.03.1273</v>
          </cell>
          <cell r="B652" t="str">
            <v>SEG 8.2 PROC .MATERIAL PAMM &amp; SUPPLY EXP</v>
          </cell>
          <cell r="C652">
            <v>75926</v>
          </cell>
          <cell r="D652" t="str">
            <v>WBS Summary</v>
          </cell>
          <cell r="E652" t="str">
            <v>01-Jun-09 A</v>
          </cell>
          <cell r="F652">
            <v>41225</v>
          </cell>
          <cell r="G652">
            <v>815</v>
          </cell>
          <cell r="H652" t="str">
            <v>B PRO 4-11</v>
          </cell>
          <cell r="I652">
            <v>0</v>
          </cell>
          <cell r="J652" t="str">
            <v>Fixed Duration &amp; Units</v>
          </cell>
          <cell r="K652" t="str">
            <v>Budgeted Total Cost</v>
          </cell>
          <cell r="BT652">
            <v>18166.34</v>
          </cell>
          <cell r="BU652">
            <v>39127.51</v>
          </cell>
          <cell r="BV652">
            <v>18632.150000000001</v>
          </cell>
        </row>
        <row r="653">
          <cell r="A653" t="str">
            <v xml:space="preserve">          SEG 8 - T/L CIVIL MATERIAL</v>
          </cell>
          <cell r="C653">
            <v>49273</v>
          </cell>
          <cell r="E653">
            <v>40602</v>
          </cell>
          <cell r="F653">
            <v>40641</v>
          </cell>
          <cell r="G653">
            <v>30</v>
          </cell>
          <cell r="I653">
            <v>0</v>
          </cell>
          <cell r="K653" t="str">
            <v>Budgeted Total Cost</v>
          </cell>
          <cell r="BE653">
            <v>1642.43</v>
          </cell>
          <cell r="BF653">
            <v>37775.97</v>
          </cell>
          <cell r="BG653">
            <v>9854.6</v>
          </cell>
        </row>
        <row r="654">
          <cell r="A654" t="str">
            <v xml:space="preserve">            WS01.04.03.1293</v>
          </cell>
          <cell r="B654" t="str">
            <v>SEG 8.2 PROC .CIVIL MATERIAL</v>
          </cell>
          <cell r="C654">
            <v>49273</v>
          </cell>
          <cell r="D654" t="str">
            <v>WBS Summary</v>
          </cell>
          <cell r="E654">
            <v>40602</v>
          </cell>
          <cell r="F654">
            <v>40641</v>
          </cell>
          <cell r="G654">
            <v>30</v>
          </cell>
          <cell r="H654" t="str">
            <v>B PRO 4-11</v>
          </cell>
          <cell r="I654">
            <v>0</v>
          </cell>
          <cell r="J654" t="str">
            <v>Fixed Duration &amp; Units</v>
          </cell>
          <cell r="K654" t="str">
            <v>Budgeted Total Cost</v>
          </cell>
          <cell r="BE654">
            <v>1642.43</v>
          </cell>
          <cell r="BF654">
            <v>37775.97</v>
          </cell>
          <cell r="BG654">
            <v>9854.6</v>
          </cell>
        </row>
        <row r="655">
          <cell r="A655" t="str">
            <v xml:space="preserve">        T/L CONSTRUCTION</v>
          </cell>
          <cell r="C655">
            <v>2106255.25</v>
          </cell>
          <cell r="E655">
            <v>40526</v>
          </cell>
          <cell r="F655">
            <v>40739</v>
          </cell>
          <cell r="G655">
            <v>149</v>
          </cell>
          <cell r="I655">
            <v>0</v>
          </cell>
          <cell r="K655" t="str">
            <v>Budgeted Total Cost</v>
          </cell>
          <cell r="BC655">
            <v>18881.849999999999</v>
          </cell>
          <cell r="BD655">
            <v>71672.12</v>
          </cell>
          <cell r="BE655">
            <v>78968.34</v>
          </cell>
          <cell r="BF655">
            <v>450089.89</v>
          </cell>
          <cell r="BG655">
            <v>485831.59</v>
          </cell>
          <cell r="BH655">
            <v>402327.08</v>
          </cell>
          <cell r="BI655">
            <v>400554.4</v>
          </cell>
          <cell r="BJ655">
            <v>197929.99</v>
          </cell>
        </row>
        <row r="656">
          <cell r="A656" t="str">
            <v xml:space="preserve">          SEG 8 T/L CONSTRUCTION CONTRACT</v>
          </cell>
          <cell r="C656">
            <v>2106255.25</v>
          </cell>
          <cell r="E656">
            <v>40526</v>
          </cell>
          <cell r="F656">
            <v>40739</v>
          </cell>
          <cell r="G656">
            <v>149</v>
          </cell>
          <cell r="I656">
            <v>0</v>
          </cell>
          <cell r="K656" t="str">
            <v>Budgeted Total Cost</v>
          </cell>
          <cell r="BC656">
            <v>18881.849999999999</v>
          </cell>
          <cell r="BD656">
            <v>71672.12</v>
          </cell>
          <cell r="BE656">
            <v>78968.34</v>
          </cell>
          <cell r="BF656">
            <v>450089.89</v>
          </cell>
          <cell r="BG656">
            <v>485831.59</v>
          </cell>
          <cell r="BH656">
            <v>402327.08</v>
          </cell>
          <cell r="BI656">
            <v>400554.4</v>
          </cell>
          <cell r="BJ656">
            <v>197929.99</v>
          </cell>
        </row>
        <row r="657">
          <cell r="A657" t="str">
            <v xml:space="preserve">            LOE01.04.12.771</v>
          </cell>
          <cell r="B657" t="str">
            <v>SEG 8.2 CONSTRUCTION (Permitting)</v>
          </cell>
          <cell r="C657">
            <v>149503</v>
          </cell>
          <cell r="D657" t="str">
            <v>WBS Summary</v>
          </cell>
          <cell r="E657">
            <v>40526</v>
          </cell>
          <cell r="F657">
            <v>40739</v>
          </cell>
          <cell r="G657">
            <v>154</v>
          </cell>
          <cell r="H657" t="str">
            <v>B CON 4-11</v>
          </cell>
          <cell r="I657">
            <v>0</v>
          </cell>
          <cell r="J657" t="str">
            <v>Fixed Duration &amp; Units</v>
          </cell>
          <cell r="K657" t="str">
            <v>Budgeted Total Cost</v>
          </cell>
          <cell r="BC657">
            <v>7393.6</v>
          </cell>
          <cell r="BD657">
            <v>41629.79</v>
          </cell>
          <cell r="BE657">
            <v>46850.75</v>
          </cell>
          <cell r="BF657">
            <v>37107.81</v>
          </cell>
          <cell r="BG657">
            <v>14748.37</v>
          </cell>
          <cell r="BH657">
            <v>1772.68</v>
          </cell>
        </row>
        <row r="658">
          <cell r="A658" t="str">
            <v xml:space="preserve">            LOE01.04.12.2541</v>
          </cell>
          <cell r="B658" t="str">
            <v>SEG 8.2 CONSTRUCTION (Access Roads)</v>
          </cell>
          <cell r="C658">
            <v>21946</v>
          </cell>
          <cell r="D658" t="str">
            <v>Level of Effort</v>
          </cell>
          <cell r="E658">
            <v>40526</v>
          </cell>
          <cell r="F658">
            <v>40599</v>
          </cell>
          <cell r="G658">
            <v>54</v>
          </cell>
          <cell r="H658" t="str">
            <v>B CON 4-11</v>
          </cell>
          <cell r="I658">
            <v>0</v>
          </cell>
          <cell r="J658" t="str">
            <v>Fixed Duration &amp; Units</v>
          </cell>
          <cell r="K658" t="str">
            <v>Budgeted Total Cost</v>
          </cell>
          <cell r="BC658">
            <v>1918.24</v>
          </cell>
          <cell r="BD658">
            <v>15687.33</v>
          </cell>
          <cell r="BE658">
            <v>4340.43</v>
          </cell>
        </row>
        <row r="659">
          <cell r="A659" t="str">
            <v xml:space="preserve">            LOE01.04.12.2561</v>
          </cell>
          <cell r="B659" t="str">
            <v>SEG 8.2 CONSTRUCTION (Civil PAMM, Supply, &amp; OH)</v>
          </cell>
          <cell r="C659">
            <v>57420</v>
          </cell>
          <cell r="D659" t="str">
            <v>Level of Effort</v>
          </cell>
          <cell r="E659">
            <v>40526</v>
          </cell>
          <cell r="F659">
            <v>40641</v>
          </cell>
          <cell r="G659">
            <v>84</v>
          </cell>
          <cell r="H659" t="str">
            <v>B CON 4-11</v>
          </cell>
          <cell r="I659">
            <v>0</v>
          </cell>
          <cell r="J659" t="str">
            <v>Fixed Duration &amp; Units</v>
          </cell>
          <cell r="K659" t="str">
            <v>Budgeted Total Cost</v>
          </cell>
          <cell r="BC659">
            <v>9570</v>
          </cell>
          <cell r="BD659">
            <v>14355</v>
          </cell>
          <cell r="BE659">
            <v>13671.43</v>
          </cell>
          <cell r="BF659">
            <v>15722.14</v>
          </cell>
          <cell r="BG659">
            <v>4101.43</v>
          </cell>
        </row>
        <row r="660">
          <cell r="A660" t="str">
            <v xml:space="preserve">            LOE01.04.12.2531</v>
          </cell>
          <cell r="B660" t="str">
            <v>SEG 8.2 CONSTRUCTION (Foundations)</v>
          </cell>
          <cell r="C660">
            <v>423172</v>
          </cell>
          <cell r="D660" t="str">
            <v>Level of Effort</v>
          </cell>
          <cell r="E660">
            <v>40602</v>
          </cell>
          <cell r="F660">
            <v>40641</v>
          </cell>
          <cell r="G660">
            <v>30</v>
          </cell>
          <cell r="H660" t="str">
            <v>B CON 4-11</v>
          </cell>
          <cell r="I660">
            <v>0</v>
          </cell>
          <cell r="J660" t="str">
            <v>Fixed Duration &amp; Units</v>
          </cell>
          <cell r="K660" t="str">
            <v>Budgeted Total Cost</v>
          </cell>
          <cell r="BE660">
            <v>14105.73</v>
          </cell>
          <cell r="BF660">
            <v>324431.87</v>
          </cell>
          <cell r="BG660">
            <v>84634.4</v>
          </cell>
        </row>
        <row r="661">
          <cell r="A661" t="str">
            <v xml:space="preserve">            LOE01.04.12.2551</v>
          </cell>
          <cell r="B661" t="str">
            <v>SEG 8.2 CONSTRUCTION (Electrical PAMM, Supply, &amp; OH)</v>
          </cell>
          <cell r="C661">
            <v>166159.91</v>
          </cell>
          <cell r="D661" t="str">
            <v>Level of Effort</v>
          </cell>
          <cell r="E661">
            <v>40630</v>
          </cell>
          <cell r="F661">
            <v>40739</v>
          </cell>
          <cell r="G661">
            <v>80</v>
          </cell>
          <cell r="H661" t="str">
            <v>B CON 4-11</v>
          </cell>
          <cell r="I661">
            <v>0</v>
          </cell>
          <cell r="J661" t="str">
            <v>Fixed Duration &amp; Units</v>
          </cell>
          <cell r="K661" t="str">
            <v>Budgeted Total Cost</v>
          </cell>
          <cell r="BF661">
            <v>8308</v>
          </cell>
          <cell r="BG661">
            <v>43616.98</v>
          </cell>
          <cell r="BH661">
            <v>45693.98</v>
          </cell>
          <cell r="BI661">
            <v>45693.98</v>
          </cell>
          <cell r="BJ661">
            <v>22846.99</v>
          </cell>
        </row>
        <row r="662">
          <cell r="A662" t="str">
            <v xml:space="preserve">            LOE01.04.12.2501</v>
          </cell>
          <cell r="B662" t="str">
            <v>SEG 8.2 CONSTRUCTION (Towers)</v>
          </cell>
          <cell r="C662">
            <v>1112971.33</v>
          </cell>
          <cell r="D662" t="str">
            <v>Level of Effort</v>
          </cell>
          <cell r="E662">
            <v>40630</v>
          </cell>
          <cell r="F662">
            <v>40724</v>
          </cell>
          <cell r="G662">
            <v>69</v>
          </cell>
          <cell r="H662" t="str">
            <v>B CON 4-11</v>
          </cell>
          <cell r="I662">
            <v>0</v>
          </cell>
          <cell r="J662" t="str">
            <v>Fixed Duration &amp; Units</v>
          </cell>
          <cell r="K662" t="str">
            <v>Budgeted Total Cost</v>
          </cell>
          <cell r="BF662">
            <v>64520.08</v>
          </cell>
          <cell r="BG662">
            <v>338730.41</v>
          </cell>
          <cell r="BH662">
            <v>354860.42</v>
          </cell>
          <cell r="BI662">
            <v>354860.42</v>
          </cell>
        </row>
        <row r="663">
          <cell r="A663" t="str">
            <v xml:space="preserve">            LOE01.04.12.2511</v>
          </cell>
          <cell r="B663" t="str">
            <v>SEG 8.2 CONSTRUCTION (Wires)</v>
          </cell>
          <cell r="C663">
            <v>175083</v>
          </cell>
          <cell r="D663" t="str">
            <v>Level of Effort</v>
          </cell>
          <cell r="E663">
            <v>40725</v>
          </cell>
          <cell r="F663">
            <v>40739</v>
          </cell>
          <cell r="G663">
            <v>11</v>
          </cell>
          <cell r="H663" t="str">
            <v>B CON 4-11</v>
          </cell>
          <cell r="I663">
            <v>0</v>
          </cell>
          <cell r="J663" t="str">
            <v>Fixed Duration &amp; Units</v>
          </cell>
          <cell r="K663" t="str">
            <v>Budgeted Total Cost</v>
          </cell>
          <cell r="BJ663">
            <v>175083</v>
          </cell>
        </row>
        <row r="664">
          <cell r="A664" t="str">
            <v xml:space="preserve">        T/L ENVIRONMENTAL</v>
          </cell>
          <cell r="C664">
            <v>220000</v>
          </cell>
          <cell r="E664" t="str">
            <v>01-May-07 A</v>
          </cell>
          <cell r="F664">
            <v>40743</v>
          </cell>
          <cell r="G664">
            <v>541</v>
          </cell>
          <cell r="I664">
            <v>0</v>
          </cell>
          <cell r="K664" t="str">
            <v>Budgeted Total Cost</v>
          </cell>
          <cell r="L664">
            <v>665.79</v>
          </cell>
          <cell r="M664">
            <v>607.89</v>
          </cell>
          <cell r="N664">
            <v>636.84</v>
          </cell>
          <cell r="O664">
            <v>1418.42</v>
          </cell>
          <cell r="P664">
            <v>1736.84</v>
          </cell>
          <cell r="Q664">
            <v>1997.37</v>
          </cell>
          <cell r="R664">
            <v>2200</v>
          </cell>
          <cell r="S664">
            <v>4863.16</v>
          </cell>
          <cell r="T664">
            <v>5326.32</v>
          </cell>
          <cell r="U664">
            <v>4863.16</v>
          </cell>
          <cell r="V664">
            <v>7294.74</v>
          </cell>
          <cell r="W664">
            <v>9552.6299999999992</v>
          </cell>
          <cell r="X664">
            <v>9552.6299999999992</v>
          </cell>
          <cell r="Y664">
            <v>9350</v>
          </cell>
          <cell r="Z664">
            <v>15313.16</v>
          </cell>
          <cell r="AA664">
            <v>13981.58</v>
          </cell>
          <cell r="AB664">
            <v>14647.37</v>
          </cell>
          <cell r="AC664">
            <v>15313.16</v>
          </cell>
          <cell r="AD664">
            <v>13315.79</v>
          </cell>
          <cell r="AE664">
            <v>15313.16</v>
          </cell>
          <cell r="AF664">
            <v>13952.63</v>
          </cell>
          <cell r="AG664">
            <v>8684.2099999999991</v>
          </cell>
          <cell r="AH664">
            <v>9552.6299999999992</v>
          </cell>
          <cell r="AI664">
            <v>9552.6299999999992</v>
          </cell>
          <cell r="AJ664">
            <v>6686.84</v>
          </cell>
          <cell r="AK664">
            <v>5094.74</v>
          </cell>
          <cell r="AL664">
            <v>5326.32</v>
          </cell>
          <cell r="AM664">
            <v>4573.68</v>
          </cell>
          <cell r="AN664">
            <v>1910.53</v>
          </cell>
          <cell r="AO664">
            <v>1910.53</v>
          </cell>
          <cell r="AP664">
            <v>1823.68</v>
          </cell>
          <cell r="AQ664">
            <v>1186.8399999999999</v>
          </cell>
          <cell r="AR664">
            <v>607.89</v>
          </cell>
          <cell r="AS664">
            <v>578.95000000000005</v>
          </cell>
          <cell r="AT664">
            <v>607.89</v>
          </cell>
        </row>
        <row r="665">
          <cell r="A665" t="str">
            <v xml:space="preserve">          WS03.08.08.01</v>
          </cell>
          <cell r="B665" t="str">
            <v>SEG 8.2 ENVIRONMENTAL COST LOADING</v>
          </cell>
          <cell r="C665">
            <v>220000</v>
          </cell>
          <cell r="D665" t="str">
            <v>Level of Effort</v>
          </cell>
          <cell r="E665" t="str">
            <v>01-May-07 A</v>
          </cell>
          <cell r="F665">
            <v>40743</v>
          </cell>
          <cell r="G665">
            <v>558</v>
          </cell>
          <cell r="H665" t="str">
            <v>B HO 4-11</v>
          </cell>
          <cell r="I665">
            <v>0</v>
          </cell>
          <cell r="J665" t="str">
            <v>Fixed Duration &amp; Units</v>
          </cell>
          <cell r="K665" t="str">
            <v>Budgeted Total Cost</v>
          </cell>
          <cell r="L665">
            <v>665.79</v>
          </cell>
          <cell r="M665">
            <v>607.89</v>
          </cell>
          <cell r="N665">
            <v>636.84</v>
          </cell>
          <cell r="O665">
            <v>1418.42</v>
          </cell>
          <cell r="P665">
            <v>1736.84</v>
          </cell>
          <cell r="Q665">
            <v>1997.37</v>
          </cell>
          <cell r="R665">
            <v>2200</v>
          </cell>
          <cell r="S665">
            <v>4863.16</v>
          </cell>
          <cell r="T665">
            <v>5326.32</v>
          </cell>
          <cell r="U665">
            <v>4863.16</v>
          </cell>
          <cell r="V665">
            <v>7294.74</v>
          </cell>
          <cell r="W665">
            <v>9552.6299999999992</v>
          </cell>
          <cell r="X665">
            <v>9552.6299999999992</v>
          </cell>
          <cell r="Y665">
            <v>9350</v>
          </cell>
          <cell r="Z665">
            <v>15313.16</v>
          </cell>
          <cell r="AA665">
            <v>13981.58</v>
          </cell>
          <cell r="AB665">
            <v>14647.37</v>
          </cell>
          <cell r="AC665">
            <v>15313.16</v>
          </cell>
          <cell r="AD665">
            <v>13315.79</v>
          </cell>
          <cell r="AE665">
            <v>15313.16</v>
          </cell>
          <cell r="AF665">
            <v>13952.63</v>
          </cell>
          <cell r="AG665">
            <v>8684.2099999999991</v>
          </cell>
          <cell r="AH665">
            <v>9552.6299999999992</v>
          </cell>
          <cell r="AI665">
            <v>9552.6299999999992</v>
          </cell>
          <cell r="AJ665">
            <v>6686.84</v>
          </cell>
          <cell r="AK665">
            <v>5094.74</v>
          </cell>
          <cell r="AL665">
            <v>5326.32</v>
          </cell>
          <cell r="AM665">
            <v>4573.68</v>
          </cell>
          <cell r="AN665">
            <v>1910.53</v>
          </cell>
          <cell r="AO665">
            <v>1910.53</v>
          </cell>
          <cell r="AP665">
            <v>1823.68</v>
          </cell>
          <cell r="AQ665">
            <v>1186.8399999999999</v>
          </cell>
          <cell r="AR665">
            <v>607.89</v>
          </cell>
          <cell r="AS665">
            <v>578.95000000000005</v>
          </cell>
          <cell r="AT665">
            <v>607.89</v>
          </cell>
        </row>
        <row r="666">
          <cell r="A666" t="str">
            <v xml:space="preserve">        T/L CONTINGENCY</v>
          </cell>
          <cell r="C666">
            <v>1578718</v>
          </cell>
          <cell r="E666" t="str">
            <v>01-May-07 A</v>
          </cell>
          <cell r="F666">
            <v>41694</v>
          </cell>
          <cell r="G666">
            <v>1097</v>
          </cell>
          <cell r="I666">
            <v>0</v>
          </cell>
          <cell r="K666" t="str">
            <v>Budgeted Total Cost</v>
          </cell>
          <cell r="L666">
            <v>780787.5</v>
          </cell>
          <cell r="M666">
            <v>765328.48</v>
          </cell>
          <cell r="N666">
            <v>32602.03</v>
          </cell>
        </row>
        <row r="667">
          <cell r="A667" t="str">
            <v xml:space="preserve">          CONTINGENCY</v>
          </cell>
          <cell r="C667">
            <v>1578718</v>
          </cell>
          <cell r="E667" t="str">
            <v>01-May-07 A</v>
          </cell>
          <cell r="F667">
            <v>41694</v>
          </cell>
          <cell r="G667">
            <v>1097</v>
          </cell>
          <cell r="I667">
            <v>0</v>
          </cell>
          <cell r="K667" t="str">
            <v>Budgeted Total Cost</v>
          </cell>
          <cell r="L667">
            <v>780787.5</v>
          </cell>
          <cell r="M667">
            <v>765328.48</v>
          </cell>
          <cell r="N667">
            <v>32602.03</v>
          </cell>
        </row>
        <row r="668">
          <cell r="A668" t="str">
            <v xml:space="preserve">            WS01.04.11.291</v>
          </cell>
          <cell r="B668" t="str">
            <v>SEG 8.2 CONTINGENCY .CONTINGENCY</v>
          </cell>
          <cell r="C668">
            <v>1578718</v>
          </cell>
          <cell r="D668" t="str">
            <v>Level of Effort</v>
          </cell>
          <cell r="E668" t="str">
            <v>01-May-07 A</v>
          </cell>
          <cell r="F668">
            <v>41694</v>
          </cell>
          <cell r="G668">
            <v>1136</v>
          </cell>
          <cell r="H668" t="str">
            <v>B CONT 4-11</v>
          </cell>
          <cell r="I668">
            <v>0</v>
          </cell>
          <cell r="J668" t="str">
            <v>Fixed Duration &amp; Units</v>
          </cell>
          <cell r="K668" t="str">
            <v>Budgeted Total Cost</v>
          </cell>
          <cell r="L668">
            <v>780787.5</v>
          </cell>
          <cell r="M668">
            <v>765328.48</v>
          </cell>
          <cell r="N668">
            <v>32602.03</v>
          </cell>
        </row>
        <row r="669">
          <cell r="A669" t="str">
            <v xml:space="preserve">        T/L HOME OFFICE</v>
          </cell>
          <cell r="C669">
            <v>956706.99</v>
          </cell>
          <cell r="E669" t="str">
            <v>01-May-07 A</v>
          </cell>
          <cell r="F669">
            <v>40858</v>
          </cell>
          <cell r="G669">
            <v>1062</v>
          </cell>
          <cell r="I669">
            <v>0</v>
          </cell>
          <cell r="K669" t="str">
            <v>Budgeted Total Cost</v>
          </cell>
          <cell r="L669">
            <v>4096.43</v>
          </cell>
          <cell r="M669">
            <v>3975.21</v>
          </cell>
          <cell r="N669">
            <v>10380.92</v>
          </cell>
          <cell r="O669">
            <v>12762.23</v>
          </cell>
          <cell r="P669">
            <v>24124.85</v>
          </cell>
          <cell r="Q669">
            <v>30211.38</v>
          </cell>
          <cell r="R669">
            <v>49112.65</v>
          </cell>
          <cell r="S669">
            <v>49179.64</v>
          </cell>
          <cell r="T669">
            <v>78057.03</v>
          </cell>
          <cell r="U669">
            <v>71256.23</v>
          </cell>
          <cell r="V669">
            <v>71171.81</v>
          </cell>
          <cell r="W669">
            <v>71272.58</v>
          </cell>
          <cell r="X669">
            <v>48710.32</v>
          </cell>
          <cell r="Y669">
            <v>43804.44</v>
          </cell>
          <cell r="Z669">
            <v>27084.959999999999</v>
          </cell>
          <cell r="AA669">
            <v>22179.98</v>
          </cell>
          <cell r="AB669">
            <v>9693.98</v>
          </cell>
          <cell r="AC669">
            <v>8607.66</v>
          </cell>
          <cell r="AD669">
            <v>2937.57</v>
          </cell>
          <cell r="AE669">
            <v>2644.12</v>
          </cell>
          <cell r="BC669">
            <v>2842.29</v>
          </cell>
          <cell r="BD669">
            <v>16150.28</v>
          </cell>
          <cell r="BE669">
            <v>44403.11</v>
          </cell>
          <cell r="BF669">
            <v>95785.04</v>
          </cell>
          <cell r="BG669">
            <v>88679.33</v>
          </cell>
          <cell r="BH669">
            <v>49605.51</v>
          </cell>
          <cell r="BI669">
            <v>15465.08</v>
          </cell>
          <cell r="BJ669">
            <v>2512.38</v>
          </cell>
        </row>
        <row r="670">
          <cell r="A670" t="str">
            <v xml:space="preserve">          HOME OFFICE</v>
          </cell>
          <cell r="C670">
            <v>956706.99</v>
          </cell>
          <cell r="E670" t="str">
            <v>01-May-07 A</v>
          </cell>
          <cell r="F670">
            <v>40858</v>
          </cell>
          <cell r="G670">
            <v>1062</v>
          </cell>
          <cell r="I670">
            <v>0</v>
          </cell>
          <cell r="K670" t="str">
            <v>Budgeted Total Cost</v>
          </cell>
          <cell r="L670">
            <v>4096.43</v>
          </cell>
          <cell r="M670">
            <v>3975.21</v>
          </cell>
          <cell r="N670">
            <v>10380.92</v>
          </cell>
          <cell r="O670">
            <v>12762.23</v>
          </cell>
          <cell r="P670">
            <v>24124.85</v>
          </cell>
          <cell r="Q670">
            <v>30211.38</v>
          </cell>
          <cell r="R670">
            <v>49112.65</v>
          </cell>
          <cell r="S670">
            <v>49179.64</v>
          </cell>
          <cell r="T670">
            <v>78057.03</v>
          </cell>
          <cell r="U670">
            <v>71256.23</v>
          </cell>
          <cell r="V670">
            <v>71171.81</v>
          </cell>
          <cell r="W670">
            <v>71272.58</v>
          </cell>
          <cell r="X670">
            <v>48710.32</v>
          </cell>
          <cell r="Y670">
            <v>43804.44</v>
          </cell>
          <cell r="Z670">
            <v>27084.959999999999</v>
          </cell>
          <cell r="AA670">
            <v>22179.98</v>
          </cell>
          <cell r="AB670">
            <v>9693.98</v>
          </cell>
          <cell r="AC670">
            <v>8607.66</v>
          </cell>
          <cell r="AD670">
            <v>2937.57</v>
          </cell>
          <cell r="AE670">
            <v>2644.12</v>
          </cell>
          <cell r="BC670">
            <v>2842.29</v>
          </cell>
          <cell r="BD670">
            <v>16150.28</v>
          </cell>
          <cell r="BE670">
            <v>44403.11</v>
          </cell>
          <cell r="BF670">
            <v>95785.04</v>
          </cell>
          <cell r="BG670">
            <v>88679.33</v>
          </cell>
          <cell r="BH670">
            <v>49605.51</v>
          </cell>
          <cell r="BI670">
            <v>15465.08</v>
          </cell>
          <cell r="BJ670">
            <v>2512.38</v>
          </cell>
        </row>
        <row r="671">
          <cell r="A671" t="str">
            <v xml:space="preserve">            LOE01.04.12.291</v>
          </cell>
          <cell r="B671" t="str">
            <v>SEG 8.2 HOME OFFICE (Owner's Agent, Proj. Mgr., Proj. Admin., B&amp;A, Cost Sched., Non-TDBU Support, Other)</v>
          </cell>
          <cell r="C671">
            <v>634518.99</v>
          </cell>
          <cell r="D671" t="str">
            <v>Level of Effort</v>
          </cell>
          <cell r="E671" t="str">
            <v>01-May-07 A</v>
          </cell>
          <cell r="F671">
            <v>40858</v>
          </cell>
          <cell r="G671">
            <v>432</v>
          </cell>
          <cell r="H671" t="str">
            <v>B HO 4-11</v>
          </cell>
          <cell r="I671">
            <v>0</v>
          </cell>
          <cell r="J671" t="str">
            <v>Fixed Duration &amp; Units</v>
          </cell>
          <cell r="K671" t="str">
            <v>Budgeted Total Cost</v>
          </cell>
          <cell r="L671">
            <v>3378.21</v>
          </cell>
          <cell r="M671">
            <v>3319.46</v>
          </cell>
          <cell r="N671">
            <v>9693.93</v>
          </cell>
          <cell r="O671">
            <v>12044.01</v>
          </cell>
          <cell r="P671">
            <v>23500.31</v>
          </cell>
          <cell r="Q671">
            <v>29493.16</v>
          </cell>
          <cell r="R671">
            <v>48469.38</v>
          </cell>
          <cell r="S671">
            <v>48851.75</v>
          </cell>
          <cell r="T671">
            <v>77697.919999999998</v>
          </cell>
          <cell r="U671">
            <v>70942.399999999994</v>
          </cell>
          <cell r="V671">
            <v>70942.289999999994</v>
          </cell>
          <cell r="W671">
            <v>71032.13</v>
          </cell>
          <cell r="X671">
            <v>48469.87</v>
          </cell>
          <cell r="Y671">
            <v>43595.21</v>
          </cell>
          <cell r="Z671">
            <v>27025.62</v>
          </cell>
          <cell r="AA671">
            <v>22179.98</v>
          </cell>
          <cell r="AB671">
            <v>9693.98</v>
          </cell>
          <cell r="AC671">
            <v>8607.66</v>
          </cell>
          <cell r="AD671">
            <v>2937.57</v>
          </cell>
          <cell r="AE671">
            <v>2644.12</v>
          </cell>
        </row>
        <row r="672">
          <cell r="A672" t="str">
            <v xml:space="preserve">            LOE01.04.12.761</v>
          </cell>
          <cell r="B672" t="str">
            <v>SEG 8.2 HOME OFFICE (Estimating, Protection Studies)</v>
          </cell>
          <cell r="C672">
            <v>6745</v>
          </cell>
          <cell r="D672" t="str">
            <v>Level of Effort</v>
          </cell>
          <cell r="E672" t="str">
            <v>01-May-07 A</v>
          </cell>
          <cell r="F672">
            <v>40858</v>
          </cell>
          <cell r="G672">
            <v>432</v>
          </cell>
          <cell r="H672" t="str">
            <v>B HO 4-11</v>
          </cell>
          <cell r="I672">
            <v>0</v>
          </cell>
          <cell r="J672" t="str">
            <v>Fixed Duration &amp; Units</v>
          </cell>
          <cell r="K672" t="str">
            <v>Budgeted Total Cost</v>
          </cell>
          <cell r="L672">
            <v>718.22</v>
          </cell>
          <cell r="M672">
            <v>655.76</v>
          </cell>
          <cell r="N672">
            <v>686.99</v>
          </cell>
          <cell r="O672">
            <v>718.21</v>
          </cell>
          <cell r="P672">
            <v>624.53</v>
          </cell>
          <cell r="Q672">
            <v>718.21</v>
          </cell>
          <cell r="R672">
            <v>643.27</v>
          </cell>
          <cell r="S672">
            <v>327.89</v>
          </cell>
          <cell r="T672">
            <v>359.11</v>
          </cell>
          <cell r="U672">
            <v>313.83</v>
          </cell>
          <cell r="V672">
            <v>229.52</v>
          </cell>
          <cell r="W672">
            <v>240.45</v>
          </cell>
          <cell r="X672">
            <v>240.44</v>
          </cell>
          <cell r="Y672">
            <v>209.23</v>
          </cell>
          <cell r="Z672">
            <v>59.34</v>
          </cell>
        </row>
        <row r="673">
          <cell r="A673" t="str">
            <v xml:space="preserve">            LOE01.04.12.751</v>
          </cell>
          <cell r="B673" t="str">
            <v>HOME OFFICE (Proj. Mgmt. &amp; Inspection)</v>
          </cell>
          <cell r="C673">
            <v>315443</v>
          </cell>
          <cell r="D673" t="str">
            <v>Level of Effort</v>
          </cell>
          <cell r="E673">
            <v>40526</v>
          </cell>
          <cell r="F673">
            <v>40743</v>
          </cell>
          <cell r="G673">
            <v>155</v>
          </cell>
          <cell r="H673" t="str">
            <v>B HO 4-11</v>
          </cell>
          <cell r="I673">
            <v>0</v>
          </cell>
          <cell r="J673" t="str">
            <v>Fixed Duration &amp; Units</v>
          </cell>
          <cell r="K673" t="str">
            <v>Budgeted Total Cost</v>
          </cell>
          <cell r="BC673">
            <v>2842.29</v>
          </cell>
          <cell r="BD673">
            <v>16150.28</v>
          </cell>
          <cell r="BE673">
            <v>44403.11</v>
          </cell>
          <cell r="BF673">
            <v>95785.04</v>
          </cell>
          <cell r="BG673">
            <v>88679.33</v>
          </cell>
          <cell r="BH673">
            <v>49605.51</v>
          </cell>
          <cell r="BI673">
            <v>15465.08</v>
          </cell>
          <cell r="BJ673">
            <v>2512.38</v>
          </cell>
        </row>
        <row r="674">
          <cell r="A674" t="str">
            <v xml:space="preserve">      SEG 8-3 - REMOVE 230KV T/L AT WATER TANK/ FULLERTON ROAD</v>
          </cell>
          <cell r="C674">
            <v>499411.36</v>
          </cell>
          <cell r="E674" t="str">
            <v>01-May-07 A</v>
          </cell>
          <cell r="F674">
            <v>41694</v>
          </cell>
          <cell r="G674">
            <v>1097</v>
          </cell>
          <cell r="I674">
            <v>0</v>
          </cell>
          <cell r="K674" t="str">
            <v>Budgeted Total Cost</v>
          </cell>
          <cell r="L674">
            <v>117965.41</v>
          </cell>
          <cell r="M674">
            <v>73.069999999999993</v>
          </cell>
          <cell r="N674">
            <v>118.91</v>
          </cell>
          <cell r="O674">
            <v>137.32</v>
          </cell>
          <cell r="P674">
            <v>208.16</v>
          </cell>
          <cell r="Q674">
            <v>256.2</v>
          </cell>
          <cell r="R674">
            <v>379.72</v>
          </cell>
          <cell r="S674">
            <v>358.06</v>
          </cell>
          <cell r="T674">
            <v>556.99</v>
          </cell>
          <cell r="U674">
            <v>507.48</v>
          </cell>
          <cell r="V674">
            <v>500.99</v>
          </cell>
          <cell r="W674">
            <v>502.45</v>
          </cell>
          <cell r="X674">
            <v>348.73</v>
          </cell>
          <cell r="Y674">
            <v>313.12</v>
          </cell>
          <cell r="Z674">
            <v>188.69</v>
          </cell>
          <cell r="AA674">
            <v>151.11000000000001</v>
          </cell>
          <cell r="AB674">
            <v>210.14</v>
          </cell>
          <cell r="AC674">
            <v>302.95999999999998</v>
          </cell>
          <cell r="AD674">
            <v>306.64999999999998</v>
          </cell>
          <cell r="AE674">
            <v>479.33</v>
          </cell>
          <cell r="AF674">
            <v>564.54999999999995</v>
          </cell>
          <cell r="AG674">
            <v>638.99</v>
          </cell>
          <cell r="AH674">
            <v>882.51</v>
          </cell>
          <cell r="AI674">
            <v>1163.32</v>
          </cell>
          <cell r="AJ674">
            <v>961.98</v>
          </cell>
          <cell r="AK674">
            <v>835.1</v>
          </cell>
          <cell r="AL674">
            <v>619.14</v>
          </cell>
          <cell r="AM674">
            <v>446.93</v>
          </cell>
          <cell r="AN674">
            <v>380.15</v>
          </cell>
          <cell r="AO674">
            <v>290.3</v>
          </cell>
          <cell r="AP674">
            <v>277.10000000000002</v>
          </cell>
          <cell r="AQ674">
            <v>303.5</v>
          </cell>
          <cell r="AR674">
            <v>310.54000000000002</v>
          </cell>
          <cell r="AS674">
            <v>401.14</v>
          </cell>
          <cell r="AT674">
            <v>581.6</v>
          </cell>
          <cell r="AU674">
            <v>713.42</v>
          </cell>
          <cell r="AV674">
            <v>842.4</v>
          </cell>
          <cell r="AW674">
            <v>1170.72</v>
          </cell>
          <cell r="AX674">
            <v>994.7</v>
          </cell>
          <cell r="AY674">
            <v>814.5</v>
          </cell>
          <cell r="AZ674">
            <v>592.21</v>
          </cell>
          <cell r="BA674">
            <v>443.08</v>
          </cell>
          <cell r="BB674">
            <v>376.3</v>
          </cell>
          <cell r="BC674">
            <v>275.48</v>
          </cell>
          <cell r="BJ674">
            <v>360663.37</v>
          </cell>
        </row>
        <row r="675">
          <cell r="A675" t="str">
            <v xml:space="preserve">        T/L ENGINEERING</v>
          </cell>
          <cell r="C675">
            <v>16016</v>
          </cell>
          <cell r="E675" t="str">
            <v>02-Sep-08 A</v>
          </cell>
          <cell r="F675">
            <v>40924</v>
          </cell>
          <cell r="G675">
            <v>586</v>
          </cell>
          <cell r="I675">
            <v>0</v>
          </cell>
          <cell r="K675" t="str">
            <v>Budgeted Total Cost</v>
          </cell>
          <cell r="AB675">
            <v>144.09</v>
          </cell>
          <cell r="AC675">
            <v>244.31</v>
          </cell>
          <cell r="AD675">
            <v>286.64</v>
          </cell>
          <cell r="AE675">
            <v>461.31</v>
          </cell>
          <cell r="AF675">
            <v>564.54999999999995</v>
          </cell>
          <cell r="AG675">
            <v>638.99</v>
          </cell>
          <cell r="AH675">
            <v>882.51</v>
          </cell>
          <cell r="AI675">
            <v>1163.32</v>
          </cell>
          <cell r="AJ675">
            <v>961.98</v>
          </cell>
          <cell r="AK675">
            <v>835.1</v>
          </cell>
          <cell r="AL675">
            <v>619.14</v>
          </cell>
          <cell r="AM675">
            <v>446.93</v>
          </cell>
          <cell r="AN675">
            <v>380.15</v>
          </cell>
          <cell r="AO675">
            <v>290.3</v>
          </cell>
          <cell r="AP675">
            <v>277.10000000000002</v>
          </cell>
          <cell r="AQ675">
            <v>303.5</v>
          </cell>
          <cell r="AR675">
            <v>310.54000000000002</v>
          </cell>
          <cell r="AS675">
            <v>401.14</v>
          </cell>
          <cell r="AT675">
            <v>581.6</v>
          </cell>
          <cell r="AU675">
            <v>713.42</v>
          </cell>
          <cell r="AV675">
            <v>842.4</v>
          </cell>
          <cell r="AW675">
            <v>1170.72</v>
          </cell>
          <cell r="AX675">
            <v>994.7</v>
          </cell>
          <cell r="AY675">
            <v>814.5</v>
          </cell>
          <cell r="AZ675">
            <v>592.21</v>
          </cell>
          <cell r="BA675">
            <v>443.08</v>
          </cell>
          <cell r="BB675">
            <v>376.3</v>
          </cell>
          <cell r="BC675">
            <v>275.48</v>
          </cell>
        </row>
        <row r="676">
          <cell r="A676" t="str">
            <v xml:space="preserve">          SEG 8 - T/L EDISON ENGG</v>
          </cell>
          <cell r="C676">
            <v>16016</v>
          </cell>
          <cell r="E676" t="str">
            <v>02-Sep-08 A</v>
          </cell>
          <cell r="F676">
            <v>40924</v>
          </cell>
          <cell r="G676">
            <v>586</v>
          </cell>
          <cell r="I676">
            <v>0</v>
          </cell>
          <cell r="K676" t="str">
            <v>Budgeted Total Cost</v>
          </cell>
          <cell r="AB676">
            <v>144.09</v>
          </cell>
          <cell r="AC676">
            <v>244.31</v>
          </cell>
          <cell r="AD676">
            <v>286.64</v>
          </cell>
          <cell r="AE676">
            <v>461.31</v>
          </cell>
          <cell r="AF676">
            <v>564.54999999999995</v>
          </cell>
          <cell r="AG676">
            <v>638.99</v>
          </cell>
          <cell r="AH676">
            <v>882.51</v>
          </cell>
          <cell r="AI676">
            <v>1163.32</v>
          </cell>
          <cell r="AJ676">
            <v>961.98</v>
          </cell>
          <cell r="AK676">
            <v>835.1</v>
          </cell>
          <cell r="AL676">
            <v>619.14</v>
          </cell>
          <cell r="AM676">
            <v>446.93</v>
          </cell>
          <cell r="AN676">
            <v>380.15</v>
          </cell>
          <cell r="AO676">
            <v>290.3</v>
          </cell>
          <cell r="AP676">
            <v>277.10000000000002</v>
          </cell>
          <cell r="AQ676">
            <v>303.5</v>
          </cell>
          <cell r="AR676">
            <v>310.54000000000002</v>
          </cell>
          <cell r="AS676">
            <v>401.14</v>
          </cell>
          <cell r="AT676">
            <v>581.6</v>
          </cell>
          <cell r="AU676">
            <v>713.42</v>
          </cell>
          <cell r="AV676">
            <v>842.4</v>
          </cell>
          <cell r="AW676">
            <v>1170.72</v>
          </cell>
          <cell r="AX676">
            <v>994.7</v>
          </cell>
          <cell r="AY676">
            <v>814.5</v>
          </cell>
          <cell r="AZ676">
            <v>592.21</v>
          </cell>
          <cell r="BA676">
            <v>443.08</v>
          </cell>
          <cell r="BB676">
            <v>376.3</v>
          </cell>
          <cell r="BC676">
            <v>275.48</v>
          </cell>
        </row>
        <row r="677">
          <cell r="A677" t="str">
            <v xml:space="preserve">            WS01.04.02.302</v>
          </cell>
          <cell r="B677" t="str">
            <v>SEG 8.3 T/L ENG .EDISON ENGG</v>
          </cell>
          <cell r="C677">
            <v>16016</v>
          </cell>
          <cell r="D677" t="str">
            <v>Level of Effort</v>
          </cell>
          <cell r="E677" t="str">
            <v>02-Sep-08 A</v>
          </cell>
          <cell r="F677">
            <v>40924</v>
          </cell>
          <cell r="G677">
            <v>607</v>
          </cell>
          <cell r="H677" t="str">
            <v>B HO 4-11</v>
          </cell>
          <cell r="I677">
            <v>0</v>
          </cell>
          <cell r="J677" t="str">
            <v>Fixed Duration &amp; Units</v>
          </cell>
          <cell r="K677" t="str">
            <v>Budgeted Total Cost</v>
          </cell>
          <cell r="AB677">
            <v>144.09</v>
          </cell>
          <cell r="AC677">
            <v>244.31</v>
          </cell>
          <cell r="AD677">
            <v>286.64</v>
          </cell>
          <cell r="AE677">
            <v>461.31</v>
          </cell>
          <cell r="AF677">
            <v>564.54999999999995</v>
          </cell>
          <cell r="AG677">
            <v>638.99</v>
          </cell>
          <cell r="AH677">
            <v>882.51</v>
          </cell>
          <cell r="AI677">
            <v>1163.32</v>
          </cell>
          <cell r="AJ677">
            <v>961.98</v>
          </cell>
          <cell r="AK677">
            <v>835.1</v>
          </cell>
          <cell r="AL677">
            <v>619.14</v>
          </cell>
          <cell r="AM677">
            <v>446.93</v>
          </cell>
          <cell r="AN677">
            <v>380.15</v>
          </cell>
          <cell r="AO677">
            <v>290.3</v>
          </cell>
          <cell r="AP677">
            <v>277.10000000000002</v>
          </cell>
          <cell r="AQ677">
            <v>303.5</v>
          </cell>
          <cell r="AR677">
            <v>310.54000000000002</v>
          </cell>
          <cell r="AS677">
            <v>401.14</v>
          </cell>
          <cell r="AT677">
            <v>581.6</v>
          </cell>
          <cell r="AU677">
            <v>713.42</v>
          </cell>
          <cell r="AV677">
            <v>842.4</v>
          </cell>
          <cell r="AW677">
            <v>1170.72</v>
          </cell>
          <cell r="AX677">
            <v>994.7</v>
          </cell>
          <cell r="AY677">
            <v>814.5</v>
          </cell>
          <cell r="AZ677">
            <v>592.21</v>
          </cell>
          <cell r="BA677">
            <v>443.08</v>
          </cell>
          <cell r="BB677">
            <v>376.3</v>
          </cell>
          <cell r="BC677">
            <v>275.48</v>
          </cell>
        </row>
        <row r="678">
          <cell r="A678" t="str">
            <v xml:space="preserve">        T/L CONSTRUCTION</v>
          </cell>
          <cell r="C678">
            <v>316067.40999999997</v>
          </cell>
          <cell r="E678">
            <v>40743</v>
          </cell>
          <cell r="F678">
            <v>40749</v>
          </cell>
          <cell r="G678">
            <v>5</v>
          </cell>
          <cell r="I678">
            <v>0</v>
          </cell>
          <cell r="K678" t="str">
            <v>Budgeted Total Cost</v>
          </cell>
          <cell r="BJ678">
            <v>316067.40999999997</v>
          </cell>
        </row>
        <row r="679">
          <cell r="A679" t="str">
            <v xml:space="preserve">          SEG 8 T/L CONSTRUCTION CONTRACT</v>
          </cell>
          <cell r="C679">
            <v>316067.40999999997</v>
          </cell>
          <cell r="E679">
            <v>40743</v>
          </cell>
          <cell r="F679">
            <v>40749</v>
          </cell>
          <cell r="G679">
            <v>5</v>
          </cell>
          <cell r="I679">
            <v>0</v>
          </cell>
          <cell r="K679" t="str">
            <v>Budgeted Total Cost</v>
          </cell>
          <cell r="BJ679">
            <v>316067.40999999997</v>
          </cell>
        </row>
        <row r="680">
          <cell r="A680" t="str">
            <v xml:space="preserve">            LOE01.04.12.2591</v>
          </cell>
          <cell r="B680" t="str">
            <v>SEG 8.3 CONSTRUCTION (Removal)</v>
          </cell>
          <cell r="C680">
            <v>279953.74</v>
          </cell>
          <cell r="D680" t="str">
            <v>Level of Effort</v>
          </cell>
          <cell r="E680">
            <v>40743</v>
          </cell>
          <cell r="F680">
            <v>40749</v>
          </cell>
          <cell r="G680">
            <v>5</v>
          </cell>
          <cell r="H680" t="str">
            <v>B CON 4-11</v>
          </cell>
          <cell r="I680">
            <v>0</v>
          </cell>
          <cell r="J680" t="str">
            <v>Fixed Duration &amp; Units</v>
          </cell>
          <cell r="K680" t="str">
            <v>Budgeted Total Cost</v>
          </cell>
          <cell r="BJ680">
            <v>279953.74</v>
          </cell>
        </row>
        <row r="681">
          <cell r="A681" t="str">
            <v xml:space="preserve">            LOE01.04.12.2621</v>
          </cell>
          <cell r="B681" t="str">
            <v>SEG 8.3 CONSTRUCTION (Electrical PAMM, Supply, &amp; OH)</v>
          </cell>
          <cell r="C681">
            <v>30175.72</v>
          </cell>
          <cell r="D681" t="str">
            <v>Level of Effort</v>
          </cell>
          <cell r="E681">
            <v>40743</v>
          </cell>
          <cell r="F681">
            <v>40749</v>
          </cell>
          <cell r="G681">
            <v>5</v>
          </cell>
          <cell r="H681" t="str">
            <v>B CON 4-11</v>
          </cell>
          <cell r="I681">
            <v>0</v>
          </cell>
          <cell r="J681" t="str">
            <v>Fixed Duration &amp; Units</v>
          </cell>
          <cell r="K681" t="str">
            <v>Budgeted Total Cost</v>
          </cell>
          <cell r="BJ681">
            <v>30175.72</v>
          </cell>
        </row>
        <row r="682">
          <cell r="A682" t="str">
            <v xml:space="preserve">            LOE01.04.12.2631</v>
          </cell>
          <cell r="B682" t="str">
            <v>SEG 8.3 CONSTRUCTION (Civil PAMM, Supply, &amp; OH)</v>
          </cell>
          <cell r="C682">
            <v>5937.95</v>
          </cell>
          <cell r="D682" t="str">
            <v>Level of Effort</v>
          </cell>
          <cell r="E682">
            <v>40743</v>
          </cell>
          <cell r="F682">
            <v>40749</v>
          </cell>
          <cell r="G682">
            <v>5</v>
          </cell>
          <cell r="H682" t="str">
            <v>B CON 4-11</v>
          </cell>
          <cell r="I682">
            <v>0</v>
          </cell>
          <cell r="J682" t="str">
            <v>Fixed Duration &amp; Units</v>
          </cell>
          <cell r="K682" t="str">
            <v>Budgeted Total Cost</v>
          </cell>
          <cell r="BJ682">
            <v>5937.95</v>
          </cell>
        </row>
        <row r="683">
          <cell r="A683" t="str">
            <v xml:space="preserve">        T/L CONTINGENCY</v>
          </cell>
          <cell r="C683">
            <v>117890</v>
          </cell>
          <cell r="E683" t="str">
            <v>01-May-07 A</v>
          </cell>
          <cell r="F683">
            <v>41694</v>
          </cell>
          <cell r="G683">
            <v>1097</v>
          </cell>
          <cell r="I683">
            <v>0</v>
          </cell>
          <cell r="K683" t="str">
            <v>Budgeted Total Cost</v>
          </cell>
          <cell r="L683">
            <v>117887.13</v>
          </cell>
        </row>
        <row r="684">
          <cell r="A684" t="str">
            <v xml:space="preserve">          CONTINGENCY</v>
          </cell>
          <cell r="C684">
            <v>117890</v>
          </cell>
          <cell r="E684" t="str">
            <v>01-May-07 A</v>
          </cell>
          <cell r="F684">
            <v>41694</v>
          </cell>
          <cell r="G684">
            <v>1097</v>
          </cell>
          <cell r="I684">
            <v>0</v>
          </cell>
          <cell r="K684" t="str">
            <v>Budgeted Total Cost</v>
          </cell>
          <cell r="L684">
            <v>117887.13</v>
          </cell>
        </row>
        <row r="685">
          <cell r="A685" t="str">
            <v xml:space="preserve">            WS01.04.11.311</v>
          </cell>
          <cell r="B685" t="str">
            <v>SEG 8.3 CONTINGENCY .CONTINGENCY</v>
          </cell>
          <cell r="C685">
            <v>117890</v>
          </cell>
          <cell r="D685" t="str">
            <v>Level of Effort</v>
          </cell>
          <cell r="E685" t="str">
            <v>01-May-07 A</v>
          </cell>
          <cell r="F685">
            <v>41694</v>
          </cell>
          <cell r="G685">
            <v>1136</v>
          </cell>
          <cell r="H685" t="str">
            <v>B CONT 4-11</v>
          </cell>
          <cell r="I685">
            <v>0</v>
          </cell>
          <cell r="J685" t="str">
            <v>Fixed Duration &amp; Units</v>
          </cell>
          <cell r="K685" t="str">
            <v>Budgeted Total Cost</v>
          </cell>
          <cell r="L685">
            <v>117887.13</v>
          </cell>
        </row>
        <row r="686">
          <cell r="A686" t="str">
            <v xml:space="preserve">        T/L HOME OFFICE</v>
          </cell>
          <cell r="C686">
            <v>49437.96</v>
          </cell>
          <cell r="E686" t="str">
            <v>01-May-07 A</v>
          </cell>
          <cell r="F686">
            <v>40858</v>
          </cell>
          <cell r="G686">
            <v>1067</v>
          </cell>
          <cell r="I686">
            <v>0</v>
          </cell>
          <cell r="K686" t="str">
            <v>Budgeted Total Cost</v>
          </cell>
          <cell r="L686">
            <v>78.28</v>
          </cell>
          <cell r="M686">
            <v>73.069999999999993</v>
          </cell>
          <cell r="N686">
            <v>118.91</v>
          </cell>
          <cell r="O686">
            <v>137.32</v>
          </cell>
          <cell r="P686">
            <v>208.16</v>
          </cell>
          <cell r="Q686">
            <v>256.2</v>
          </cell>
          <cell r="R686">
            <v>379.72</v>
          </cell>
          <cell r="S686">
            <v>358.06</v>
          </cell>
          <cell r="T686">
            <v>556.99</v>
          </cell>
          <cell r="U686">
            <v>507.48</v>
          </cell>
          <cell r="V686">
            <v>500.99</v>
          </cell>
          <cell r="W686">
            <v>502.45</v>
          </cell>
          <cell r="X686">
            <v>348.73</v>
          </cell>
          <cell r="Y686">
            <v>313.12</v>
          </cell>
          <cell r="Z686">
            <v>188.69</v>
          </cell>
          <cell r="AA686">
            <v>151.11000000000001</v>
          </cell>
          <cell r="AB686">
            <v>66.05</v>
          </cell>
          <cell r="AC686">
            <v>58.64</v>
          </cell>
          <cell r="AD686">
            <v>20.010000000000002</v>
          </cell>
          <cell r="AE686">
            <v>18.010000000000002</v>
          </cell>
          <cell r="BJ686">
            <v>44595.96</v>
          </cell>
        </row>
        <row r="687">
          <cell r="A687" t="str">
            <v xml:space="preserve">          HOME OFFICE</v>
          </cell>
          <cell r="C687">
            <v>49437.96</v>
          </cell>
          <cell r="E687" t="str">
            <v>01-May-07 A</v>
          </cell>
          <cell r="F687">
            <v>40858</v>
          </cell>
          <cell r="G687">
            <v>1067</v>
          </cell>
          <cell r="I687">
            <v>0</v>
          </cell>
          <cell r="K687" t="str">
            <v>Budgeted Total Cost</v>
          </cell>
          <cell r="L687">
            <v>78.28</v>
          </cell>
          <cell r="M687">
            <v>73.069999999999993</v>
          </cell>
          <cell r="N687">
            <v>118.91</v>
          </cell>
          <cell r="O687">
            <v>137.32</v>
          </cell>
          <cell r="P687">
            <v>208.16</v>
          </cell>
          <cell r="Q687">
            <v>256.2</v>
          </cell>
          <cell r="R687">
            <v>379.72</v>
          </cell>
          <cell r="S687">
            <v>358.06</v>
          </cell>
          <cell r="T687">
            <v>556.99</v>
          </cell>
          <cell r="U687">
            <v>507.48</v>
          </cell>
          <cell r="V687">
            <v>500.99</v>
          </cell>
          <cell r="W687">
            <v>502.45</v>
          </cell>
          <cell r="X687">
            <v>348.73</v>
          </cell>
          <cell r="Y687">
            <v>313.12</v>
          </cell>
          <cell r="Z687">
            <v>188.69</v>
          </cell>
          <cell r="AA687">
            <v>151.11000000000001</v>
          </cell>
          <cell r="AB687">
            <v>66.05</v>
          </cell>
          <cell r="AC687">
            <v>58.64</v>
          </cell>
          <cell r="AD687">
            <v>20.010000000000002</v>
          </cell>
          <cell r="AE687">
            <v>18.010000000000002</v>
          </cell>
          <cell r="BJ687">
            <v>44595.96</v>
          </cell>
        </row>
        <row r="688">
          <cell r="A688" t="str">
            <v xml:space="preserve">            LOE01.04.12.311</v>
          </cell>
          <cell r="B688" t="str">
            <v>SEG 8.3 HOME OFFICE (Owner's Agent, Proj. Mgr., Proj. Admin., B&amp;A, Cost Sched., Non-TDBU Support, Other)</v>
          </cell>
          <cell r="C688">
            <v>4323</v>
          </cell>
          <cell r="D688" t="str">
            <v>Level of Effort</v>
          </cell>
          <cell r="E688" t="str">
            <v>01-May-07 A</v>
          </cell>
          <cell r="F688">
            <v>40858</v>
          </cell>
          <cell r="G688">
            <v>432</v>
          </cell>
          <cell r="H688" t="str">
            <v>B HO 4-11</v>
          </cell>
          <cell r="I688">
            <v>0</v>
          </cell>
          <cell r="J688" t="str">
            <v>Fixed Duration &amp; Units</v>
          </cell>
          <cell r="K688" t="str">
            <v>Budgeted Total Cost</v>
          </cell>
          <cell r="L688">
            <v>23.02</v>
          </cell>
          <cell r="M688">
            <v>22.62</v>
          </cell>
          <cell r="N688">
            <v>66.05</v>
          </cell>
          <cell r="O688">
            <v>82.06</v>
          </cell>
          <cell r="P688">
            <v>160.11000000000001</v>
          </cell>
          <cell r="Q688">
            <v>200.94</v>
          </cell>
          <cell r="R688">
            <v>330.22</v>
          </cell>
          <cell r="S688">
            <v>332.83</v>
          </cell>
          <cell r="T688">
            <v>529.36</v>
          </cell>
          <cell r="U688">
            <v>483.33</v>
          </cell>
          <cell r="V688">
            <v>483.33</v>
          </cell>
          <cell r="W688">
            <v>483.94</v>
          </cell>
          <cell r="X688">
            <v>330.23</v>
          </cell>
          <cell r="Y688">
            <v>297.02</v>
          </cell>
          <cell r="Z688">
            <v>184.13</v>
          </cell>
          <cell r="AA688">
            <v>151.11000000000001</v>
          </cell>
          <cell r="AB688">
            <v>66.05</v>
          </cell>
          <cell r="AC688">
            <v>58.64</v>
          </cell>
          <cell r="AD688">
            <v>20.010000000000002</v>
          </cell>
          <cell r="AE688">
            <v>18.010000000000002</v>
          </cell>
        </row>
        <row r="689">
          <cell r="A689" t="str">
            <v xml:space="preserve">            LOE01.04.12.791</v>
          </cell>
          <cell r="B689" t="str">
            <v>SEG 8.3 HOME OFFICE (Estimating, Protection Studies)</v>
          </cell>
          <cell r="C689">
            <v>519</v>
          </cell>
          <cell r="D689" t="str">
            <v>Level of Effort</v>
          </cell>
          <cell r="E689" t="str">
            <v>01-May-07 A</v>
          </cell>
          <cell r="F689">
            <v>40858</v>
          </cell>
          <cell r="G689">
            <v>432</v>
          </cell>
          <cell r="H689" t="str">
            <v>B HO 4-11</v>
          </cell>
          <cell r="I689">
            <v>0</v>
          </cell>
          <cell r="J689" t="str">
            <v>Fixed Duration &amp; Units</v>
          </cell>
          <cell r="K689" t="str">
            <v>Budgeted Total Cost</v>
          </cell>
          <cell r="L689">
            <v>55.26</v>
          </cell>
          <cell r="M689">
            <v>50.46</v>
          </cell>
          <cell r="N689">
            <v>52.86</v>
          </cell>
          <cell r="O689">
            <v>55.26</v>
          </cell>
          <cell r="P689">
            <v>48.06</v>
          </cell>
          <cell r="Q689">
            <v>55.26</v>
          </cell>
          <cell r="R689">
            <v>49.5</v>
          </cell>
          <cell r="S689">
            <v>25.23</v>
          </cell>
          <cell r="T689">
            <v>27.63</v>
          </cell>
          <cell r="U689">
            <v>24.15</v>
          </cell>
          <cell r="V689">
            <v>17.66</v>
          </cell>
          <cell r="W689">
            <v>18.5</v>
          </cell>
          <cell r="X689">
            <v>18.5</v>
          </cell>
          <cell r="Y689">
            <v>16.100000000000001</v>
          </cell>
          <cell r="Z689">
            <v>4.57</v>
          </cell>
        </row>
        <row r="690">
          <cell r="A690" t="str">
            <v xml:space="preserve">            LOE01.04.12.781</v>
          </cell>
          <cell r="B690" t="str">
            <v>HOME OFFICE (Proj. Mgmt. &amp; Inspection)</v>
          </cell>
          <cell r="C690">
            <v>44595.96</v>
          </cell>
          <cell r="D690" t="str">
            <v>Level of Effort</v>
          </cell>
          <cell r="E690">
            <v>40743</v>
          </cell>
          <cell r="F690">
            <v>40749</v>
          </cell>
          <cell r="G690">
            <v>5</v>
          </cell>
          <cell r="H690" t="str">
            <v>B HO 4-11</v>
          </cell>
          <cell r="I690">
            <v>0</v>
          </cell>
          <cell r="J690" t="str">
            <v>Fixed Duration &amp; Units</v>
          </cell>
          <cell r="K690" t="str">
            <v>Budgeted Total Cost</v>
          </cell>
          <cell r="BJ690">
            <v>44595.96</v>
          </cell>
        </row>
        <row r="691">
          <cell r="A691" t="str">
            <v xml:space="preserve">      SEG 8-4 - 0.44 MILES 220KV T/L AT WATER TANK/ FULLERTON RD</v>
          </cell>
          <cell r="C691">
            <v>2351038.61</v>
          </cell>
          <cell r="E691" t="str">
            <v>01-May-07 A</v>
          </cell>
          <cell r="F691">
            <v>41694</v>
          </cell>
          <cell r="G691">
            <v>1394</v>
          </cell>
          <cell r="I691">
            <v>0</v>
          </cell>
          <cell r="K691" t="str">
            <v>Budgeted Total Cost</v>
          </cell>
          <cell r="L691">
            <v>559829.25</v>
          </cell>
          <cell r="M691">
            <v>872.58</v>
          </cell>
          <cell r="N691">
            <v>2289.48</v>
          </cell>
          <cell r="O691">
            <v>2987.06</v>
          </cell>
          <cell r="P691">
            <v>5594.09</v>
          </cell>
          <cell r="Q691">
            <v>6979.2</v>
          </cell>
          <cell r="R691">
            <v>11223.67</v>
          </cell>
          <cell r="S691">
            <v>11913.53</v>
          </cell>
          <cell r="T691">
            <v>18400.91</v>
          </cell>
          <cell r="U691">
            <v>16801.009999999998</v>
          </cell>
          <cell r="V691">
            <v>17353.62</v>
          </cell>
          <cell r="W691">
            <v>17886.650000000001</v>
          </cell>
          <cell r="X691">
            <v>12894.83</v>
          </cell>
          <cell r="Y691">
            <v>11770.28</v>
          </cell>
          <cell r="Z691">
            <v>9459.58</v>
          </cell>
          <cell r="AA691">
            <v>8084.87</v>
          </cell>
          <cell r="AB691">
            <v>12328.12</v>
          </cell>
          <cell r="AC691">
            <v>35045.4</v>
          </cell>
          <cell r="AD691">
            <v>8016.52</v>
          </cell>
          <cell r="AE691">
            <v>5812.26</v>
          </cell>
          <cell r="AF691">
            <v>5309.01</v>
          </cell>
          <cell r="AG691">
            <v>4393.54</v>
          </cell>
          <cell r="AH691">
            <v>5513.12</v>
          </cell>
          <cell r="AI691">
            <v>6576.57</v>
          </cell>
          <cell r="AJ691">
            <v>5162.78</v>
          </cell>
          <cell r="AK691">
            <v>4320.42</v>
          </cell>
          <cell r="AL691">
            <v>3555.21</v>
          </cell>
          <cell r="AM691">
            <v>2732.02</v>
          </cell>
          <cell r="AN691">
            <v>1873.84</v>
          </cell>
          <cell r="AO691">
            <v>1533.6</v>
          </cell>
          <cell r="AP691">
            <v>1463.87</v>
          </cell>
          <cell r="AQ691">
            <v>1419.09</v>
          </cell>
          <cell r="AR691">
            <v>1314.19</v>
          </cell>
          <cell r="AS691">
            <v>1650.72</v>
          </cell>
          <cell r="AT691">
            <v>2340.6799999999998</v>
          </cell>
          <cell r="AU691">
            <v>2701.74</v>
          </cell>
          <cell r="AV691">
            <v>195912.87</v>
          </cell>
          <cell r="AW691">
            <v>57440.59</v>
          </cell>
          <cell r="AX691">
            <v>3766.94</v>
          </cell>
          <cell r="AY691">
            <v>3084.52</v>
          </cell>
          <cell r="AZ691">
            <v>2242.71</v>
          </cell>
          <cell r="BA691">
            <v>1677.97</v>
          </cell>
          <cell r="BB691">
            <v>1425.05</v>
          </cell>
          <cell r="BC691">
            <v>24114.63</v>
          </cell>
          <cell r="BD691">
            <v>107712.06</v>
          </cell>
          <cell r="BE691">
            <v>107297.37</v>
          </cell>
          <cell r="BF691">
            <v>291961.40999999997</v>
          </cell>
          <cell r="BG691">
            <v>429270.31</v>
          </cell>
          <cell r="BH691">
            <v>64541.25</v>
          </cell>
          <cell r="BT691">
            <v>5607.39</v>
          </cell>
          <cell r="BU691">
            <v>12077.45</v>
          </cell>
          <cell r="BV691">
            <v>5751.17</v>
          </cell>
          <cell r="BX691">
            <v>43899.37</v>
          </cell>
          <cell r="BY691">
            <v>123038.6</v>
          </cell>
          <cell r="BZ691">
            <v>42796.03</v>
          </cell>
        </row>
        <row r="692">
          <cell r="A692" t="str">
            <v xml:space="preserve">        T/L ENGINEERING</v>
          </cell>
          <cell r="C692">
            <v>98952</v>
          </cell>
          <cell r="E692" t="str">
            <v>02-Sep-08 A</v>
          </cell>
          <cell r="F692">
            <v>40924</v>
          </cell>
          <cell r="G692">
            <v>586</v>
          </cell>
          <cell r="I692">
            <v>0</v>
          </cell>
          <cell r="K692" t="str">
            <v>Budgeted Total Cost</v>
          </cell>
          <cell r="AB692">
            <v>6854.41</v>
          </cell>
          <cell r="AC692">
            <v>29660.720000000001</v>
          </cell>
          <cell r="AD692">
            <v>4340.2700000000004</v>
          </cell>
          <cell r="AE692">
            <v>1747</v>
          </cell>
          <cell r="AF692">
            <v>2137.96</v>
          </cell>
          <cell r="AG692">
            <v>2419.86</v>
          </cell>
          <cell r="AH692">
            <v>3342.07</v>
          </cell>
          <cell r="AI692">
            <v>4405.5200000000004</v>
          </cell>
          <cell r="AJ692">
            <v>3643.04</v>
          </cell>
          <cell r="AK692">
            <v>3162.53</v>
          </cell>
          <cell r="AL692">
            <v>2344.69</v>
          </cell>
          <cell r="AM692">
            <v>1692.55</v>
          </cell>
          <cell r="AN692">
            <v>1439.63</v>
          </cell>
          <cell r="AO692">
            <v>1099.3900000000001</v>
          </cell>
          <cell r="AP692">
            <v>1049.4000000000001</v>
          </cell>
          <cell r="AQ692">
            <v>1149.3499999999999</v>
          </cell>
          <cell r="AR692">
            <v>1176.04</v>
          </cell>
          <cell r="AS692">
            <v>1519.14</v>
          </cell>
          <cell r="AT692">
            <v>2202.52</v>
          </cell>
          <cell r="AU692">
            <v>2701.74</v>
          </cell>
          <cell r="AV692">
            <v>3190.19</v>
          </cell>
          <cell r="AW692">
            <v>4433.53</v>
          </cell>
          <cell r="AX692">
            <v>3766.94</v>
          </cell>
          <cell r="AY692">
            <v>3084.52</v>
          </cell>
          <cell r="AZ692">
            <v>2242.71</v>
          </cell>
          <cell r="BA692">
            <v>1677.97</v>
          </cell>
          <cell r="BB692">
            <v>1425.05</v>
          </cell>
          <cell r="BC692">
            <v>1043.26</v>
          </cell>
        </row>
        <row r="693">
          <cell r="A693" t="str">
            <v xml:space="preserve">          SEG 8 - T/L VENDOR ENGG</v>
          </cell>
          <cell r="C693">
            <v>38299</v>
          </cell>
          <cell r="E693" t="str">
            <v>17-Sep-08 A</v>
          </cell>
          <cell r="F693">
            <v>40226</v>
          </cell>
          <cell r="G693">
            <v>43</v>
          </cell>
          <cell r="I693">
            <v>0</v>
          </cell>
          <cell r="K693" t="str">
            <v>Budgeted Total Cost</v>
          </cell>
          <cell r="AB693">
            <v>6308.72</v>
          </cell>
          <cell r="AC693">
            <v>28735.5</v>
          </cell>
          <cell r="AD693">
            <v>3254.77</v>
          </cell>
        </row>
        <row r="694">
          <cell r="A694" t="str">
            <v xml:space="preserve">            WS01.04.02.161</v>
          </cell>
          <cell r="B694" t="str">
            <v>SEG 8.4 T/L ENG .VENDOR ENGG</v>
          </cell>
          <cell r="C694">
            <v>38299</v>
          </cell>
          <cell r="D694" t="str">
            <v>Level of Effort</v>
          </cell>
          <cell r="E694" t="str">
            <v>17-Sep-08 A</v>
          </cell>
          <cell r="F694">
            <v>40226</v>
          </cell>
          <cell r="G694">
            <v>44</v>
          </cell>
          <cell r="H694" t="str">
            <v>B HO 4-11</v>
          </cell>
          <cell r="I694">
            <v>0</v>
          </cell>
          <cell r="J694" t="str">
            <v>Fixed Duration &amp; Units</v>
          </cell>
          <cell r="K694" t="str">
            <v>Budgeted Total Cost</v>
          </cell>
          <cell r="AB694">
            <v>6308.72</v>
          </cell>
          <cell r="AC694">
            <v>28735.5</v>
          </cell>
          <cell r="AD694">
            <v>3254.77</v>
          </cell>
        </row>
        <row r="695">
          <cell r="A695" t="str">
            <v xml:space="preserve">          SEG 8 - T/L EDISON ENGG</v>
          </cell>
          <cell r="C695">
            <v>60653</v>
          </cell>
          <cell r="E695" t="str">
            <v>02-Sep-08 A</v>
          </cell>
          <cell r="F695">
            <v>40924</v>
          </cell>
          <cell r="G695">
            <v>586</v>
          </cell>
          <cell r="I695">
            <v>0</v>
          </cell>
          <cell r="K695" t="str">
            <v>Budgeted Total Cost</v>
          </cell>
          <cell r="AB695">
            <v>545.69000000000005</v>
          </cell>
          <cell r="AC695">
            <v>925.22</v>
          </cell>
          <cell r="AD695">
            <v>1085.5</v>
          </cell>
          <cell r="AE695">
            <v>1747</v>
          </cell>
          <cell r="AF695">
            <v>2137.96</v>
          </cell>
          <cell r="AG695">
            <v>2419.86</v>
          </cell>
          <cell r="AH695">
            <v>3342.07</v>
          </cell>
          <cell r="AI695">
            <v>4405.5200000000004</v>
          </cell>
          <cell r="AJ695">
            <v>3643.04</v>
          </cell>
          <cell r="AK695">
            <v>3162.53</v>
          </cell>
          <cell r="AL695">
            <v>2344.69</v>
          </cell>
          <cell r="AM695">
            <v>1692.55</v>
          </cell>
          <cell r="AN695">
            <v>1439.63</v>
          </cell>
          <cell r="AO695">
            <v>1099.3900000000001</v>
          </cell>
          <cell r="AP695">
            <v>1049.4000000000001</v>
          </cell>
          <cell r="AQ695">
            <v>1149.3499999999999</v>
          </cell>
          <cell r="AR695">
            <v>1176.04</v>
          </cell>
          <cell r="AS695">
            <v>1519.14</v>
          </cell>
          <cell r="AT695">
            <v>2202.52</v>
          </cell>
          <cell r="AU695">
            <v>2701.74</v>
          </cell>
          <cell r="AV695">
            <v>3190.19</v>
          </cell>
          <cell r="AW695">
            <v>4433.53</v>
          </cell>
          <cell r="AX695">
            <v>3766.94</v>
          </cell>
          <cell r="AY695">
            <v>3084.52</v>
          </cell>
          <cell r="AZ695">
            <v>2242.71</v>
          </cell>
          <cell r="BA695">
            <v>1677.97</v>
          </cell>
          <cell r="BB695">
            <v>1425.05</v>
          </cell>
          <cell r="BC695">
            <v>1043.26</v>
          </cell>
        </row>
        <row r="696">
          <cell r="A696" t="str">
            <v xml:space="preserve">            WS01.04.02.322</v>
          </cell>
          <cell r="B696" t="str">
            <v>SEG 8.4 T/L ENG .EDISON ENGG</v>
          </cell>
          <cell r="C696">
            <v>60653</v>
          </cell>
          <cell r="D696" t="str">
            <v>Level of Effort</v>
          </cell>
          <cell r="E696" t="str">
            <v>02-Sep-08 A</v>
          </cell>
          <cell r="F696">
            <v>40924</v>
          </cell>
          <cell r="G696">
            <v>607</v>
          </cell>
          <cell r="H696" t="str">
            <v>B HO 4-11</v>
          </cell>
          <cell r="I696">
            <v>0</v>
          </cell>
          <cell r="J696" t="str">
            <v>Fixed Duration &amp; Units</v>
          </cell>
          <cell r="K696" t="str">
            <v>Budgeted Total Cost</v>
          </cell>
          <cell r="AB696">
            <v>545.69000000000005</v>
          </cell>
          <cell r="AC696">
            <v>925.22</v>
          </cell>
          <cell r="AD696">
            <v>1085.5</v>
          </cell>
          <cell r="AE696">
            <v>1747</v>
          </cell>
          <cell r="AF696">
            <v>2137.96</v>
          </cell>
          <cell r="AG696">
            <v>2419.86</v>
          </cell>
          <cell r="AH696">
            <v>3342.07</v>
          </cell>
          <cell r="AI696">
            <v>4405.5200000000004</v>
          </cell>
          <cell r="AJ696">
            <v>3643.04</v>
          </cell>
          <cell r="AK696">
            <v>3162.53</v>
          </cell>
          <cell r="AL696">
            <v>2344.69</v>
          </cell>
          <cell r="AM696">
            <v>1692.55</v>
          </cell>
          <cell r="AN696">
            <v>1439.63</v>
          </cell>
          <cell r="AO696">
            <v>1099.3900000000001</v>
          </cell>
          <cell r="AP696">
            <v>1049.4000000000001</v>
          </cell>
          <cell r="AQ696">
            <v>1149.3499999999999</v>
          </cell>
          <cell r="AR696">
            <v>1176.04</v>
          </cell>
          <cell r="AS696">
            <v>1519.14</v>
          </cell>
          <cell r="AT696">
            <v>2202.52</v>
          </cell>
          <cell r="AU696">
            <v>2701.74</v>
          </cell>
          <cell r="AV696">
            <v>3190.19</v>
          </cell>
          <cell r="AW696">
            <v>4433.53</v>
          </cell>
          <cell r="AX696">
            <v>3766.94</v>
          </cell>
          <cell r="AY696">
            <v>3084.52</v>
          </cell>
          <cell r="AZ696">
            <v>2242.71</v>
          </cell>
          <cell r="BA696">
            <v>1677.97</v>
          </cell>
          <cell r="BB696">
            <v>1425.05</v>
          </cell>
          <cell r="BC696">
            <v>1043.26</v>
          </cell>
        </row>
        <row r="697">
          <cell r="A697" t="str">
            <v xml:space="preserve">        T/L PROCUREMENT</v>
          </cell>
          <cell r="C697">
            <v>494921.85</v>
          </cell>
          <cell r="E697" t="str">
            <v>01-Jun-09 A</v>
          </cell>
          <cell r="F697">
            <v>41225</v>
          </cell>
          <cell r="G697">
            <v>867</v>
          </cell>
          <cell r="I697">
            <v>0</v>
          </cell>
          <cell r="K697" t="str">
            <v>Budgeted Total Cost</v>
          </cell>
          <cell r="AV697">
            <v>192722.68</v>
          </cell>
          <cell r="AW697">
            <v>53007.06</v>
          </cell>
          <cell r="BE697">
            <v>534.03</v>
          </cell>
          <cell r="BF697">
            <v>12282.77</v>
          </cell>
          <cell r="BG697">
            <v>3204.2</v>
          </cell>
          <cell r="BT697">
            <v>5607.39</v>
          </cell>
          <cell r="BU697">
            <v>12077.45</v>
          </cell>
          <cell r="BV697">
            <v>5751.17</v>
          </cell>
          <cell r="BX697">
            <v>43899.37</v>
          </cell>
          <cell r="BY697">
            <v>123038.6</v>
          </cell>
          <cell r="BZ697">
            <v>42796.03</v>
          </cell>
        </row>
        <row r="698">
          <cell r="A698" t="str">
            <v xml:space="preserve">          SEG 8 - T/L TOWER STEEL</v>
          </cell>
          <cell r="C698">
            <v>209734</v>
          </cell>
          <cell r="E698">
            <v>40127</v>
          </cell>
          <cell r="F698">
            <v>41225</v>
          </cell>
          <cell r="G698">
            <v>753</v>
          </cell>
          <cell r="I698">
            <v>0</v>
          </cell>
          <cell r="K698" t="str">
            <v>Budgeted Total Cost</v>
          </cell>
          <cell r="BX698">
            <v>43899.37</v>
          </cell>
          <cell r="BY698">
            <v>123038.6</v>
          </cell>
          <cell r="BZ698">
            <v>42796.03</v>
          </cell>
        </row>
        <row r="699">
          <cell r="A699" t="str">
            <v xml:space="preserve">            WS01.04.03.321</v>
          </cell>
          <cell r="B699" t="str">
            <v>SEG 8.4 PROC .TOWER STEEL</v>
          </cell>
          <cell r="C699">
            <v>209734</v>
          </cell>
          <cell r="D699" t="str">
            <v>WBS Summary</v>
          </cell>
          <cell r="E699">
            <v>40127</v>
          </cell>
          <cell r="F699">
            <v>41225</v>
          </cell>
          <cell r="G699">
            <v>784</v>
          </cell>
          <cell r="H699" t="str">
            <v>B PRO 4-11</v>
          </cell>
          <cell r="I699">
            <v>0</v>
          </cell>
          <cell r="J699" t="str">
            <v>Fixed Duration &amp; Units</v>
          </cell>
          <cell r="K699" t="str">
            <v>Budgeted Total Cost</v>
          </cell>
          <cell r="BX699">
            <v>43899.37</v>
          </cell>
          <cell r="BY699">
            <v>123038.6</v>
          </cell>
          <cell r="BZ699">
            <v>42796.03</v>
          </cell>
        </row>
        <row r="700">
          <cell r="A700" t="str">
            <v xml:space="preserve">          SEG 8 - T/L CONDUCTORS</v>
          </cell>
          <cell r="C700">
            <v>163222.21</v>
          </cell>
          <cell r="E700">
            <v>40091</v>
          </cell>
          <cell r="F700">
            <v>40332</v>
          </cell>
          <cell r="G700">
            <v>165</v>
          </cell>
          <cell r="I700">
            <v>0</v>
          </cell>
          <cell r="K700" t="str">
            <v>Budgeted Total Cost</v>
          </cell>
          <cell r="AV700">
            <v>125443.34</v>
          </cell>
          <cell r="AW700">
            <v>37778.089999999997</v>
          </cell>
        </row>
        <row r="701">
          <cell r="A701" t="str">
            <v xml:space="preserve">            WS01.04.03.332</v>
          </cell>
          <cell r="B701" t="str">
            <v>SEG 8.4 PROC .CONDUCTORS</v>
          </cell>
          <cell r="C701">
            <v>163222.21</v>
          </cell>
          <cell r="D701" t="str">
            <v>WBS Summary</v>
          </cell>
          <cell r="E701">
            <v>40091</v>
          </cell>
          <cell r="F701">
            <v>40332</v>
          </cell>
          <cell r="G701">
            <v>173</v>
          </cell>
          <cell r="H701" t="str">
            <v>B PRO 4-11</v>
          </cell>
          <cell r="I701">
            <v>0</v>
          </cell>
          <cell r="J701" t="str">
            <v>Fixed Duration &amp; Units</v>
          </cell>
          <cell r="K701" t="str">
            <v>Budgeted Total Cost</v>
          </cell>
          <cell r="AV701">
            <v>125443.34</v>
          </cell>
          <cell r="AW701">
            <v>37778.089999999997</v>
          </cell>
        </row>
        <row r="702">
          <cell r="A702" t="str">
            <v xml:space="preserve">          SEG 8 - T/L SHIELD/GROUND CABLE</v>
          </cell>
          <cell r="C702">
            <v>1087.99</v>
          </cell>
          <cell r="E702">
            <v>40109</v>
          </cell>
          <cell r="F702">
            <v>40332</v>
          </cell>
          <cell r="G702">
            <v>152</v>
          </cell>
          <cell r="I702">
            <v>0</v>
          </cell>
          <cell r="K702" t="str">
            <v>Budgeted Total Cost</v>
          </cell>
          <cell r="AV702">
            <v>814</v>
          </cell>
          <cell r="AW702">
            <v>273.99</v>
          </cell>
        </row>
        <row r="703">
          <cell r="A703" t="str">
            <v xml:space="preserve">            WS01.04.03.484</v>
          </cell>
          <cell r="B703" t="str">
            <v>SEG 8.4 PROC .SHIELD/GROUND CABLE</v>
          </cell>
          <cell r="C703">
            <v>1087.99</v>
          </cell>
          <cell r="D703" t="str">
            <v>WBS Summary</v>
          </cell>
          <cell r="E703">
            <v>40109</v>
          </cell>
          <cell r="F703">
            <v>40332</v>
          </cell>
          <cell r="G703">
            <v>159</v>
          </cell>
          <cell r="H703" t="str">
            <v>B PRO 4-11</v>
          </cell>
          <cell r="I703">
            <v>0</v>
          </cell>
          <cell r="J703" t="str">
            <v>Fixed Duration &amp; Units</v>
          </cell>
          <cell r="K703" t="str">
            <v>Budgeted Total Cost</v>
          </cell>
          <cell r="AV703">
            <v>814</v>
          </cell>
          <cell r="AW703">
            <v>273.99</v>
          </cell>
        </row>
        <row r="704">
          <cell r="A704" t="str">
            <v xml:space="preserve">          SEG 8 - T/L MISC HARDWARE</v>
          </cell>
          <cell r="C704">
            <v>81420.639999999999</v>
          </cell>
          <cell r="E704">
            <v>40028</v>
          </cell>
          <cell r="F704">
            <v>40332</v>
          </cell>
          <cell r="G704">
            <v>209</v>
          </cell>
          <cell r="I704">
            <v>0</v>
          </cell>
          <cell r="K704" t="str">
            <v>Budgeted Total Cost</v>
          </cell>
          <cell r="AV704">
            <v>66465.34</v>
          </cell>
          <cell r="AW704">
            <v>14954.98</v>
          </cell>
        </row>
        <row r="705">
          <cell r="A705" t="str">
            <v xml:space="preserve">            WS01.04.03.165</v>
          </cell>
          <cell r="B705" t="str">
            <v>SEG 8.4 PROC .MISC HARDWARE</v>
          </cell>
          <cell r="C705">
            <v>81420.639999999999</v>
          </cell>
          <cell r="D705" t="str">
            <v>WBS Summary</v>
          </cell>
          <cell r="E705">
            <v>40028</v>
          </cell>
          <cell r="F705">
            <v>40332</v>
          </cell>
          <cell r="G705">
            <v>218</v>
          </cell>
          <cell r="H705" t="str">
            <v>B PRO 4-11</v>
          </cell>
          <cell r="I705">
            <v>0</v>
          </cell>
          <cell r="J705" t="str">
            <v>Fixed Duration &amp; Units</v>
          </cell>
          <cell r="K705" t="str">
            <v>Budgeted Total Cost</v>
          </cell>
          <cell r="AV705">
            <v>66465.34</v>
          </cell>
          <cell r="AW705">
            <v>14954.98</v>
          </cell>
        </row>
        <row r="706">
          <cell r="A706" t="str">
            <v xml:space="preserve">          SEG 8 - T/L MATERIAL PAMM &amp; SUPPLY EXPENSE</v>
          </cell>
          <cell r="C706">
            <v>23436</v>
          </cell>
          <cell r="E706" t="str">
            <v>01-Jun-09 A</v>
          </cell>
          <cell r="F706">
            <v>41225</v>
          </cell>
          <cell r="G706">
            <v>784</v>
          </cell>
          <cell r="I706">
            <v>0</v>
          </cell>
          <cell r="K706" t="str">
            <v>Budgeted Total Cost</v>
          </cell>
          <cell r="BT706">
            <v>5607.39</v>
          </cell>
          <cell r="BU706">
            <v>12077.45</v>
          </cell>
          <cell r="BV706">
            <v>5751.17</v>
          </cell>
        </row>
        <row r="707">
          <cell r="A707" t="str">
            <v xml:space="preserve">            WS01.04.03.1393</v>
          </cell>
          <cell r="B707" t="str">
            <v>SEG 8.4 PROC .MATERIAL PAMM &amp; SUPPLY EXP</v>
          </cell>
          <cell r="C707">
            <v>23436</v>
          </cell>
          <cell r="D707" t="str">
            <v>WBS Summary</v>
          </cell>
          <cell r="E707" t="str">
            <v>01-Jun-09 A</v>
          </cell>
          <cell r="F707">
            <v>41225</v>
          </cell>
          <cell r="G707">
            <v>815</v>
          </cell>
          <cell r="H707" t="str">
            <v>B PRO 4-11</v>
          </cell>
          <cell r="I707">
            <v>0</v>
          </cell>
          <cell r="J707" t="str">
            <v>Fixed Duration &amp; Units</v>
          </cell>
          <cell r="K707" t="str">
            <v>Budgeted Total Cost</v>
          </cell>
          <cell r="BT707">
            <v>5607.39</v>
          </cell>
          <cell r="BU707">
            <v>12077.45</v>
          </cell>
          <cell r="BV707">
            <v>5751.17</v>
          </cell>
        </row>
        <row r="708">
          <cell r="A708" t="str">
            <v xml:space="preserve">          SEG 8 - T/L CIVIL MATERIAL</v>
          </cell>
          <cell r="C708">
            <v>16021</v>
          </cell>
          <cell r="E708">
            <v>40602</v>
          </cell>
          <cell r="F708">
            <v>40641</v>
          </cell>
          <cell r="G708">
            <v>30</v>
          </cell>
          <cell r="I708">
            <v>0</v>
          </cell>
          <cell r="K708" t="str">
            <v>Budgeted Total Cost</v>
          </cell>
          <cell r="BE708">
            <v>534.03</v>
          </cell>
          <cell r="BF708">
            <v>12282.77</v>
          </cell>
          <cell r="BG708">
            <v>3204.2</v>
          </cell>
        </row>
        <row r="709">
          <cell r="A709" t="str">
            <v xml:space="preserve">            WS01.04.03.1413</v>
          </cell>
          <cell r="B709" t="str">
            <v>SEG 8.4 PROC .CIVIL MATERIAL</v>
          </cell>
          <cell r="C709">
            <v>16021</v>
          </cell>
          <cell r="D709" t="str">
            <v>WBS Summary</v>
          </cell>
          <cell r="E709">
            <v>40602</v>
          </cell>
          <cell r="F709">
            <v>40641</v>
          </cell>
          <cell r="G709">
            <v>30</v>
          </cell>
          <cell r="H709" t="str">
            <v>B PRO 4-11</v>
          </cell>
          <cell r="I709">
            <v>0</v>
          </cell>
          <cell r="J709" t="str">
            <v>Fixed Duration &amp; Units</v>
          </cell>
          <cell r="K709" t="str">
            <v>Budgeted Total Cost</v>
          </cell>
          <cell r="BE709">
            <v>534.03</v>
          </cell>
          <cell r="BF709">
            <v>12282.77</v>
          </cell>
          <cell r="BG709">
            <v>3204.2</v>
          </cell>
        </row>
        <row r="710">
          <cell r="A710" t="str">
            <v xml:space="preserve">        T/L CONSTRUCTION</v>
          </cell>
          <cell r="C710">
            <v>819571.77</v>
          </cell>
          <cell r="E710">
            <v>40526</v>
          </cell>
          <cell r="F710">
            <v>40676</v>
          </cell>
          <cell r="G710">
            <v>106</v>
          </cell>
          <cell r="I710">
            <v>0</v>
          </cell>
          <cell r="K710" t="str">
            <v>Budgeted Total Cost</v>
          </cell>
          <cell r="BC710">
            <v>20192.09</v>
          </cell>
          <cell r="BD710">
            <v>88885.96</v>
          </cell>
          <cell r="BE710">
            <v>50712.18</v>
          </cell>
          <cell r="BF710">
            <v>204342.6</v>
          </cell>
          <cell r="BG710">
            <v>396624.62</v>
          </cell>
          <cell r="BH710">
            <v>58814.31</v>
          </cell>
        </row>
        <row r="711">
          <cell r="A711" t="str">
            <v xml:space="preserve">          SEG 8 T/L CONSTRUCTION CONTRACT</v>
          </cell>
          <cell r="C711">
            <v>819571.77</v>
          </cell>
          <cell r="E711">
            <v>40526</v>
          </cell>
          <cell r="F711">
            <v>40676</v>
          </cell>
          <cell r="G711">
            <v>106</v>
          </cell>
          <cell r="I711">
            <v>0</v>
          </cell>
          <cell r="K711" t="str">
            <v>Budgeted Total Cost</v>
          </cell>
          <cell r="BC711">
            <v>20192.09</v>
          </cell>
          <cell r="BD711">
            <v>88885.96</v>
          </cell>
          <cell r="BE711">
            <v>50712.18</v>
          </cell>
          <cell r="BF711">
            <v>204342.6</v>
          </cell>
          <cell r="BG711">
            <v>396624.62</v>
          </cell>
          <cell r="BH711">
            <v>58814.31</v>
          </cell>
        </row>
        <row r="712">
          <cell r="A712" t="str">
            <v xml:space="preserve">            LOE01.04.12.831</v>
          </cell>
          <cell r="B712" t="str">
            <v>SEG 8.4 CONSTRUCTION (Permitting)</v>
          </cell>
          <cell r="C712">
            <v>108450</v>
          </cell>
          <cell r="D712" t="str">
            <v>WBS Summary</v>
          </cell>
          <cell r="E712">
            <v>40526</v>
          </cell>
          <cell r="F712">
            <v>40676</v>
          </cell>
          <cell r="G712">
            <v>109</v>
          </cell>
          <cell r="H712" t="str">
            <v>B CON 4-11</v>
          </cell>
          <cell r="I712">
            <v>0</v>
          </cell>
          <cell r="J712" t="str">
            <v>Fixed Duration &amp; Units</v>
          </cell>
          <cell r="K712" t="str">
            <v>Budgeted Total Cost</v>
          </cell>
          <cell r="BC712">
            <v>11593.21</v>
          </cell>
          <cell r="BD712">
            <v>49509.91</v>
          </cell>
          <cell r="BE712">
            <v>35155.71</v>
          </cell>
          <cell r="BF712">
            <v>12191.17</v>
          </cell>
        </row>
        <row r="713">
          <cell r="A713" t="str">
            <v xml:space="preserve">            LOE01.04.12.2681</v>
          </cell>
          <cell r="B713" t="str">
            <v>SEG 8.4 CONSTRUCTION (Access Roads)</v>
          </cell>
          <cell r="C713">
            <v>42706</v>
          </cell>
          <cell r="D713" t="str">
            <v>Level of Effort</v>
          </cell>
          <cell r="E713">
            <v>40526</v>
          </cell>
          <cell r="F713">
            <v>40595</v>
          </cell>
          <cell r="G713">
            <v>50</v>
          </cell>
          <cell r="H713" t="str">
            <v>B CON 4-11</v>
          </cell>
          <cell r="I713">
            <v>0</v>
          </cell>
          <cell r="J713" t="str">
            <v>Fixed Duration &amp; Units</v>
          </cell>
          <cell r="K713" t="str">
            <v>Budgeted Total Cost</v>
          </cell>
          <cell r="BC713">
            <v>4538.05</v>
          </cell>
          <cell r="BD713">
            <v>33284.800000000003</v>
          </cell>
          <cell r="BE713">
            <v>4883.1499999999996</v>
          </cell>
        </row>
        <row r="714">
          <cell r="A714" t="str">
            <v xml:space="preserve">            LOE01.04.12.2701</v>
          </cell>
          <cell r="B714" t="str">
            <v>SEG 8.4 CONSTRUCTION (Civil PAMM, Supply, &amp; OH)</v>
          </cell>
          <cell r="C714">
            <v>24365</v>
          </cell>
          <cell r="D714" t="str">
            <v>Level of Effort</v>
          </cell>
          <cell r="E714">
            <v>40526</v>
          </cell>
          <cell r="F714">
            <v>40641</v>
          </cell>
          <cell r="G714">
            <v>84</v>
          </cell>
          <cell r="H714" t="str">
            <v>B CON 4-11</v>
          </cell>
          <cell r="I714">
            <v>0</v>
          </cell>
          <cell r="J714" t="str">
            <v>Fixed Duration &amp; Units</v>
          </cell>
          <cell r="K714" t="str">
            <v>Budgeted Total Cost</v>
          </cell>
          <cell r="BC714">
            <v>4060.83</v>
          </cell>
          <cell r="BD714">
            <v>6091.25</v>
          </cell>
          <cell r="BE714">
            <v>5801.19</v>
          </cell>
          <cell r="BF714">
            <v>6671.37</v>
          </cell>
          <cell r="BG714">
            <v>1740.36</v>
          </cell>
        </row>
        <row r="715">
          <cell r="A715" t="str">
            <v xml:space="preserve">            LOE01.04.12.2671</v>
          </cell>
          <cell r="B715" t="str">
            <v>SEG 8.4 CONSTRUCTION (Foundations)</v>
          </cell>
          <cell r="C715">
            <v>146164</v>
          </cell>
          <cell r="D715" t="str">
            <v>Level of Effort</v>
          </cell>
          <cell r="E715">
            <v>40602</v>
          </cell>
          <cell r="F715">
            <v>40641</v>
          </cell>
          <cell r="G715">
            <v>30</v>
          </cell>
          <cell r="H715" t="str">
            <v>B CON 4-11</v>
          </cell>
          <cell r="I715">
            <v>0</v>
          </cell>
          <cell r="J715" t="str">
            <v>Fixed Duration &amp; Units</v>
          </cell>
          <cell r="K715" t="str">
            <v>Budgeted Total Cost</v>
          </cell>
          <cell r="BE715">
            <v>4872.13</v>
          </cell>
          <cell r="BF715">
            <v>112059.07</v>
          </cell>
          <cell r="BG715">
            <v>29232.799999999999</v>
          </cell>
        </row>
        <row r="716">
          <cell r="A716" t="str">
            <v xml:space="preserve">            LOE01.04.12.2641</v>
          </cell>
          <cell r="B716" t="str">
            <v>SEG 8.4 CONSTRUCTION (Towers)</v>
          </cell>
          <cell r="C716">
            <v>334597</v>
          </cell>
          <cell r="D716" t="str">
            <v>Level of Effort</v>
          </cell>
          <cell r="E716">
            <v>40630</v>
          </cell>
          <cell r="F716">
            <v>40655</v>
          </cell>
          <cell r="G716">
            <v>20</v>
          </cell>
          <cell r="H716" t="str">
            <v>B CON 4-11</v>
          </cell>
          <cell r="I716">
            <v>0</v>
          </cell>
          <cell r="J716" t="str">
            <v>Fixed Duration &amp; Units</v>
          </cell>
          <cell r="K716" t="str">
            <v>Budgeted Total Cost</v>
          </cell>
          <cell r="BF716">
            <v>66919.399999999994</v>
          </cell>
          <cell r="BG716">
            <v>267677.59999999998</v>
          </cell>
        </row>
        <row r="717">
          <cell r="A717" t="str">
            <v xml:space="preserve">            LOE01.04.12.2691</v>
          </cell>
          <cell r="B717" t="str">
            <v>SEG 8.4 CONSTRUCTION (Electrical PAMM, Supply, &amp; OH)</v>
          </cell>
          <cell r="C717">
            <v>56888.94</v>
          </cell>
          <cell r="D717" t="str">
            <v>Level of Effort</v>
          </cell>
          <cell r="E717">
            <v>40630</v>
          </cell>
          <cell r="F717">
            <v>40676</v>
          </cell>
          <cell r="G717">
            <v>35</v>
          </cell>
          <cell r="H717" t="str">
            <v>B CON 4-11</v>
          </cell>
          <cell r="I717">
            <v>0</v>
          </cell>
          <cell r="J717" t="str">
            <v>Fixed Duration &amp; Units</v>
          </cell>
          <cell r="K717" t="str">
            <v>Budgeted Total Cost</v>
          </cell>
          <cell r="BF717">
            <v>6501.59</v>
          </cell>
          <cell r="BG717">
            <v>34133.360000000001</v>
          </cell>
          <cell r="BH717">
            <v>16253.98</v>
          </cell>
        </row>
        <row r="718">
          <cell r="A718" t="str">
            <v xml:space="preserve">            LOE01.04.12.2651</v>
          </cell>
          <cell r="B718" t="str">
            <v>SEG 8.4 CONSTRUCTION (Wires)</v>
          </cell>
          <cell r="C718">
            <v>106400.83</v>
          </cell>
          <cell r="D718" t="str">
            <v>Level of Effort</v>
          </cell>
          <cell r="E718">
            <v>40644</v>
          </cell>
          <cell r="F718">
            <v>40676</v>
          </cell>
          <cell r="G718">
            <v>25</v>
          </cell>
          <cell r="H718" t="str">
            <v>B CON 4-11</v>
          </cell>
          <cell r="I718">
            <v>0</v>
          </cell>
          <cell r="J718" t="str">
            <v>Fixed Duration &amp; Units</v>
          </cell>
          <cell r="K718" t="str">
            <v>Budgeted Total Cost</v>
          </cell>
          <cell r="BG718">
            <v>63840.5</v>
          </cell>
          <cell r="BH718">
            <v>42560.33</v>
          </cell>
        </row>
        <row r="719">
          <cell r="A719" t="str">
            <v xml:space="preserve">        T/L ENVIRONMENTAL</v>
          </cell>
          <cell r="C719">
            <v>50000</v>
          </cell>
          <cell r="E719" t="str">
            <v>01-May-07 A</v>
          </cell>
          <cell r="F719">
            <v>40690</v>
          </cell>
          <cell r="G719">
            <v>506</v>
          </cell>
          <cell r="I719">
            <v>0</v>
          </cell>
          <cell r="K719" t="str">
            <v>Budgeted Total Cost</v>
          </cell>
          <cell r="L719">
            <v>151.32</v>
          </cell>
          <cell r="M719">
            <v>138.16</v>
          </cell>
          <cell r="N719">
            <v>144.74</v>
          </cell>
          <cell r="O719">
            <v>322.37</v>
          </cell>
          <cell r="P719">
            <v>394.74</v>
          </cell>
          <cell r="Q719">
            <v>453.95</v>
          </cell>
          <cell r="R719">
            <v>500</v>
          </cell>
          <cell r="S719">
            <v>1105.26</v>
          </cell>
          <cell r="T719">
            <v>1210.53</v>
          </cell>
          <cell r="U719">
            <v>1105.26</v>
          </cell>
          <cell r="V719">
            <v>1657.89</v>
          </cell>
          <cell r="W719">
            <v>2171.0500000000002</v>
          </cell>
          <cell r="X719">
            <v>2171.0500000000002</v>
          </cell>
          <cell r="Y719">
            <v>2125</v>
          </cell>
          <cell r="Z719">
            <v>3480.26</v>
          </cell>
          <cell r="AA719">
            <v>3177.63</v>
          </cell>
          <cell r="AB719">
            <v>3328.95</v>
          </cell>
          <cell r="AC719">
            <v>3480.26</v>
          </cell>
          <cell r="AD719">
            <v>3026.32</v>
          </cell>
          <cell r="AE719">
            <v>3480.26</v>
          </cell>
          <cell r="AF719">
            <v>3171.05</v>
          </cell>
          <cell r="AG719">
            <v>1973.68</v>
          </cell>
          <cell r="AH719">
            <v>2171.0500000000002</v>
          </cell>
          <cell r="AI719">
            <v>2171.0500000000002</v>
          </cell>
          <cell r="AJ719">
            <v>1519.74</v>
          </cell>
          <cell r="AK719">
            <v>1157.8900000000001</v>
          </cell>
          <cell r="AL719">
            <v>1210.53</v>
          </cell>
          <cell r="AM719">
            <v>1039.47</v>
          </cell>
          <cell r="AN719">
            <v>434.21</v>
          </cell>
          <cell r="AO719">
            <v>434.21</v>
          </cell>
          <cell r="AP719">
            <v>414.47</v>
          </cell>
          <cell r="AQ719">
            <v>269.74</v>
          </cell>
          <cell r="AR719">
            <v>138.16</v>
          </cell>
          <cell r="AS719">
            <v>131.58000000000001</v>
          </cell>
          <cell r="AT719">
            <v>138.16</v>
          </cell>
        </row>
        <row r="720">
          <cell r="A720" t="str">
            <v xml:space="preserve">          WS03.08.08.11</v>
          </cell>
          <cell r="B720" t="str">
            <v>SEG 8.4 ENVIRONMENTAL COST LOADING</v>
          </cell>
          <cell r="C720">
            <v>50000</v>
          </cell>
          <cell r="D720" t="str">
            <v>Level of Effort</v>
          </cell>
          <cell r="E720" t="str">
            <v>01-May-07 A</v>
          </cell>
          <cell r="F720">
            <v>40690</v>
          </cell>
          <cell r="G720">
            <v>522</v>
          </cell>
          <cell r="H720" t="str">
            <v>B HO 4-11</v>
          </cell>
          <cell r="I720">
            <v>0</v>
          </cell>
          <cell r="J720" t="str">
            <v>Fixed Duration &amp; Units</v>
          </cell>
          <cell r="K720" t="str">
            <v>Budgeted Total Cost</v>
          </cell>
          <cell r="L720">
            <v>151.32</v>
          </cell>
          <cell r="M720">
            <v>138.16</v>
          </cell>
          <cell r="N720">
            <v>144.74</v>
          </cell>
          <cell r="O720">
            <v>322.37</v>
          </cell>
          <cell r="P720">
            <v>394.74</v>
          </cell>
          <cell r="Q720">
            <v>453.95</v>
          </cell>
          <cell r="R720">
            <v>500</v>
          </cell>
          <cell r="S720">
            <v>1105.26</v>
          </cell>
          <cell r="T720">
            <v>1210.53</v>
          </cell>
          <cell r="U720">
            <v>1105.26</v>
          </cell>
          <cell r="V720">
            <v>1657.89</v>
          </cell>
          <cell r="W720">
            <v>2171.0500000000002</v>
          </cell>
          <cell r="X720">
            <v>2171.0500000000002</v>
          </cell>
          <cell r="Y720">
            <v>2125</v>
          </cell>
          <cell r="Z720">
            <v>3480.26</v>
          </cell>
          <cell r="AA720">
            <v>3177.63</v>
          </cell>
          <cell r="AB720">
            <v>3328.95</v>
          </cell>
          <cell r="AC720">
            <v>3480.26</v>
          </cell>
          <cell r="AD720">
            <v>3026.32</v>
          </cell>
          <cell r="AE720">
            <v>3480.26</v>
          </cell>
          <cell r="AF720">
            <v>3171.05</v>
          </cell>
          <cell r="AG720">
            <v>1973.68</v>
          </cell>
          <cell r="AH720">
            <v>2171.0500000000002</v>
          </cell>
          <cell r="AI720">
            <v>2171.0500000000002</v>
          </cell>
          <cell r="AJ720">
            <v>1519.74</v>
          </cell>
          <cell r="AK720">
            <v>1157.8900000000001</v>
          </cell>
          <cell r="AL720">
            <v>1210.53</v>
          </cell>
          <cell r="AM720">
            <v>1039.47</v>
          </cell>
          <cell r="AN720">
            <v>434.21</v>
          </cell>
          <cell r="AO720">
            <v>434.21</v>
          </cell>
          <cell r="AP720">
            <v>414.47</v>
          </cell>
          <cell r="AQ720">
            <v>269.74</v>
          </cell>
          <cell r="AR720">
            <v>138.16</v>
          </cell>
          <cell r="AS720">
            <v>131.58000000000001</v>
          </cell>
          <cell r="AT720">
            <v>138.16</v>
          </cell>
        </row>
        <row r="721">
          <cell r="A721" t="str">
            <v xml:space="preserve">        T/L CONTINGENCY</v>
          </cell>
          <cell r="C721">
            <v>556353</v>
          </cell>
          <cell r="E721" t="str">
            <v>01-May-07 A</v>
          </cell>
          <cell r="F721">
            <v>41694</v>
          </cell>
          <cell r="G721">
            <v>1097</v>
          </cell>
          <cell r="I721">
            <v>0</v>
          </cell>
          <cell r="K721" t="str">
            <v>Budgeted Total Cost</v>
          </cell>
          <cell r="L721">
            <v>556336.52</v>
          </cell>
        </row>
        <row r="722">
          <cell r="A722" t="str">
            <v xml:space="preserve">          CONTINGENCY</v>
          </cell>
          <cell r="C722">
            <v>556353</v>
          </cell>
          <cell r="E722" t="str">
            <v>01-May-07 A</v>
          </cell>
          <cell r="F722">
            <v>41694</v>
          </cell>
          <cell r="G722">
            <v>1097</v>
          </cell>
          <cell r="I722">
            <v>0</v>
          </cell>
          <cell r="K722" t="str">
            <v>Budgeted Total Cost</v>
          </cell>
          <cell r="L722">
            <v>556336.52</v>
          </cell>
        </row>
        <row r="723">
          <cell r="A723" t="str">
            <v xml:space="preserve">            WS01.04.11.331</v>
          </cell>
          <cell r="B723" t="str">
            <v>SEG 8.4 CONTINGENCY .CONTINGENCY</v>
          </cell>
          <cell r="C723">
            <v>556353</v>
          </cell>
          <cell r="D723" t="str">
            <v>Level of Effort</v>
          </cell>
          <cell r="E723" t="str">
            <v>01-May-07 A</v>
          </cell>
          <cell r="F723">
            <v>41694</v>
          </cell>
          <cell r="G723">
            <v>1136</v>
          </cell>
          <cell r="H723" t="str">
            <v>B CONT 4-11</v>
          </cell>
          <cell r="I723">
            <v>0</v>
          </cell>
          <cell r="J723" t="str">
            <v>Fixed Duration &amp; Units</v>
          </cell>
          <cell r="K723" t="str">
            <v>Budgeted Total Cost</v>
          </cell>
          <cell r="L723">
            <v>556336.52</v>
          </cell>
        </row>
        <row r="724">
          <cell r="A724" t="str">
            <v xml:space="preserve">        T/L HOME OFFICE</v>
          </cell>
          <cell r="C724">
            <v>331240</v>
          </cell>
          <cell r="E724" t="str">
            <v>01-May-07 A</v>
          </cell>
          <cell r="F724">
            <v>40858</v>
          </cell>
          <cell r="G724">
            <v>1028</v>
          </cell>
          <cell r="I724">
            <v>0</v>
          </cell>
          <cell r="K724" t="str">
            <v>Budgeted Total Cost</v>
          </cell>
          <cell r="L724">
            <v>3341.42</v>
          </cell>
          <cell r="M724">
            <v>734.42</v>
          </cell>
          <cell r="N724">
            <v>2144.75</v>
          </cell>
          <cell r="O724">
            <v>2664.69</v>
          </cell>
          <cell r="P724">
            <v>5199.3599999999997</v>
          </cell>
          <cell r="Q724">
            <v>6525.25</v>
          </cell>
          <cell r="R724">
            <v>10723.67</v>
          </cell>
          <cell r="S724">
            <v>10808.27</v>
          </cell>
          <cell r="T724">
            <v>17190.38</v>
          </cell>
          <cell r="U724">
            <v>15695.75</v>
          </cell>
          <cell r="V724">
            <v>15695.72</v>
          </cell>
          <cell r="W724">
            <v>15715.6</v>
          </cell>
          <cell r="X724">
            <v>10723.78</v>
          </cell>
          <cell r="Y724">
            <v>9645.2800000000007</v>
          </cell>
          <cell r="Z724">
            <v>5979.32</v>
          </cell>
          <cell r="AA724">
            <v>4907.24</v>
          </cell>
          <cell r="AB724">
            <v>2144.7600000000002</v>
          </cell>
          <cell r="AC724">
            <v>1904.41</v>
          </cell>
          <cell r="AD724">
            <v>649.92999999999995</v>
          </cell>
          <cell r="AE724">
            <v>585</v>
          </cell>
          <cell r="BC724">
            <v>2879.29</v>
          </cell>
          <cell r="BD724">
            <v>18826.099999999999</v>
          </cell>
          <cell r="BE724">
            <v>56051.15</v>
          </cell>
          <cell r="BF724">
            <v>75336.039999999994</v>
          </cell>
          <cell r="BG724">
            <v>29441.49</v>
          </cell>
          <cell r="BH724">
            <v>5726.93</v>
          </cell>
        </row>
        <row r="725">
          <cell r="A725" t="str">
            <v xml:space="preserve">          HOME OFFICE</v>
          </cell>
          <cell r="C725">
            <v>331240</v>
          </cell>
          <cell r="E725" t="str">
            <v>01-May-07 A</v>
          </cell>
          <cell r="F725">
            <v>40858</v>
          </cell>
          <cell r="G725">
            <v>1028</v>
          </cell>
          <cell r="I725">
            <v>0</v>
          </cell>
          <cell r="K725" t="str">
            <v>Budgeted Total Cost</v>
          </cell>
          <cell r="L725">
            <v>3341.42</v>
          </cell>
          <cell r="M725">
            <v>734.42</v>
          </cell>
          <cell r="N725">
            <v>2144.75</v>
          </cell>
          <cell r="O725">
            <v>2664.69</v>
          </cell>
          <cell r="P725">
            <v>5199.3599999999997</v>
          </cell>
          <cell r="Q725">
            <v>6525.25</v>
          </cell>
          <cell r="R725">
            <v>10723.67</v>
          </cell>
          <cell r="S725">
            <v>10808.27</v>
          </cell>
          <cell r="T725">
            <v>17190.38</v>
          </cell>
          <cell r="U725">
            <v>15695.75</v>
          </cell>
          <cell r="V725">
            <v>15695.72</v>
          </cell>
          <cell r="W725">
            <v>15715.6</v>
          </cell>
          <cell r="X725">
            <v>10723.78</v>
          </cell>
          <cell r="Y725">
            <v>9645.2800000000007</v>
          </cell>
          <cell r="Z725">
            <v>5979.32</v>
          </cell>
          <cell r="AA725">
            <v>4907.24</v>
          </cell>
          <cell r="AB725">
            <v>2144.7600000000002</v>
          </cell>
          <cell r="AC725">
            <v>1904.41</v>
          </cell>
          <cell r="AD725">
            <v>649.92999999999995</v>
          </cell>
          <cell r="AE725">
            <v>585</v>
          </cell>
          <cell r="BC725">
            <v>2879.29</v>
          </cell>
          <cell r="BD725">
            <v>18826.099999999999</v>
          </cell>
          <cell r="BE725">
            <v>56051.15</v>
          </cell>
          <cell r="BF725">
            <v>75336.039999999994</v>
          </cell>
          <cell r="BG725">
            <v>29441.49</v>
          </cell>
          <cell r="BH725">
            <v>5726.93</v>
          </cell>
        </row>
        <row r="726">
          <cell r="A726" t="str">
            <v xml:space="preserve">            LOE01.04.12.331</v>
          </cell>
          <cell r="B726" t="str">
            <v>SEG 8.4 HOME OFFICE (Owner's Agent, Proj. Mgr., Proj. Admin., B&amp;A, Cost Sched., Non-TDBU Support, Other)</v>
          </cell>
          <cell r="C726">
            <v>140385</v>
          </cell>
          <cell r="D726" t="str">
            <v>Level of Effort</v>
          </cell>
          <cell r="E726" t="str">
            <v>01-May-07 A</v>
          </cell>
          <cell r="F726">
            <v>40858</v>
          </cell>
          <cell r="G726">
            <v>432</v>
          </cell>
          <cell r="H726" t="str">
            <v>B HO 4-11</v>
          </cell>
          <cell r="I726">
            <v>0</v>
          </cell>
          <cell r="J726" t="str">
            <v>Fixed Duration &amp; Units</v>
          </cell>
          <cell r="K726" t="str">
            <v>Budgeted Total Cost</v>
          </cell>
          <cell r="L726">
            <v>747.42</v>
          </cell>
          <cell r="M726">
            <v>734.42</v>
          </cell>
          <cell r="N726">
            <v>2144.75</v>
          </cell>
          <cell r="O726">
            <v>2664.69</v>
          </cell>
          <cell r="P726">
            <v>5199.3599999999997</v>
          </cell>
          <cell r="Q726">
            <v>6525.25</v>
          </cell>
          <cell r="R726">
            <v>10723.67</v>
          </cell>
          <cell r="S726">
            <v>10808.27</v>
          </cell>
          <cell r="T726">
            <v>17190.38</v>
          </cell>
          <cell r="U726">
            <v>15695.75</v>
          </cell>
          <cell r="V726">
            <v>15695.72</v>
          </cell>
          <cell r="W726">
            <v>15715.6</v>
          </cell>
          <cell r="X726">
            <v>10723.78</v>
          </cell>
          <cell r="Y726">
            <v>9645.2800000000007</v>
          </cell>
          <cell r="Z726">
            <v>5979.32</v>
          </cell>
          <cell r="AA726">
            <v>4907.24</v>
          </cell>
          <cell r="AB726">
            <v>2144.7600000000002</v>
          </cell>
          <cell r="AC726">
            <v>1904.41</v>
          </cell>
          <cell r="AD726">
            <v>649.92999999999995</v>
          </cell>
          <cell r="AE726">
            <v>585</v>
          </cell>
        </row>
        <row r="727">
          <cell r="A727" t="str">
            <v xml:space="preserve">            LOE01.04.12.821</v>
          </cell>
          <cell r="B727" t="str">
            <v>SEG 8.3 HOME OFFICE (Estimating, Protection Studies)</v>
          </cell>
          <cell r="C727">
            <v>2594</v>
          </cell>
          <cell r="D727" t="str">
            <v>Level of Effort</v>
          </cell>
          <cell r="E727" t="str">
            <v>01-May-07 A</v>
          </cell>
          <cell r="F727">
            <v>40028</v>
          </cell>
          <cell r="G727">
            <v>0</v>
          </cell>
          <cell r="H727" t="str">
            <v>B HO 4-11</v>
          </cell>
          <cell r="I727">
            <v>0</v>
          </cell>
          <cell r="J727" t="str">
            <v>Fixed Duration &amp; Units</v>
          </cell>
          <cell r="K727" t="str">
            <v>Budgeted Total Cost</v>
          </cell>
          <cell r="L727">
            <v>2594</v>
          </cell>
        </row>
        <row r="728">
          <cell r="A728" t="str">
            <v xml:space="preserve">            LOE01.04.12.811</v>
          </cell>
          <cell r="B728" t="str">
            <v>HOME OFFICE (Proj. Mgmt. &amp; Inspection)</v>
          </cell>
          <cell r="C728">
            <v>188261</v>
          </cell>
          <cell r="D728" t="str">
            <v>Level of Effort</v>
          </cell>
          <cell r="E728">
            <v>40526</v>
          </cell>
          <cell r="F728">
            <v>40690</v>
          </cell>
          <cell r="G728">
            <v>119</v>
          </cell>
          <cell r="H728" t="str">
            <v>B HO 4-11</v>
          </cell>
          <cell r="I728">
            <v>0</v>
          </cell>
          <cell r="J728" t="str">
            <v>Fixed Duration &amp; Units</v>
          </cell>
          <cell r="K728" t="str">
            <v>Budgeted Total Cost</v>
          </cell>
          <cell r="BC728">
            <v>2879.29</v>
          </cell>
          <cell r="BD728">
            <v>18826.099999999999</v>
          </cell>
          <cell r="BE728">
            <v>56051.15</v>
          </cell>
          <cell r="BF728">
            <v>75336.039999999994</v>
          </cell>
          <cell r="BG728">
            <v>29441.49</v>
          </cell>
          <cell r="BH728">
            <v>5726.93</v>
          </cell>
        </row>
        <row r="729">
          <cell r="A729" t="str">
            <v xml:space="preserve">      SEG 8-5 - REMOVE CHINO-MESA 230KV IDLE T/L</v>
          </cell>
          <cell r="C729">
            <v>2105933</v>
          </cell>
          <cell r="E729" t="str">
            <v>01-May-07 A</v>
          </cell>
          <cell r="F729">
            <v>41694</v>
          </cell>
          <cell r="G729">
            <v>1143</v>
          </cell>
          <cell r="I729">
            <v>0</v>
          </cell>
          <cell r="K729" t="str">
            <v>Budgeted Total Cost</v>
          </cell>
          <cell r="L729">
            <v>498493.29</v>
          </cell>
          <cell r="M729">
            <v>254.65</v>
          </cell>
          <cell r="N729">
            <v>320.27</v>
          </cell>
          <cell r="O729">
            <v>420.13</v>
          </cell>
          <cell r="P729">
            <v>365.33</v>
          </cell>
          <cell r="Q729">
            <v>687.61</v>
          </cell>
          <cell r="R729">
            <v>739.57</v>
          </cell>
          <cell r="S729">
            <v>773.38</v>
          </cell>
          <cell r="T729">
            <v>1267.47</v>
          </cell>
          <cell r="U729">
            <v>1073.52</v>
          </cell>
          <cell r="V729">
            <v>1328.65</v>
          </cell>
          <cell r="W729">
            <v>1653.08</v>
          </cell>
          <cell r="X729">
            <v>1653.09</v>
          </cell>
          <cell r="Y729">
            <v>1552.74</v>
          </cell>
          <cell r="Z729">
            <v>1696.98</v>
          </cell>
          <cell r="AA729">
            <v>1419.91</v>
          </cell>
          <cell r="AB729">
            <v>1559.19</v>
          </cell>
          <cell r="AC729">
            <v>1792.35</v>
          </cell>
          <cell r="AD729">
            <v>1548.34</v>
          </cell>
          <cell r="AE729">
            <v>1859.89</v>
          </cell>
          <cell r="AF729">
            <v>1988.25</v>
          </cell>
          <cell r="AG729">
            <v>1892.57</v>
          </cell>
          <cell r="AH729">
            <v>2224.6</v>
          </cell>
          <cell r="AI729">
            <v>3074.38</v>
          </cell>
          <cell r="AJ729">
            <v>3158.54</v>
          </cell>
          <cell r="AK729">
            <v>3944.42</v>
          </cell>
          <cell r="AL729">
            <v>3432.48</v>
          </cell>
          <cell r="AM729">
            <v>2784.67</v>
          </cell>
          <cell r="AN729">
            <v>2030.44</v>
          </cell>
          <cell r="AO729">
            <v>1845.38</v>
          </cell>
          <cell r="AP729">
            <v>1392.34</v>
          </cell>
          <cell r="AQ729">
            <v>1262.54</v>
          </cell>
          <cell r="AR729">
            <v>916.02</v>
          </cell>
          <cell r="AS729">
            <v>872.39</v>
          </cell>
          <cell r="AT729">
            <v>1003.25</v>
          </cell>
          <cell r="AU729">
            <v>959.64</v>
          </cell>
          <cell r="AV729">
            <v>1061.7</v>
          </cell>
          <cell r="AW729">
            <v>1458.64</v>
          </cell>
          <cell r="AX729">
            <v>1754.46</v>
          </cell>
          <cell r="AY729">
            <v>1957.65</v>
          </cell>
          <cell r="AZ729">
            <v>2815.22</v>
          </cell>
          <cell r="BA729">
            <v>2927.7</v>
          </cell>
          <cell r="BB729">
            <v>3876.88</v>
          </cell>
          <cell r="BC729">
            <v>3577.74</v>
          </cell>
          <cell r="BD729">
            <v>2784.65</v>
          </cell>
          <cell r="BE729">
            <v>2018.85</v>
          </cell>
          <cell r="BF729">
            <v>2043.55</v>
          </cell>
          <cell r="BG729">
            <v>1392.33</v>
          </cell>
          <cell r="BH729">
            <v>1328.11</v>
          </cell>
          <cell r="BI729">
            <v>959.63</v>
          </cell>
          <cell r="BJ729">
            <v>419.93</v>
          </cell>
          <cell r="BN729">
            <v>1522301</v>
          </cell>
        </row>
        <row r="730">
          <cell r="A730" t="str">
            <v xml:space="preserve">        T/L ENGINEERING</v>
          </cell>
          <cell r="C730">
            <v>65222</v>
          </cell>
          <cell r="E730" t="str">
            <v>02-Sep-08 A</v>
          </cell>
          <cell r="F730">
            <v>40933</v>
          </cell>
          <cell r="G730">
            <v>723</v>
          </cell>
          <cell r="I730">
            <v>0</v>
          </cell>
          <cell r="K730" t="str">
            <v>Budgeted Total Cost</v>
          </cell>
          <cell r="AB730">
            <v>476.32</v>
          </cell>
          <cell r="AC730">
            <v>660.27</v>
          </cell>
          <cell r="AD730">
            <v>872.39</v>
          </cell>
          <cell r="AE730">
            <v>1280.81</v>
          </cell>
          <cell r="AF730">
            <v>1458.63</v>
          </cell>
          <cell r="AG730">
            <v>1708.36</v>
          </cell>
          <cell r="AH730">
            <v>2021.97</v>
          </cell>
          <cell r="AI730">
            <v>2917.25</v>
          </cell>
          <cell r="AJ730">
            <v>3094.07</v>
          </cell>
          <cell r="AK730">
            <v>3876.87</v>
          </cell>
          <cell r="AL730">
            <v>3411.37</v>
          </cell>
          <cell r="AM730">
            <v>2784.67</v>
          </cell>
          <cell r="AN730">
            <v>2030.44</v>
          </cell>
          <cell r="AO730">
            <v>1845.38</v>
          </cell>
          <cell r="AP730">
            <v>1392.34</v>
          </cell>
          <cell r="AQ730">
            <v>1262.54</v>
          </cell>
          <cell r="AR730">
            <v>916.02</v>
          </cell>
          <cell r="AS730">
            <v>872.39</v>
          </cell>
          <cell r="AT730">
            <v>1003.25</v>
          </cell>
          <cell r="AU730">
            <v>959.64</v>
          </cell>
          <cell r="AV730">
            <v>1061.7</v>
          </cell>
          <cell r="AW730">
            <v>1458.64</v>
          </cell>
          <cell r="AX730">
            <v>1754.46</v>
          </cell>
          <cell r="AY730">
            <v>1957.65</v>
          </cell>
          <cell r="AZ730">
            <v>2815.22</v>
          </cell>
          <cell r="BA730">
            <v>2927.7</v>
          </cell>
          <cell r="BB730">
            <v>3876.88</v>
          </cell>
          <cell r="BC730">
            <v>3577.74</v>
          </cell>
          <cell r="BD730">
            <v>2784.65</v>
          </cell>
          <cell r="BE730">
            <v>2018.85</v>
          </cell>
          <cell r="BF730">
            <v>2043.55</v>
          </cell>
          <cell r="BG730">
            <v>1392.33</v>
          </cell>
          <cell r="BH730">
            <v>1328.11</v>
          </cell>
          <cell r="BI730">
            <v>959.63</v>
          </cell>
          <cell r="BJ730">
            <v>419.93</v>
          </cell>
        </row>
        <row r="731">
          <cell r="A731" t="str">
            <v xml:space="preserve">          SEG 8 - T/L EDISON ENGG</v>
          </cell>
          <cell r="C731">
            <v>65222</v>
          </cell>
          <cell r="E731" t="str">
            <v>02-Sep-08 A</v>
          </cell>
          <cell r="F731">
            <v>40933</v>
          </cell>
          <cell r="G731">
            <v>723</v>
          </cell>
          <cell r="I731">
            <v>0</v>
          </cell>
          <cell r="K731" t="str">
            <v>Budgeted Total Cost</v>
          </cell>
          <cell r="AB731">
            <v>476.32</v>
          </cell>
          <cell r="AC731">
            <v>660.27</v>
          </cell>
          <cell r="AD731">
            <v>872.39</v>
          </cell>
          <cell r="AE731">
            <v>1280.81</v>
          </cell>
          <cell r="AF731">
            <v>1458.63</v>
          </cell>
          <cell r="AG731">
            <v>1708.36</v>
          </cell>
          <cell r="AH731">
            <v>2021.97</v>
          </cell>
          <cell r="AI731">
            <v>2917.25</v>
          </cell>
          <cell r="AJ731">
            <v>3094.07</v>
          </cell>
          <cell r="AK731">
            <v>3876.87</v>
          </cell>
          <cell r="AL731">
            <v>3411.37</v>
          </cell>
          <cell r="AM731">
            <v>2784.67</v>
          </cell>
          <cell r="AN731">
            <v>2030.44</v>
          </cell>
          <cell r="AO731">
            <v>1845.38</v>
          </cell>
          <cell r="AP731">
            <v>1392.34</v>
          </cell>
          <cell r="AQ731">
            <v>1262.54</v>
          </cell>
          <cell r="AR731">
            <v>916.02</v>
          </cell>
          <cell r="AS731">
            <v>872.39</v>
          </cell>
          <cell r="AT731">
            <v>1003.25</v>
          </cell>
          <cell r="AU731">
            <v>959.64</v>
          </cell>
          <cell r="AV731">
            <v>1061.7</v>
          </cell>
          <cell r="AW731">
            <v>1458.64</v>
          </cell>
          <cell r="AX731">
            <v>1754.46</v>
          </cell>
          <cell r="AY731">
            <v>1957.65</v>
          </cell>
          <cell r="AZ731">
            <v>2815.22</v>
          </cell>
          <cell r="BA731">
            <v>2927.7</v>
          </cell>
          <cell r="BB731">
            <v>3876.88</v>
          </cell>
          <cell r="BC731">
            <v>3577.74</v>
          </cell>
          <cell r="BD731">
            <v>2784.65</v>
          </cell>
          <cell r="BE731">
            <v>2018.85</v>
          </cell>
          <cell r="BF731">
            <v>2043.55</v>
          </cell>
          <cell r="BG731">
            <v>1392.33</v>
          </cell>
          <cell r="BH731">
            <v>1328.11</v>
          </cell>
          <cell r="BI731">
            <v>959.63</v>
          </cell>
          <cell r="BJ731">
            <v>419.93</v>
          </cell>
        </row>
        <row r="732">
          <cell r="A732" t="str">
            <v xml:space="preserve">            WS01.04.02.342</v>
          </cell>
          <cell r="B732" t="str">
            <v>SEG 8.5 T/L ENG .EDISON ENGG</v>
          </cell>
          <cell r="C732">
            <v>65222</v>
          </cell>
          <cell r="D732" t="str">
            <v>Level of Effort</v>
          </cell>
          <cell r="E732" t="str">
            <v>02-Sep-08 A</v>
          </cell>
          <cell r="F732">
            <v>40933</v>
          </cell>
          <cell r="G732">
            <v>748</v>
          </cell>
          <cell r="H732" t="str">
            <v>B HO 4-11</v>
          </cell>
          <cell r="I732">
            <v>0</v>
          </cell>
          <cell r="J732" t="str">
            <v>Fixed Duration &amp; Units</v>
          </cell>
          <cell r="K732" t="str">
            <v>Budgeted Total Cost</v>
          </cell>
          <cell r="AB732">
            <v>476.32</v>
          </cell>
          <cell r="AC732">
            <v>660.27</v>
          </cell>
          <cell r="AD732">
            <v>872.39</v>
          </cell>
          <cell r="AE732">
            <v>1280.81</v>
          </cell>
          <cell r="AF732">
            <v>1458.63</v>
          </cell>
          <cell r="AG732">
            <v>1708.36</v>
          </cell>
          <cell r="AH732">
            <v>2021.97</v>
          </cell>
          <cell r="AI732">
            <v>2917.25</v>
          </cell>
          <cell r="AJ732">
            <v>3094.07</v>
          </cell>
          <cell r="AK732">
            <v>3876.87</v>
          </cell>
          <cell r="AL732">
            <v>3411.37</v>
          </cell>
          <cell r="AM732">
            <v>2784.67</v>
          </cell>
          <cell r="AN732">
            <v>2030.44</v>
          </cell>
          <cell r="AO732">
            <v>1845.38</v>
          </cell>
          <cell r="AP732">
            <v>1392.34</v>
          </cell>
          <cell r="AQ732">
            <v>1262.54</v>
          </cell>
          <cell r="AR732">
            <v>916.02</v>
          </cell>
          <cell r="AS732">
            <v>872.39</v>
          </cell>
          <cell r="AT732">
            <v>1003.25</v>
          </cell>
          <cell r="AU732">
            <v>959.64</v>
          </cell>
          <cell r="AV732">
            <v>1061.7</v>
          </cell>
          <cell r="AW732">
            <v>1458.64</v>
          </cell>
          <cell r="AX732">
            <v>1754.46</v>
          </cell>
          <cell r="AY732">
            <v>1957.65</v>
          </cell>
          <cell r="AZ732">
            <v>2815.22</v>
          </cell>
          <cell r="BA732">
            <v>2927.7</v>
          </cell>
          <cell r="BB732">
            <v>3876.88</v>
          </cell>
          <cell r="BC732">
            <v>3577.74</v>
          </cell>
          <cell r="BD732">
            <v>2784.65</v>
          </cell>
          <cell r="BE732">
            <v>2018.85</v>
          </cell>
          <cell r="BF732">
            <v>2043.55</v>
          </cell>
          <cell r="BG732">
            <v>1392.33</v>
          </cell>
          <cell r="BH732">
            <v>1328.11</v>
          </cell>
          <cell r="BI732">
            <v>959.63</v>
          </cell>
          <cell r="BJ732">
            <v>419.93</v>
          </cell>
        </row>
        <row r="733">
          <cell r="A733" t="str">
            <v xml:space="preserve">        T/L CONSTRUCTION</v>
          </cell>
          <cell r="C733">
            <v>1261276</v>
          </cell>
          <cell r="E733">
            <v>40851</v>
          </cell>
          <cell r="F733">
            <v>40858</v>
          </cell>
          <cell r="G733">
            <v>4</v>
          </cell>
          <cell r="I733">
            <v>0</v>
          </cell>
          <cell r="K733" t="str">
            <v>Budgeted Total Cost</v>
          </cell>
          <cell r="BN733">
            <v>1261276</v>
          </cell>
        </row>
        <row r="734">
          <cell r="A734" t="str">
            <v xml:space="preserve">          SEG 8 T/L CONSTRUCTION CONTRACT</v>
          </cell>
          <cell r="C734">
            <v>1261276</v>
          </cell>
          <cell r="E734">
            <v>40851</v>
          </cell>
          <cell r="F734">
            <v>40858</v>
          </cell>
          <cell r="G734">
            <v>4</v>
          </cell>
          <cell r="I734">
            <v>0</v>
          </cell>
          <cell r="K734" t="str">
            <v>Budgeted Total Cost</v>
          </cell>
          <cell r="BN734">
            <v>1261276</v>
          </cell>
        </row>
        <row r="735">
          <cell r="A735" t="str">
            <v xml:space="preserve">            LOE01.04.12.2731</v>
          </cell>
          <cell r="B735" t="str">
            <v>SEG 8.5 CONSTRUCTION (Removal)</v>
          </cell>
          <cell r="C735">
            <v>1117161</v>
          </cell>
          <cell r="D735" t="str">
            <v>Level of Effort</v>
          </cell>
          <cell r="E735">
            <v>40851</v>
          </cell>
          <cell r="F735">
            <v>40858</v>
          </cell>
          <cell r="G735">
            <v>5</v>
          </cell>
          <cell r="H735" t="str">
            <v>B CON 4-11</v>
          </cell>
          <cell r="I735">
            <v>0</v>
          </cell>
          <cell r="J735" t="str">
            <v>Fixed Duration &amp; Units</v>
          </cell>
          <cell r="K735" t="str">
            <v>Budgeted Total Cost</v>
          </cell>
          <cell r="BN735">
            <v>1117161</v>
          </cell>
        </row>
        <row r="736">
          <cell r="A736" t="str">
            <v xml:space="preserve">            LOE01.04.12.2761</v>
          </cell>
          <cell r="B736" t="str">
            <v>SEG 8.5 CONSTRUCTION (Electrical PAMM, Supply, &amp; OH)</v>
          </cell>
          <cell r="C736">
            <v>96397</v>
          </cell>
          <cell r="D736" t="str">
            <v>Level of Effort</v>
          </cell>
          <cell r="E736">
            <v>40851</v>
          </cell>
          <cell r="F736">
            <v>40858</v>
          </cell>
          <cell r="G736">
            <v>5</v>
          </cell>
          <cell r="H736" t="str">
            <v>B CON 4-11</v>
          </cell>
          <cell r="I736">
            <v>0</v>
          </cell>
          <cell r="J736" t="str">
            <v>Fixed Duration &amp; Units</v>
          </cell>
          <cell r="K736" t="str">
            <v>Budgeted Total Cost</v>
          </cell>
          <cell r="BN736">
            <v>96397</v>
          </cell>
        </row>
        <row r="737">
          <cell r="A737" t="str">
            <v xml:space="preserve">            LOE01.04.12.2771</v>
          </cell>
          <cell r="B737" t="str">
            <v>SEG 8.5 CONSTRUCTION (Civil PAMM, Supply, &amp; OH)</v>
          </cell>
          <cell r="C737">
            <v>47718</v>
          </cell>
          <cell r="D737" t="str">
            <v>Level of Effort</v>
          </cell>
          <cell r="E737">
            <v>40851</v>
          </cell>
          <cell r="F737">
            <v>40858</v>
          </cell>
          <cell r="G737">
            <v>5</v>
          </cell>
          <cell r="H737" t="str">
            <v>B CON 4-11</v>
          </cell>
          <cell r="I737">
            <v>0</v>
          </cell>
          <cell r="J737" t="str">
            <v>Fixed Duration &amp; Units</v>
          </cell>
          <cell r="K737" t="str">
            <v>Budgeted Total Cost</v>
          </cell>
          <cell r="BN737">
            <v>47718</v>
          </cell>
        </row>
        <row r="738">
          <cell r="A738" t="str">
            <v xml:space="preserve">        T/L CONTINGENCY</v>
          </cell>
          <cell r="C738">
            <v>498228</v>
          </cell>
          <cell r="E738" t="str">
            <v>01-May-07 A</v>
          </cell>
          <cell r="F738">
            <v>41694</v>
          </cell>
          <cell r="G738">
            <v>1097</v>
          </cell>
          <cell r="I738">
            <v>0</v>
          </cell>
          <cell r="K738" t="str">
            <v>Budgeted Total Cost</v>
          </cell>
          <cell r="L738">
            <v>498214.38</v>
          </cell>
        </row>
        <row r="739">
          <cell r="A739" t="str">
            <v xml:space="preserve">          CONTINGENCY</v>
          </cell>
          <cell r="C739">
            <v>498228</v>
          </cell>
          <cell r="E739" t="str">
            <v>01-May-07 A</v>
          </cell>
          <cell r="F739">
            <v>41694</v>
          </cell>
          <cell r="G739">
            <v>1097</v>
          </cell>
          <cell r="I739">
            <v>0</v>
          </cell>
          <cell r="K739" t="str">
            <v>Budgeted Total Cost</v>
          </cell>
          <cell r="L739">
            <v>498214.38</v>
          </cell>
        </row>
        <row r="740">
          <cell r="A740" t="str">
            <v xml:space="preserve">            WS01.04.11.351</v>
          </cell>
          <cell r="B740" t="str">
            <v>SEG 8.5 CONTINGENCY .CONTINGENCY</v>
          </cell>
          <cell r="C740">
            <v>498228</v>
          </cell>
          <cell r="D740" t="str">
            <v>Level of Effort</v>
          </cell>
          <cell r="E740" t="str">
            <v>01-May-07 A</v>
          </cell>
          <cell r="F740">
            <v>41694</v>
          </cell>
          <cell r="G740">
            <v>1136</v>
          </cell>
          <cell r="H740" t="str">
            <v>B CONT 4-11</v>
          </cell>
          <cell r="I740">
            <v>0</v>
          </cell>
          <cell r="J740" t="str">
            <v>Fixed Duration &amp; Units</v>
          </cell>
          <cell r="K740" t="str">
            <v>Budgeted Total Cost</v>
          </cell>
          <cell r="L740">
            <v>498214.38</v>
          </cell>
        </row>
        <row r="741">
          <cell r="A741" t="str">
            <v xml:space="preserve">        T/L HOME OFFICE</v>
          </cell>
          <cell r="C741">
            <v>281207</v>
          </cell>
          <cell r="E741" t="str">
            <v>01-May-07 A</v>
          </cell>
          <cell r="F741">
            <v>40868</v>
          </cell>
          <cell r="G741">
            <v>1143</v>
          </cell>
          <cell r="I741">
            <v>0</v>
          </cell>
          <cell r="K741" t="str">
            <v>Budgeted Total Cost</v>
          </cell>
          <cell r="L741">
            <v>278.89999999999998</v>
          </cell>
          <cell r="M741">
            <v>254.65</v>
          </cell>
          <cell r="N741">
            <v>320.27</v>
          </cell>
          <cell r="O741">
            <v>420.13</v>
          </cell>
          <cell r="P741">
            <v>365.33</v>
          </cell>
          <cell r="Q741">
            <v>687.61</v>
          </cell>
          <cell r="R741">
            <v>739.57</v>
          </cell>
          <cell r="S741">
            <v>773.38</v>
          </cell>
          <cell r="T741">
            <v>1267.47</v>
          </cell>
          <cell r="U741">
            <v>1073.52</v>
          </cell>
          <cell r="V741">
            <v>1328.65</v>
          </cell>
          <cell r="W741">
            <v>1653.08</v>
          </cell>
          <cell r="X741">
            <v>1653.09</v>
          </cell>
          <cell r="Y741">
            <v>1552.74</v>
          </cell>
          <cell r="Z741">
            <v>1696.98</v>
          </cell>
          <cell r="AA741">
            <v>1419.91</v>
          </cell>
          <cell r="AB741">
            <v>1082.8699999999999</v>
          </cell>
          <cell r="AC741">
            <v>1132.08</v>
          </cell>
          <cell r="AD741">
            <v>675.96</v>
          </cell>
          <cell r="AE741">
            <v>579.08000000000004</v>
          </cell>
          <cell r="AF741">
            <v>529.62</v>
          </cell>
          <cell r="AG741">
            <v>184.21</v>
          </cell>
          <cell r="AH741">
            <v>202.63</v>
          </cell>
          <cell r="AI741">
            <v>157.13</v>
          </cell>
          <cell r="AJ741">
            <v>64.47</v>
          </cell>
          <cell r="AK741">
            <v>67.540000000000006</v>
          </cell>
          <cell r="AL741">
            <v>21.11</v>
          </cell>
          <cell r="BN741">
            <v>261025</v>
          </cell>
        </row>
        <row r="742">
          <cell r="A742" t="str">
            <v xml:space="preserve">          HOME OFFICE</v>
          </cell>
          <cell r="C742">
            <v>281207</v>
          </cell>
          <cell r="E742" t="str">
            <v>01-May-07 A</v>
          </cell>
          <cell r="F742">
            <v>40868</v>
          </cell>
          <cell r="G742">
            <v>1143</v>
          </cell>
          <cell r="I742">
            <v>0</v>
          </cell>
          <cell r="K742" t="str">
            <v>Budgeted Total Cost</v>
          </cell>
          <cell r="L742">
            <v>278.89999999999998</v>
          </cell>
          <cell r="M742">
            <v>254.65</v>
          </cell>
          <cell r="N742">
            <v>320.27</v>
          </cell>
          <cell r="O742">
            <v>420.13</v>
          </cell>
          <cell r="P742">
            <v>365.33</v>
          </cell>
          <cell r="Q742">
            <v>687.61</v>
          </cell>
          <cell r="R742">
            <v>739.57</v>
          </cell>
          <cell r="S742">
            <v>773.38</v>
          </cell>
          <cell r="T742">
            <v>1267.47</v>
          </cell>
          <cell r="U742">
            <v>1073.52</v>
          </cell>
          <cell r="V742">
            <v>1328.65</v>
          </cell>
          <cell r="W742">
            <v>1653.08</v>
          </cell>
          <cell r="X742">
            <v>1653.09</v>
          </cell>
          <cell r="Y742">
            <v>1552.74</v>
          </cell>
          <cell r="Z742">
            <v>1696.98</v>
          </cell>
          <cell r="AA742">
            <v>1419.91</v>
          </cell>
          <cell r="AB742">
            <v>1082.8699999999999</v>
          </cell>
          <cell r="AC742">
            <v>1132.08</v>
          </cell>
          <cell r="AD742">
            <v>675.96</v>
          </cell>
          <cell r="AE742">
            <v>579.08000000000004</v>
          </cell>
          <cell r="AF742">
            <v>529.62</v>
          </cell>
          <cell r="AG742">
            <v>184.21</v>
          </cell>
          <cell r="AH742">
            <v>202.63</v>
          </cell>
          <cell r="AI742">
            <v>157.13</v>
          </cell>
          <cell r="AJ742">
            <v>64.47</v>
          </cell>
          <cell r="AK742">
            <v>67.540000000000006</v>
          </cell>
          <cell r="AL742">
            <v>21.11</v>
          </cell>
          <cell r="BN742">
            <v>261025</v>
          </cell>
        </row>
        <row r="743">
          <cell r="A743" t="str">
            <v xml:space="preserve">            WS01.04.12.351</v>
          </cell>
          <cell r="B743" t="str">
            <v>SEG 8.5 HOME OFFICE (Owner's Agent, Proj. Mgr., Proj. Admin., B&amp;A, Cost Sched., Non-TDBU Support, Other)</v>
          </cell>
          <cell r="C743">
            <v>17588</v>
          </cell>
          <cell r="D743" t="str">
            <v>Level of Effort</v>
          </cell>
          <cell r="E743" t="str">
            <v>01-May-07 A</v>
          </cell>
          <cell r="F743">
            <v>40868</v>
          </cell>
          <cell r="G743">
            <v>573</v>
          </cell>
          <cell r="H743" t="str">
            <v>B HO 4-11</v>
          </cell>
          <cell r="I743">
            <v>0</v>
          </cell>
          <cell r="J743" t="str">
            <v>Fixed Duration &amp; Units</v>
          </cell>
          <cell r="K743" t="str">
            <v>Budgeted Total Cost</v>
          </cell>
          <cell r="L743">
            <v>70.61</v>
          </cell>
          <cell r="M743">
            <v>64.47</v>
          </cell>
          <cell r="N743">
            <v>121.04</v>
          </cell>
          <cell r="O743">
            <v>211.84</v>
          </cell>
          <cell r="P743">
            <v>184.21</v>
          </cell>
          <cell r="Q743">
            <v>479.32</v>
          </cell>
          <cell r="R743">
            <v>540.34</v>
          </cell>
          <cell r="S743">
            <v>583.21</v>
          </cell>
          <cell r="T743">
            <v>1059.18</v>
          </cell>
          <cell r="U743">
            <v>967.09</v>
          </cell>
          <cell r="V743">
            <v>1233.57</v>
          </cell>
          <cell r="W743">
            <v>1553.47</v>
          </cell>
          <cell r="X743">
            <v>1553.48</v>
          </cell>
          <cell r="Y743">
            <v>1482.87</v>
          </cell>
          <cell r="Z743">
            <v>1624.08</v>
          </cell>
          <cell r="AA743">
            <v>1353.35</v>
          </cell>
          <cell r="AB743">
            <v>1013.14</v>
          </cell>
          <cell r="AC743">
            <v>1059.18</v>
          </cell>
          <cell r="AD743">
            <v>641.96</v>
          </cell>
          <cell r="AE743">
            <v>564.9</v>
          </cell>
          <cell r="AF743">
            <v>529.62</v>
          </cell>
          <cell r="AG743">
            <v>184.21</v>
          </cell>
          <cell r="AH743">
            <v>202.63</v>
          </cell>
          <cell r="AI743">
            <v>157.13</v>
          </cell>
          <cell r="AJ743">
            <v>64.47</v>
          </cell>
          <cell r="AK743">
            <v>67.540000000000006</v>
          </cell>
          <cell r="AL743">
            <v>21.11</v>
          </cell>
        </row>
        <row r="744">
          <cell r="A744" t="str">
            <v xml:space="preserve">            WS01.04.12.851</v>
          </cell>
          <cell r="B744" t="str">
            <v>SEG 8.5 HOME OFFICE (Estimating, Protection Studies)</v>
          </cell>
          <cell r="C744">
            <v>2594</v>
          </cell>
          <cell r="D744" t="str">
            <v>Level of Effort</v>
          </cell>
          <cell r="E744" t="str">
            <v>01-May-07 A</v>
          </cell>
          <cell r="F744">
            <v>40868</v>
          </cell>
          <cell r="G744">
            <v>573</v>
          </cell>
          <cell r="H744" t="str">
            <v>B HO 4-11</v>
          </cell>
          <cell r="I744">
            <v>0</v>
          </cell>
          <cell r="J744" t="str">
            <v>Fixed Duration &amp; Units</v>
          </cell>
          <cell r="K744" t="str">
            <v>Budgeted Total Cost</v>
          </cell>
          <cell r="L744">
            <v>208.29</v>
          </cell>
          <cell r="M744">
            <v>190.18</v>
          </cell>
          <cell r="N744">
            <v>199.23</v>
          </cell>
          <cell r="O744">
            <v>208.29</v>
          </cell>
          <cell r="P744">
            <v>181.12</v>
          </cell>
          <cell r="Q744">
            <v>208.29</v>
          </cell>
          <cell r="R744">
            <v>199.23</v>
          </cell>
          <cell r="S744">
            <v>190.18</v>
          </cell>
          <cell r="T744">
            <v>208.29</v>
          </cell>
          <cell r="U744">
            <v>106.44</v>
          </cell>
          <cell r="V744">
            <v>95.09</v>
          </cell>
          <cell r="W744">
            <v>99.62</v>
          </cell>
          <cell r="X744">
            <v>99.62</v>
          </cell>
          <cell r="Y744">
            <v>69.88</v>
          </cell>
          <cell r="Z744">
            <v>72.900000000000006</v>
          </cell>
          <cell r="AA744">
            <v>66.56</v>
          </cell>
          <cell r="AB744">
            <v>69.73</v>
          </cell>
          <cell r="AC744">
            <v>72.900000000000006</v>
          </cell>
          <cell r="AD744">
            <v>33.99</v>
          </cell>
          <cell r="AE744">
            <v>14.18</v>
          </cell>
        </row>
        <row r="745">
          <cell r="A745" t="str">
            <v xml:space="preserve">            WS01.04.12.841</v>
          </cell>
          <cell r="B745" t="str">
            <v>HOME OFFICE (Proj. Mgmt. &amp; Inspection)</v>
          </cell>
          <cell r="C745">
            <v>261025</v>
          </cell>
          <cell r="D745" t="str">
            <v>Level of Effort</v>
          </cell>
          <cell r="E745">
            <v>40851</v>
          </cell>
          <cell r="F745">
            <v>40858</v>
          </cell>
          <cell r="G745">
            <v>5</v>
          </cell>
          <cell r="H745" t="str">
            <v>B HO 4-11</v>
          </cell>
          <cell r="I745">
            <v>0</v>
          </cell>
          <cell r="J745" t="str">
            <v>Fixed Duration &amp; Units</v>
          </cell>
          <cell r="K745" t="str">
            <v>Budgeted Total Cost</v>
          </cell>
          <cell r="BN745">
            <v>261025</v>
          </cell>
        </row>
        <row r="746">
          <cell r="A746" t="str">
            <v xml:space="preserve">      SEG 8-6 - REMOVE CHINO-MIRA LOMA 230KV T/L ON NORTH AND SOUTH ROW</v>
          </cell>
          <cell r="C746">
            <v>2657093</v>
          </cell>
          <cell r="E746" t="str">
            <v>01-May-07 A</v>
          </cell>
          <cell r="F746">
            <v>41694</v>
          </cell>
          <cell r="G746">
            <v>1097</v>
          </cell>
          <cell r="I746">
            <v>0</v>
          </cell>
          <cell r="K746" t="str">
            <v>Budgeted Total Cost</v>
          </cell>
          <cell r="L746">
            <v>628853.52</v>
          </cell>
          <cell r="M746">
            <v>352</v>
          </cell>
          <cell r="N746">
            <v>439.88</v>
          </cell>
          <cell r="O746">
            <v>573.28</v>
          </cell>
          <cell r="P746">
            <v>498.51</v>
          </cell>
          <cell r="Q746">
            <v>928.91</v>
          </cell>
          <cell r="R746">
            <v>997.36</v>
          </cell>
          <cell r="S746">
            <v>1041.67</v>
          </cell>
          <cell r="T746">
            <v>1699.86</v>
          </cell>
          <cell r="U746">
            <v>1434.81</v>
          </cell>
          <cell r="V746">
            <v>1773.22</v>
          </cell>
          <cell r="W746">
            <v>2204.88</v>
          </cell>
          <cell r="X746">
            <v>2204.89</v>
          </cell>
          <cell r="Y746">
            <v>2069.37</v>
          </cell>
          <cell r="Z746">
            <v>2261.36</v>
          </cell>
          <cell r="AA746">
            <v>1892.53</v>
          </cell>
          <cell r="AB746">
            <v>2063.06</v>
          </cell>
          <cell r="AC746">
            <v>2367.52</v>
          </cell>
          <cell r="AD746">
            <v>2033.74</v>
          </cell>
          <cell r="AE746">
            <v>2433.8000000000002</v>
          </cell>
          <cell r="AF746">
            <v>2597.9</v>
          </cell>
          <cell r="AG746">
            <v>2462.88</v>
          </cell>
          <cell r="AH746">
            <v>2894.53</v>
          </cell>
          <cell r="AI746">
            <v>3996.38</v>
          </cell>
          <cell r="AJ746">
            <v>4102.7700000000004</v>
          </cell>
          <cell r="AK746">
            <v>5123.16</v>
          </cell>
          <cell r="AL746">
            <v>4457.0600000000004</v>
          </cell>
          <cell r="AM746">
            <v>3615.35</v>
          </cell>
          <cell r="AN746">
            <v>2636.13</v>
          </cell>
          <cell r="AO746">
            <v>2395.86</v>
          </cell>
          <cell r="AP746">
            <v>1807.68</v>
          </cell>
          <cell r="AQ746">
            <v>1639.16</v>
          </cell>
          <cell r="AR746">
            <v>1189.27</v>
          </cell>
          <cell r="AS746">
            <v>1132.6300000000001</v>
          </cell>
          <cell r="AT746">
            <v>1302.52</v>
          </cell>
          <cell r="AU746">
            <v>1245.9000000000001</v>
          </cell>
          <cell r="AV746">
            <v>1378.41</v>
          </cell>
          <cell r="AW746">
            <v>1893.76</v>
          </cell>
          <cell r="AX746">
            <v>2277.8200000000002</v>
          </cell>
          <cell r="AY746">
            <v>1169204.23</v>
          </cell>
          <cell r="AZ746">
            <v>753923.42</v>
          </cell>
          <cell r="BA746">
            <v>3801.05</v>
          </cell>
          <cell r="BB746">
            <v>5033.37</v>
          </cell>
          <cell r="BC746">
            <v>4644.99</v>
          </cell>
          <cell r="BD746">
            <v>3615.33</v>
          </cell>
          <cell r="BE746">
            <v>2621.08</v>
          </cell>
          <cell r="BF746">
            <v>2653.14</v>
          </cell>
          <cell r="BG746">
            <v>1807.67</v>
          </cell>
          <cell r="BH746">
            <v>1724.3</v>
          </cell>
          <cell r="BI746">
            <v>1245.8900000000001</v>
          </cell>
          <cell r="BJ746">
            <v>545.19000000000005</v>
          </cell>
        </row>
        <row r="747">
          <cell r="A747" t="str">
            <v xml:space="preserve">        T/L ENGINEERING</v>
          </cell>
          <cell r="C747">
            <v>84678</v>
          </cell>
          <cell r="E747" t="str">
            <v>02-Sep-08 A</v>
          </cell>
          <cell r="F747">
            <v>40933</v>
          </cell>
          <cell r="G747">
            <v>723</v>
          </cell>
          <cell r="I747">
            <v>0</v>
          </cell>
          <cell r="K747" t="str">
            <v>Budgeted Total Cost</v>
          </cell>
          <cell r="AB747">
            <v>618.41</v>
          </cell>
          <cell r="AC747">
            <v>857.23</v>
          </cell>
          <cell r="AD747">
            <v>1132.6199999999999</v>
          </cell>
          <cell r="AE747">
            <v>1662.89</v>
          </cell>
          <cell r="AF747">
            <v>1893.74</v>
          </cell>
          <cell r="AG747">
            <v>2217.9699999999998</v>
          </cell>
          <cell r="AH747">
            <v>2625.13</v>
          </cell>
          <cell r="AI747">
            <v>3787.48</v>
          </cell>
          <cell r="AJ747">
            <v>4017.05</v>
          </cell>
          <cell r="AK747">
            <v>5033.3599999999997</v>
          </cell>
          <cell r="AL747">
            <v>4428.99</v>
          </cell>
          <cell r="AM747">
            <v>3615.35</v>
          </cell>
          <cell r="AN747">
            <v>2636.13</v>
          </cell>
          <cell r="AO747">
            <v>2395.86</v>
          </cell>
          <cell r="AP747">
            <v>1807.68</v>
          </cell>
          <cell r="AQ747">
            <v>1639.16</v>
          </cell>
          <cell r="AR747">
            <v>1189.27</v>
          </cell>
          <cell r="AS747">
            <v>1132.6300000000001</v>
          </cell>
          <cell r="AT747">
            <v>1302.52</v>
          </cell>
          <cell r="AU747">
            <v>1245.9000000000001</v>
          </cell>
          <cell r="AV747">
            <v>1378.41</v>
          </cell>
          <cell r="AW747">
            <v>1893.76</v>
          </cell>
          <cell r="AX747">
            <v>2277.8200000000002</v>
          </cell>
          <cell r="AY747">
            <v>2541.63</v>
          </cell>
          <cell r="AZ747">
            <v>3655.02</v>
          </cell>
          <cell r="BA747">
            <v>3801.05</v>
          </cell>
          <cell r="BB747">
            <v>5033.37</v>
          </cell>
          <cell r="BC747">
            <v>4644.99</v>
          </cell>
          <cell r="BD747">
            <v>3615.33</v>
          </cell>
          <cell r="BE747">
            <v>2621.08</v>
          </cell>
          <cell r="BF747">
            <v>2653.14</v>
          </cell>
          <cell r="BG747">
            <v>1807.67</v>
          </cell>
          <cell r="BH747">
            <v>1724.3</v>
          </cell>
          <cell r="BI747">
            <v>1245.8900000000001</v>
          </cell>
          <cell r="BJ747">
            <v>545.19000000000005</v>
          </cell>
        </row>
        <row r="748">
          <cell r="A748" t="str">
            <v xml:space="preserve">          SEG 8 - T/L EDISON ENGG</v>
          </cell>
          <cell r="C748">
            <v>84678</v>
          </cell>
          <cell r="E748" t="str">
            <v>02-Sep-08 A</v>
          </cell>
          <cell r="F748">
            <v>40933</v>
          </cell>
          <cell r="G748">
            <v>723</v>
          </cell>
          <cell r="I748">
            <v>0</v>
          </cell>
          <cell r="K748" t="str">
            <v>Budgeted Total Cost</v>
          </cell>
          <cell r="AB748">
            <v>618.41</v>
          </cell>
          <cell r="AC748">
            <v>857.23</v>
          </cell>
          <cell r="AD748">
            <v>1132.6199999999999</v>
          </cell>
          <cell r="AE748">
            <v>1662.89</v>
          </cell>
          <cell r="AF748">
            <v>1893.74</v>
          </cell>
          <cell r="AG748">
            <v>2217.9699999999998</v>
          </cell>
          <cell r="AH748">
            <v>2625.13</v>
          </cell>
          <cell r="AI748">
            <v>3787.48</v>
          </cell>
          <cell r="AJ748">
            <v>4017.05</v>
          </cell>
          <cell r="AK748">
            <v>5033.3599999999997</v>
          </cell>
          <cell r="AL748">
            <v>4428.99</v>
          </cell>
          <cell r="AM748">
            <v>3615.35</v>
          </cell>
          <cell r="AN748">
            <v>2636.13</v>
          </cell>
          <cell r="AO748">
            <v>2395.86</v>
          </cell>
          <cell r="AP748">
            <v>1807.68</v>
          </cell>
          <cell r="AQ748">
            <v>1639.16</v>
          </cell>
          <cell r="AR748">
            <v>1189.27</v>
          </cell>
          <cell r="AS748">
            <v>1132.6300000000001</v>
          </cell>
          <cell r="AT748">
            <v>1302.52</v>
          </cell>
          <cell r="AU748">
            <v>1245.9000000000001</v>
          </cell>
          <cell r="AV748">
            <v>1378.41</v>
          </cell>
          <cell r="AW748">
            <v>1893.76</v>
          </cell>
          <cell r="AX748">
            <v>2277.8200000000002</v>
          </cell>
          <cell r="AY748">
            <v>2541.63</v>
          </cell>
          <cell r="AZ748">
            <v>3655.02</v>
          </cell>
          <cell r="BA748">
            <v>3801.05</v>
          </cell>
          <cell r="BB748">
            <v>5033.37</v>
          </cell>
          <cell r="BC748">
            <v>4644.99</v>
          </cell>
          <cell r="BD748">
            <v>3615.33</v>
          </cell>
          <cell r="BE748">
            <v>2621.08</v>
          </cell>
          <cell r="BF748">
            <v>2653.14</v>
          </cell>
          <cell r="BG748">
            <v>1807.67</v>
          </cell>
          <cell r="BH748">
            <v>1724.3</v>
          </cell>
          <cell r="BI748">
            <v>1245.8900000000001</v>
          </cell>
          <cell r="BJ748">
            <v>545.19000000000005</v>
          </cell>
        </row>
        <row r="749">
          <cell r="A749" t="str">
            <v xml:space="preserve">            WS01.04.02.362</v>
          </cell>
          <cell r="B749" t="str">
            <v>SEG 8.6 T/L ENG .EDISON ENGG</v>
          </cell>
          <cell r="C749">
            <v>84678</v>
          </cell>
          <cell r="D749" t="str">
            <v>Level of Effort</v>
          </cell>
          <cell r="E749" t="str">
            <v>02-Sep-08 A</v>
          </cell>
          <cell r="F749">
            <v>40933</v>
          </cell>
          <cell r="G749">
            <v>748</v>
          </cell>
          <cell r="H749" t="str">
            <v>B HO 4-11</v>
          </cell>
          <cell r="I749">
            <v>0</v>
          </cell>
          <cell r="J749" t="str">
            <v>Fixed Duration &amp; Units</v>
          </cell>
          <cell r="K749" t="str">
            <v>Budgeted Total Cost</v>
          </cell>
          <cell r="AB749">
            <v>618.41</v>
          </cell>
          <cell r="AC749">
            <v>857.23</v>
          </cell>
          <cell r="AD749">
            <v>1132.6199999999999</v>
          </cell>
          <cell r="AE749">
            <v>1662.89</v>
          </cell>
          <cell r="AF749">
            <v>1893.74</v>
          </cell>
          <cell r="AG749">
            <v>2217.9699999999998</v>
          </cell>
          <cell r="AH749">
            <v>2625.13</v>
          </cell>
          <cell r="AI749">
            <v>3787.48</v>
          </cell>
          <cell r="AJ749">
            <v>4017.05</v>
          </cell>
          <cell r="AK749">
            <v>5033.3599999999997</v>
          </cell>
          <cell r="AL749">
            <v>4428.99</v>
          </cell>
          <cell r="AM749">
            <v>3615.35</v>
          </cell>
          <cell r="AN749">
            <v>2636.13</v>
          </cell>
          <cell r="AO749">
            <v>2395.86</v>
          </cell>
          <cell r="AP749">
            <v>1807.68</v>
          </cell>
          <cell r="AQ749">
            <v>1639.16</v>
          </cell>
          <cell r="AR749">
            <v>1189.27</v>
          </cell>
          <cell r="AS749">
            <v>1132.6300000000001</v>
          </cell>
          <cell r="AT749">
            <v>1302.52</v>
          </cell>
          <cell r="AU749">
            <v>1245.9000000000001</v>
          </cell>
          <cell r="AV749">
            <v>1378.41</v>
          </cell>
          <cell r="AW749">
            <v>1893.76</v>
          </cell>
          <cell r="AX749">
            <v>2277.8200000000002</v>
          </cell>
          <cell r="AY749">
            <v>2541.63</v>
          </cell>
          <cell r="AZ749">
            <v>3655.02</v>
          </cell>
          <cell r="BA749">
            <v>3801.05</v>
          </cell>
          <cell r="BB749">
            <v>5033.37</v>
          </cell>
          <cell r="BC749">
            <v>4644.99</v>
          </cell>
          <cell r="BD749">
            <v>3615.33</v>
          </cell>
          <cell r="BE749">
            <v>2621.08</v>
          </cell>
          <cell r="BF749">
            <v>2653.14</v>
          </cell>
          <cell r="BG749">
            <v>1807.67</v>
          </cell>
          <cell r="BH749">
            <v>1724.3</v>
          </cell>
          <cell r="BI749">
            <v>1245.8900000000001</v>
          </cell>
          <cell r="BJ749">
            <v>545.19000000000005</v>
          </cell>
        </row>
        <row r="750">
          <cell r="A750" t="str">
            <v xml:space="preserve">        T/L CONSTRUCTION</v>
          </cell>
          <cell r="C750">
            <v>1649398</v>
          </cell>
          <cell r="E750">
            <v>40392</v>
          </cell>
          <cell r="F750">
            <v>40445</v>
          </cell>
          <cell r="G750">
            <v>39</v>
          </cell>
          <cell r="I750">
            <v>0</v>
          </cell>
          <cell r="K750" t="str">
            <v>Budgeted Total Cost</v>
          </cell>
          <cell r="AY750">
            <v>1002129.81</v>
          </cell>
          <cell r="AZ750">
            <v>647268.19999999995</v>
          </cell>
        </row>
        <row r="751">
          <cell r="A751" t="str">
            <v xml:space="preserve">          SEG 8 T/L CONSTRUCTION CONTRACT</v>
          </cell>
          <cell r="C751">
            <v>1649398</v>
          </cell>
          <cell r="E751">
            <v>40392</v>
          </cell>
          <cell r="F751">
            <v>40445</v>
          </cell>
          <cell r="G751">
            <v>39</v>
          </cell>
          <cell r="I751">
            <v>0</v>
          </cell>
          <cell r="K751" t="str">
            <v>Budgeted Total Cost</v>
          </cell>
          <cell r="AY751">
            <v>1002129.81</v>
          </cell>
          <cell r="AZ751">
            <v>647268.19999999995</v>
          </cell>
        </row>
        <row r="752">
          <cell r="A752" t="str">
            <v xml:space="preserve">            LOE01.04.12.2801</v>
          </cell>
          <cell r="B752" t="str">
            <v>SEG 8.6 CONSTRUCTION (Removal)</v>
          </cell>
          <cell r="C752">
            <v>1460937</v>
          </cell>
          <cell r="D752" t="str">
            <v>Level of Effort</v>
          </cell>
          <cell r="E752">
            <v>40392</v>
          </cell>
          <cell r="F752">
            <v>40445</v>
          </cell>
          <cell r="G752">
            <v>40</v>
          </cell>
          <cell r="H752" t="str">
            <v>B CON 4-11</v>
          </cell>
          <cell r="I752">
            <v>0</v>
          </cell>
          <cell r="J752" t="str">
            <v>Fixed Duration &amp; Units</v>
          </cell>
          <cell r="K752" t="str">
            <v>Budgeted Total Cost</v>
          </cell>
          <cell r="AY752">
            <v>898476.26</v>
          </cell>
          <cell r="AZ752">
            <v>562460.75</v>
          </cell>
        </row>
        <row r="753">
          <cell r="A753" t="str">
            <v xml:space="preserve">            LOE01.04.12.2831</v>
          </cell>
          <cell r="B753" t="str">
            <v>SEG 8.6 CONSTRUCTION (Electrical PAMM, Supply, &amp; OH)</v>
          </cell>
          <cell r="C753">
            <v>109497</v>
          </cell>
          <cell r="D753" t="str">
            <v>Level of Effort</v>
          </cell>
          <cell r="E753">
            <v>40392</v>
          </cell>
          <cell r="F753">
            <v>40445</v>
          </cell>
          <cell r="G753">
            <v>40</v>
          </cell>
          <cell r="H753" t="str">
            <v>B CON 4-11</v>
          </cell>
          <cell r="I753">
            <v>0</v>
          </cell>
          <cell r="J753" t="str">
            <v>Fixed Duration &amp; Units</v>
          </cell>
          <cell r="K753" t="str">
            <v>Budgeted Total Cost</v>
          </cell>
          <cell r="AY753">
            <v>60223.35</v>
          </cell>
          <cell r="AZ753">
            <v>49273.65</v>
          </cell>
        </row>
        <row r="754">
          <cell r="A754" t="str">
            <v xml:space="preserve">            LOE01.04.12.2841</v>
          </cell>
          <cell r="B754" t="str">
            <v>SEG 8.6 CONSTRUCTION (Civil PAMM, Supply, &amp; OH)</v>
          </cell>
          <cell r="C754">
            <v>78964</v>
          </cell>
          <cell r="D754" t="str">
            <v>Level of Effort</v>
          </cell>
          <cell r="E754">
            <v>40392</v>
          </cell>
          <cell r="F754">
            <v>40445</v>
          </cell>
          <cell r="G754">
            <v>40</v>
          </cell>
          <cell r="H754" t="str">
            <v>B CON 4-11</v>
          </cell>
          <cell r="I754">
            <v>0</v>
          </cell>
          <cell r="J754" t="str">
            <v>Fixed Duration &amp; Units</v>
          </cell>
          <cell r="K754" t="str">
            <v>Budgeted Total Cost</v>
          </cell>
          <cell r="AY754">
            <v>43430.2</v>
          </cell>
          <cell r="AZ754">
            <v>35533.800000000003</v>
          </cell>
        </row>
        <row r="755">
          <cell r="A755" t="str">
            <v xml:space="preserve">        T/L CONTINGENCY</v>
          </cell>
          <cell r="C755">
            <v>628468</v>
          </cell>
          <cell r="E755" t="str">
            <v>01-May-07 A</v>
          </cell>
          <cell r="F755">
            <v>41694</v>
          </cell>
          <cell r="G755">
            <v>1097</v>
          </cell>
          <cell r="I755">
            <v>0</v>
          </cell>
          <cell r="K755" t="str">
            <v>Budgeted Total Cost</v>
          </cell>
          <cell r="L755">
            <v>628468</v>
          </cell>
        </row>
        <row r="756">
          <cell r="A756" t="str">
            <v xml:space="preserve">          CONTINGENCY</v>
          </cell>
          <cell r="C756">
            <v>628468</v>
          </cell>
          <cell r="E756" t="str">
            <v>01-May-07 A</v>
          </cell>
          <cell r="F756">
            <v>41694</v>
          </cell>
          <cell r="G756">
            <v>1097</v>
          </cell>
          <cell r="I756">
            <v>0</v>
          </cell>
          <cell r="K756" t="str">
            <v>Budgeted Total Cost</v>
          </cell>
          <cell r="L756">
            <v>628468</v>
          </cell>
        </row>
        <row r="757">
          <cell r="A757" t="str">
            <v xml:space="preserve">            WS01.04.11.371</v>
          </cell>
          <cell r="B757" t="str">
            <v>SEG 8.6 CONTINGENCY .CONTINGENCY</v>
          </cell>
          <cell r="C757">
            <v>628468</v>
          </cell>
          <cell r="D757" t="str">
            <v>Level of Effort</v>
          </cell>
          <cell r="E757" t="str">
            <v>01-May-07 A</v>
          </cell>
          <cell r="F757">
            <v>41694</v>
          </cell>
          <cell r="G757">
            <v>1136</v>
          </cell>
          <cell r="H757" t="str">
            <v>B CONT 4-11</v>
          </cell>
          <cell r="I757">
            <v>0</v>
          </cell>
          <cell r="J757" t="str">
            <v>Fixed Duration &amp; Units</v>
          </cell>
          <cell r="K757" t="str">
            <v>Budgeted Total Cost</v>
          </cell>
          <cell r="L757">
            <v>628468</v>
          </cell>
        </row>
        <row r="758">
          <cell r="A758" t="str">
            <v xml:space="preserve">        T/L HOME OFFICE</v>
          </cell>
          <cell r="C758">
            <v>294549</v>
          </cell>
          <cell r="E758" t="str">
            <v>01-May-07 A</v>
          </cell>
          <cell r="F758">
            <v>40868</v>
          </cell>
          <cell r="G758">
            <v>860</v>
          </cell>
          <cell r="I758">
            <v>0</v>
          </cell>
          <cell r="K758" t="str">
            <v>Budgeted Total Cost</v>
          </cell>
          <cell r="L758">
            <v>385.52</v>
          </cell>
          <cell r="M758">
            <v>352</v>
          </cell>
          <cell r="N758">
            <v>439.88</v>
          </cell>
          <cell r="O758">
            <v>573.28</v>
          </cell>
          <cell r="P758">
            <v>498.51</v>
          </cell>
          <cell r="Q758">
            <v>928.91</v>
          </cell>
          <cell r="R758">
            <v>997.36</v>
          </cell>
          <cell r="S758">
            <v>1041.67</v>
          </cell>
          <cell r="T758">
            <v>1699.86</v>
          </cell>
          <cell r="U758">
            <v>1434.81</v>
          </cell>
          <cell r="V758">
            <v>1773.22</v>
          </cell>
          <cell r="W758">
            <v>2204.88</v>
          </cell>
          <cell r="X758">
            <v>2204.89</v>
          </cell>
          <cell r="Y758">
            <v>2069.37</v>
          </cell>
          <cell r="Z758">
            <v>2261.36</v>
          </cell>
          <cell r="AA758">
            <v>1892.53</v>
          </cell>
          <cell r="AB758">
            <v>1444.65</v>
          </cell>
          <cell r="AC758">
            <v>1510.3</v>
          </cell>
          <cell r="AD758">
            <v>901.11</v>
          </cell>
          <cell r="AE758">
            <v>770.91</v>
          </cell>
          <cell r="AF758">
            <v>704.16</v>
          </cell>
          <cell r="AG758">
            <v>244.91</v>
          </cell>
          <cell r="AH758">
            <v>269.39999999999998</v>
          </cell>
          <cell r="AI758">
            <v>208.91</v>
          </cell>
          <cell r="AJ758">
            <v>85.72</v>
          </cell>
          <cell r="AK758">
            <v>89.8</v>
          </cell>
          <cell r="AL758">
            <v>28.07</v>
          </cell>
          <cell r="AY758">
            <v>164532.79999999999</v>
          </cell>
          <cell r="AZ758">
            <v>103000.21</v>
          </cell>
        </row>
        <row r="759">
          <cell r="A759" t="str">
            <v xml:space="preserve">          HOME OFFICE</v>
          </cell>
          <cell r="C759">
            <v>294549</v>
          </cell>
          <cell r="E759" t="str">
            <v>01-May-07 A</v>
          </cell>
          <cell r="F759">
            <v>40868</v>
          </cell>
          <cell r="G759">
            <v>860</v>
          </cell>
          <cell r="I759">
            <v>0</v>
          </cell>
          <cell r="K759" t="str">
            <v>Budgeted Total Cost</v>
          </cell>
          <cell r="L759">
            <v>385.52</v>
          </cell>
          <cell r="M759">
            <v>352</v>
          </cell>
          <cell r="N759">
            <v>439.88</v>
          </cell>
          <cell r="O759">
            <v>573.28</v>
          </cell>
          <cell r="P759">
            <v>498.51</v>
          </cell>
          <cell r="Q759">
            <v>928.91</v>
          </cell>
          <cell r="R759">
            <v>997.36</v>
          </cell>
          <cell r="S759">
            <v>1041.67</v>
          </cell>
          <cell r="T759">
            <v>1699.86</v>
          </cell>
          <cell r="U759">
            <v>1434.81</v>
          </cell>
          <cell r="V759">
            <v>1773.22</v>
          </cell>
          <cell r="W759">
            <v>2204.88</v>
          </cell>
          <cell r="X759">
            <v>2204.89</v>
          </cell>
          <cell r="Y759">
            <v>2069.37</v>
          </cell>
          <cell r="Z759">
            <v>2261.36</v>
          </cell>
          <cell r="AA759">
            <v>1892.53</v>
          </cell>
          <cell r="AB759">
            <v>1444.65</v>
          </cell>
          <cell r="AC759">
            <v>1510.3</v>
          </cell>
          <cell r="AD759">
            <v>901.11</v>
          </cell>
          <cell r="AE759">
            <v>770.91</v>
          </cell>
          <cell r="AF759">
            <v>704.16</v>
          </cell>
          <cell r="AG759">
            <v>244.91</v>
          </cell>
          <cell r="AH759">
            <v>269.39999999999998</v>
          </cell>
          <cell r="AI759">
            <v>208.91</v>
          </cell>
          <cell r="AJ759">
            <v>85.72</v>
          </cell>
          <cell r="AK759">
            <v>89.8</v>
          </cell>
          <cell r="AL759">
            <v>28.07</v>
          </cell>
          <cell r="AY759">
            <v>164532.79999999999</v>
          </cell>
          <cell r="AZ759">
            <v>103000.21</v>
          </cell>
        </row>
        <row r="760">
          <cell r="A760" t="str">
            <v xml:space="preserve">            LOE01.04.12.371</v>
          </cell>
          <cell r="B760" t="str">
            <v>SEG 8.6 HOME OFFICE (Owner's Agent, Proj. Mgr., Proj. Admin., B&amp;A, Cost Sched., Non-TDBU Support, Other)</v>
          </cell>
          <cell r="C760">
            <v>23384</v>
          </cell>
          <cell r="D760" t="str">
            <v>Level of Effort</v>
          </cell>
          <cell r="E760" t="str">
            <v>01-May-07 A</v>
          </cell>
          <cell r="F760">
            <v>40868</v>
          </cell>
          <cell r="G760">
            <v>573</v>
          </cell>
          <cell r="H760" t="str">
            <v>B HO 4-11</v>
          </cell>
          <cell r="I760">
            <v>0</v>
          </cell>
          <cell r="J760" t="str">
            <v>Fixed Duration &amp; Units</v>
          </cell>
          <cell r="K760" t="str">
            <v>Budgeted Total Cost</v>
          </cell>
          <cell r="L760">
            <v>93.88</v>
          </cell>
          <cell r="M760">
            <v>85.72</v>
          </cell>
          <cell r="N760">
            <v>160.93</v>
          </cell>
          <cell r="O760">
            <v>281.64999999999998</v>
          </cell>
          <cell r="P760">
            <v>244.91</v>
          </cell>
          <cell r="Q760">
            <v>637.27</v>
          </cell>
          <cell r="R760">
            <v>718.4</v>
          </cell>
          <cell r="S760">
            <v>775.4</v>
          </cell>
          <cell r="T760">
            <v>1408.22</v>
          </cell>
          <cell r="U760">
            <v>1285.78</v>
          </cell>
          <cell r="V760">
            <v>1640.08</v>
          </cell>
          <cell r="W760">
            <v>2065.4</v>
          </cell>
          <cell r="X760">
            <v>2065.42</v>
          </cell>
          <cell r="Y760">
            <v>1971.53</v>
          </cell>
          <cell r="Z760">
            <v>2159.29</v>
          </cell>
          <cell r="AA760">
            <v>1799.33</v>
          </cell>
          <cell r="AB760">
            <v>1347.01</v>
          </cell>
          <cell r="AC760">
            <v>1408.23</v>
          </cell>
          <cell r="AD760">
            <v>853.52</v>
          </cell>
          <cell r="AE760">
            <v>751.06</v>
          </cell>
          <cell r="AF760">
            <v>704.16</v>
          </cell>
          <cell r="AG760">
            <v>244.91</v>
          </cell>
          <cell r="AH760">
            <v>269.39999999999998</v>
          </cell>
          <cell r="AI760">
            <v>208.91</v>
          </cell>
          <cell r="AJ760">
            <v>85.72</v>
          </cell>
          <cell r="AK760">
            <v>89.8</v>
          </cell>
          <cell r="AL760">
            <v>28.07</v>
          </cell>
        </row>
        <row r="761">
          <cell r="A761" t="str">
            <v xml:space="preserve">            LOE01.04.12.881</v>
          </cell>
          <cell r="B761" t="str">
            <v>SEG 8.6 HOME OFFICE (Estimating, Protection Studies)</v>
          </cell>
          <cell r="C761">
            <v>3632</v>
          </cell>
          <cell r="D761" t="str">
            <v>Level of Effort</v>
          </cell>
          <cell r="E761" t="str">
            <v>01-May-07 A</v>
          </cell>
          <cell r="F761">
            <v>40868</v>
          </cell>
          <cell r="G761">
            <v>573</v>
          </cell>
          <cell r="H761" t="str">
            <v>B HO 4-11</v>
          </cell>
          <cell r="I761">
            <v>0</v>
          </cell>
          <cell r="J761" t="str">
            <v>Fixed Duration &amp; Units</v>
          </cell>
          <cell r="K761" t="str">
            <v>Budgeted Total Cost</v>
          </cell>
          <cell r="L761">
            <v>291.64</v>
          </cell>
          <cell r="M761">
            <v>266.27999999999997</v>
          </cell>
          <cell r="N761">
            <v>278.95999999999998</v>
          </cell>
          <cell r="O761">
            <v>291.64</v>
          </cell>
          <cell r="P761">
            <v>253.6</v>
          </cell>
          <cell r="Q761">
            <v>291.64</v>
          </cell>
          <cell r="R761">
            <v>278.95999999999998</v>
          </cell>
          <cell r="S761">
            <v>266.27999999999997</v>
          </cell>
          <cell r="T761">
            <v>291.64</v>
          </cell>
          <cell r="U761">
            <v>149.03</v>
          </cell>
          <cell r="V761">
            <v>133.13999999999999</v>
          </cell>
          <cell r="W761">
            <v>139.47999999999999</v>
          </cell>
          <cell r="X761">
            <v>139.47999999999999</v>
          </cell>
          <cell r="Y761">
            <v>97.84</v>
          </cell>
          <cell r="Z761">
            <v>102.07</v>
          </cell>
          <cell r="AA761">
            <v>93.2</v>
          </cell>
          <cell r="AB761">
            <v>97.63</v>
          </cell>
          <cell r="AC761">
            <v>102.07</v>
          </cell>
          <cell r="AD761">
            <v>47.59</v>
          </cell>
          <cell r="AE761">
            <v>19.850000000000001</v>
          </cell>
        </row>
        <row r="762">
          <cell r="A762" t="str">
            <v xml:space="preserve">            LOE01.04.12.871</v>
          </cell>
          <cell r="B762" t="str">
            <v>HOME OFFICE (Proj. Mgmt. &amp; Inspection)</v>
          </cell>
          <cell r="C762">
            <v>267533</v>
          </cell>
          <cell r="D762" t="str">
            <v>Level of Effort</v>
          </cell>
          <cell r="E762">
            <v>40392</v>
          </cell>
          <cell r="F762">
            <v>40445</v>
          </cell>
          <cell r="G762">
            <v>40</v>
          </cell>
          <cell r="H762" t="str">
            <v>B HO 4-11</v>
          </cell>
          <cell r="I762">
            <v>0</v>
          </cell>
          <cell r="J762" t="str">
            <v>Fixed Duration &amp; Units</v>
          </cell>
          <cell r="K762" t="str">
            <v>Budgeted Total Cost</v>
          </cell>
          <cell r="AY762">
            <v>164532.79999999999</v>
          </cell>
          <cell r="AZ762">
            <v>103000.21</v>
          </cell>
        </row>
        <row r="763">
          <cell r="A763" t="str">
            <v xml:space="preserve">      SEG 8-7 - CHINO/MIRA LOMA #1 &amp; #2 220kV</v>
          </cell>
          <cell r="C763">
            <v>25795755.300000001</v>
          </cell>
          <cell r="E763" t="str">
            <v>01-May-07 A</v>
          </cell>
          <cell r="F763">
            <v>41694</v>
          </cell>
          <cell r="G763">
            <v>1713</v>
          </cell>
          <cell r="I763">
            <v>0</v>
          </cell>
          <cell r="K763" t="str">
            <v>Budgeted Total Cost</v>
          </cell>
          <cell r="L763">
            <v>379558.81</v>
          </cell>
          <cell r="M763">
            <v>860115.88</v>
          </cell>
          <cell r="N763">
            <v>1250559.3600000001</v>
          </cell>
          <cell r="O763">
            <v>588598.48</v>
          </cell>
          <cell r="P763">
            <v>388989.77</v>
          </cell>
          <cell r="Q763">
            <v>933501.91</v>
          </cell>
          <cell r="R763">
            <v>1303920.3600000001</v>
          </cell>
          <cell r="S763">
            <v>607866.6</v>
          </cell>
          <cell r="T763">
            <v>150974.28</v>
          </cell>
          <cell r="U763">
            <v>98190.18</v>
          </cell>
          <cell r="V763">
            <v>127247.08</v>
          </cell>
          <cell r="W763">
            <v>160840.68</v>
          </cell>
          <cell r="X763">
            <v>160841.82</v>
          </cell>
          <cell r="Y763">
            <v>153759.6</v>
          </cell>
          <cell r="Z763">
            <v>179888.56</v>
          </cell>
          <cell r="AA763">
            <v>152744.99</v>
          </cell>
          <cell r="AB763">
            <v>131735.44</v>
          </cell>
          <cell r="AC763">
            <v>143176.44</v>
          </cell>
          <cell r="AD763">
            <v>106549.3</v>
          </cell>
          <cell r="AE763">
            <v>114232.16</v>
          </cell>
          <cell r="AF763">
            <v>112710.37</v>
          </cell>
          <cell r="AG763">
            <v>74612.08</v>
          </cell>
          <cell r="AH763">
            <v>91974.16</v>
          </cell>
          <cell r="AI763">
            <v>106491.66</v>
          </cell>
          <cell r="AJ763">
            <v>93900.37</v>
          </cell>
          <cell r="AK763">
            <v>101460.88</v>
          </cell>
          <cell r="AL763">
            <v>94172.56</v>
          </cell>
          <cell r="AM763">
            <v>75583.39</v>
          </cell>
          <cell r="AN763">
            <v>59037.77</v>
          </cell>
          <cell r="AO763">
            <v>53533.33</v>
          </cell>
          <cell r="AP763">
            <v>43378.37</v>
          </cell>
          <cell r="AQ763">
            <v>38076.32</v>
          </cell>
          <cell r="AR763">
            <v>30309.06</v>
          </cell>
          <cell r="AS763">
            <v>28865.65</v>
          </cell>
          <cell r="AT763">
            <v>33063.89</v>
          </cell>
          <cell r="AU763">
            <v>26221.62</v>
          </cell>
          <cell r="AV763">
            <v>2773538.2</v>
          </cell>
          <cell r="AW763">
            <v>800622.49</v>
          </cell>
          <cell r="AX763">
            <v>28149.89</v>
          </cell>
          <cell r="AY763">
            <v>37356.86</v>
          </cell>
          <cell r="AZ763">
            <v>76944.210000000006</v>
          </cell>
          <cell r="BA763">
            <v>172074.35</v>
          </cell>
          <cell r="BB763">
            <v>270612.5</v>
          </cell>
          <cell r="BC763">
            <v>284731.3</v>
          </cell>
          <cell r="BD763">
            <v>202504.78</v>
          </cell>
          <cell r="BE763">
            <v>314775.02</v>
          </cell>
          <cell r="BF763">
            <v>897068.82</v>
          </cell>
          <cell r="BG763">
            <v>805378.75</v>
          </cell>
          <cell r="BH763">
            <v>872454.93</v>
          </cell>
          <cell r="BI763">
            <v>1447660.97</v>
          </cell>
          <cell r="BJ763">
            <v>1372472.83</v>
          </cell>
          <cell r="BK763">
            <v>1464832.15</v>
          </cell>
          <cell r="BL763">
            <v>1087741.81</v>
          </cell>
          <cell r="BM763">
            <v>555615</v>
          </cell>
          <cell r="BN763">
            <v>13264.06</v>
          </cell>
          <cell r="BO763">
            <v>23240.94</v>
          </cell>
          <cell r="BP763">
            <v>23240.94</v>
          </cell>
          <cell r="BQ763">
            <v>22184.53</v>
          </cell>
          <cell r="BR763">
            <v>26255.22</v>
          </cell>
          <cell r="BS763">
            <v>34016.29</v>
          </cell>
          <cell r="BT763">
            <v>112430.47</v>
          </cell>
          <cell r="BU763">
            <v>195930.67</v>
          </cell>
          <cell r="BV763">
            <v>112738.2</v>
          </cell>
          <cell r="BW763">
            <v>37255.93</v>
          </cell>
          <cell r="BX763">
            <v>541431.89</v>
          </cell>
          <cell r="BY763">
            <v>1463950.81</v>
          </cell>
          <cell r="BZ763">
            <v>524257.59</v>
          </cell>
          <cell r="CA763">
            <v>22184.53</v>
          </cell>
          <cell r="CB763">
            <v>24297.35</v>
          </cell>
          <cell r="CC763">
            <v>21128.13</v>
          </cell>
          <cell r="CD763">
            <v>14734.23</v>
          </cell>
          <cell r="CE763">
            <v>12395.17</v>
          </cell>
          <cell r="CF763">
            <v>12958.59</v>
          </cell>
          <cell r="CG763">
            <v>11268.34</v>
          </cell>
          <cell r="CH763">
            <v>6021.52</v>
          </cell>
          <cell r="CI763">
            <v>4648.1899999999996</v>
          </cell>
          <cell r="CJ763">
            <v>4436.91</v>
          </cell>
          <cell r="CK763">
            <v>4537.2700000000004</v>
          </cell>
          <cell r="CL763">
            <v>1478.97</v>
          </cell>
          <cell r="CM763">
            <v>1549.4</v>
          </cell>
          <cell r="CN763">
            <v>1619.82</v>
          </cell>
          <cell r="CO763">
            <v>1065.21</v>
          </cell>
        </row>
        <row r="764">
          <cell r="A764" t="str">
            <v xml:space="preserve">        T/L ENGINEERING</v>
          </cell>
          <cell r="C764">
            <v>1262565.98</v>
          </cell>
          <cell r="E764" t="str">
            <v>02-Sep-08 A</v>
          </cell>
          <cell r="F764">
            <v>40933</v>
          </cell>
          <cell r="G764">
            <v>723</v>
          </cell>
          <cell r="I764">
            <v>0</v>
          </cell>
          <cell r="K764" t="str">
            <v>Budgeted Total Cost</v>
          </cell>
          <cell r="AB764">
            <v>7651.93</v>
          </cell>
          <cell r="AC764">
            <v>13453.64</v>
          </cell>
          <cell r="AD764">
            <v>18875.73</v>
          </cell>
          <cell r="AE764">
            <v>29096.62</v>
          </cell>
          <cell r="AF764">
            <v>33967.06</v>
          </cell>
          <cell r="AG764">
            <v>38516.86</v>
          </cell>
          <cell r="AH764">
            <v>52269.46</v>
          </cell>
          <cell r="AI764">
            <v>70827.710000000006</v>
          </cell>
          <cell r="AJ764">
            <v>72977.570000000007</v>
          </cell>
          <cell r="AK764">
            <v>83883.86</v>
          </cell>
          <cell r="AL764">
            <v>80192.33</v>
          </cell>
          <cell r="AM764">
            <v>65188.66</v>
          </cell>
          <cell r="AN764">
            <v>54695.67</v>
          </cell>
          <cell r="AO764">
            <v>49191.23</v>
          </cell>
          <cell r="AP764">
            <v>39233.629999999997</v>
          </cell>
          <cell r="AQ764">
            <v>35378.949999999997</v>
          </cell>
          <cell r="AR764">
            <v>28927.49</v>
          </cell>
          <cell r="AS764">
            <v>27549.86</v>
          </cell>
          <cell r="AT764">
            <v>31682.31</v>
          </cell>
          <cell r="AU764">
            <v>26221.62</v>
          </cell>
          <cell r="AV764">
            <v>23598.17</v>
          </cell>
          <cell r="AW764">
            <v>26166.27</v>
          </cell>
          <cell r="AX764">
            <v>28149.89</v>
          </cell>
          <cell r="AY764">
            <v>28776.13</v>
          </cell>
          <cell r="AZ764">
            <v>38182.76</v>
          </cell>
          <cell r="BA764">
            <v>38684.03</v>
          </cell>
          <cell r="BB764">
            <v>49152.959999999999</v>
          </cell>
          <cell r="BC764">
            <v>42058.1</v>
          </cell>
          <cell r="BD764">
            <v>32563.93</v>
          </cell>
          <cell r="BE764">
            <v>23608.53</v>
          </cell>
          <cell r="BF764">
            <v>23897.37</v>
          </cell>
          <cell r="BG764">
            <v>16281.99</v>
          </cell>
          <cell r="BH764">
            <v>15531.06</v>
          </cell>
          <cell r="BI764">
            <v>11221.93</v>
          </cell>
          <cell r="BJ764">
            <v>4910.66</v>
          </cell>
        </row>
        <row r="765">
          <cell r="A765" t="str">
            <v xml:space="preserve">          SEG 8 - T/L VENDOR ENGG</v>
          </cell>
          <cell r="C765">
            <v>499855</v>
          </cell>
          <cell r="E765" t="str">
            <v>17-Sep-08 A</v>
          </cell>
          <cell r="F765">
            <v>40226</v>
          </cell>
          <cell r="G765">
            <v>556</v>
          </cell>
          <cell r="I765">
            <v>0</v>
          </cell>
          <cell r="K765" t="str">
            <v>Budgeted Total Cost</v>
          </cell>
          <cell r="AB765">
            <v>2081.77</v>
          </cell>
          <cell r="AC765">
            <v>5732.44</v>
          </cell>
          <cell r="AD765">
            <v>8673.99</v>
          </cell>
          <cell r="AE765">
            <v>14118.68</v>
          </cell>
          <cell r="AF765">
            <v>16909.75</v>
          </cell>
          <cell r="AG765">
            <v>18539.18</v>
          </cell>
          <cell r="AH765">
            <v>28624.400000000001</v>
          </cell>
          <cell r="AI765">
            <v>36713.160000000003</v>
          </cell>
          <cell r="AJ765">
            <v>36795.26</v>
          </cell>
          <cell r="AK765">
            <v>38547.42</v>
          </cell>
          <cell r="AL765">
            <v>40299.57</v>
          </cell>
          <cell r="AM765">
            <v>32624.47</v>
          </cell>
          <cell r="AN765">
            <v>30951.5</v>
          </cell>
          <cell r="AO765">
            <v>27611.25</v>
          </cell>
          <cell r="AP765">
            <v>22951.5</v>
          </cell>
          <cell r="AQ765">
            <v>20614.689999999999</v>
          </cell>
          <cell r="AR765">
            <v>18215.5</v>
          </cell>
          <cell r="AS765">
            <v>17348.07</v>
          </cell>
          <cell r="AT765">
            <v>19950.28</v>
          </cell>
          <cell r="AU765">
            <v>14999.56</v>
          </cell>
          <cell r="AV765">
            <v>11182.56</v>
          </cell>
          <cell r="AW765">
            <v>9108.82</v>
          </cell>
          <cell r="AX765">
            <v>7633.16</v>
          </cell>
          <cell r="AY765">
            <v>5883.21</v>
          </cell>
          <cell r="AZ765">
            <v>5261.33</v>
          </cell>
          <cell r="BA765">
            <v>4447.26</v>
          </cell>
          <cell r="BB765">
            <v>3816.47</v>
          </cell>
          <cell r="BC765">
            <v>219.74</v>
          </cell>
        </row>
        <row r="766">
          <cell r="A766" t="str">
            <v xml:space="preserve">            WS01.04.02.191</v>
          </cell>
          <cell r="B766" t="str">
            <v>SEG 8.7 T/L ENG .VENDOR ENGG</v>
          </cell>
          <cell r="C766">
            <v>499855</v>
          </cell>
          <cell r="D766" t="str">
            <v>Level of Effort</v>
          </cell>
          <cell r="E766" t="str">
            <v>17-Sep-08 A</v>
          </cell>
          <cell r="F766">
            <v>40226</v>
          </cell>
          <cell r="G766">
            <v>576</v>
          </cell>
          <cell r="H766" t="str">
            <v>B HO 4-11</v>
          </cell>
          <cell r="I766">
            <v>0</v>
          </cell>
          <cell r="J766" t="str">
            <v>Fixed Duration &amp; Units</v>
          </cell>
          <cell r="K766" t="str">
            <v>Budgeted Total Cost</v>
          </cell>
          <cell r="AB766">
            <v>2081.77</v>
          </cell>
          <cell r="AC766">
            <v>5732.44</v>
          </cell>
          <cell r="AD766">
            <v>8673.99</v>
          </cell>
          <cell r="AE766">
            <v>14118.68</v>
          </cell>
          <cell r="AF766">
            <v>16909.75</v>
          </cell>
          <cell r="AG766">
            <v>18539.18</v>
          </cell>
          <cell r="AH766">
            <v>28624.400000000001</v>
          </cell>
          <cell r="AI766">
            <v>36713.160000000003</v>
          </cell>
          <cell r="AJ766">
            <v>36795.26</v>
          </cell>
          <cell r="AK766">
            <v>38547.42</v>
          </cell>
          <cell r="AL766">
            <v>40299.57</v>
          </cell>
          <cell r="AM766">
            <v>32624.47</v>
          </cell>
          <cell r="AN766">
            <v>30951.5</v>
          </cell>
          <cell r="AO766">
            <v>27611.25</v>
          </cell>
          <cell r="AP766">
            <v>22951.5</v>
          </cell>
          <cell r="AQ766">
            <v>20614.689999999999</v>
          </cell>
          <cell r="AR766">
            <v>18215.5</v>
          </cell>
          <cell r="AS766">
            <v>17348.07</v>
          </cell>
          <cell r="AT766">
            <v>19950.28</v>
          </cell>
          <cell r="AU766">
            <v>14999.56</v>
          </cell>
          <cell r="AV766">
            <v>11182.56</v>
          </cell>
          <cell r="AW766">
            <v>9108.82</v>
          </cell>
          <cell r="AX766">
            <v>7633.16</v>
          </cell>
          <cell r="AY766">
            <v>5883.21</v>
          </cell>
          <cell r="AZ766">
            <v>5261.33</v>
          </cell>
          <cell r="BA766">
            <v>4447.26</v>
          </cell>
          <cell r="BB766">
            <v>3816.47</v>
          </cell>
          <cell r="BC766">
            <v>219.74</v>
          </cell>
        </row>
        <row r="767">
          <cell r="A767" t="str">
            <v xml:space="preserve">          SEG 8 - T/L EDISON ENGG</v>
          </cell>
          <cell r="C767">
            <v>762710.98</v>
          </cell>
          <cell r="E767" t="str">
            <v>02-Sep-08 A</v>
          </cell>
          <cell r="F767">
            <v>40933</v>
          </cell>
          <cell r="G767">
            <v>723</v>
          </cell>
          <cell r="I767">
            <v>0</v>
          </cell>
          <cell r="K767" t="str">
            <v>Budgeted Total Cost</v>
          </cell>
          <cell r="AB767">
            <v>5570.16</v>
          </cell>
          <cell r="AC767">
            <v>7721.19</v>
          </cell>
          <cell r="AD767">
            <v>10201.74</v>
          </cell>
          <cell r="AE767">
            <v>14977.94</v>
          </cell>
          <cell r="AF767">
            <v>17057.3</v>
          </cell>
          <cell r="AG767">
            <v>19977.669999999998</v>
          </cell>
          <cell r="AH767">
            <v>23645.07</v>
          </cell>
          <cell r="AI767">
            <v>34114.550000000003</v>
          </cell>
          <cell r="AJ767">
            <v>36182.31</v>
          </cell>
          <cell r="AK767">
            <v>45336.45</v>
          </cell>
          <cell r="AL767">
            <v>39892.76</v>
          </cell>
          <cell r="AM767">
            <v>32564.19</v>
          </cell>
          <cell r="AN767">
            <v>23744.17</v>
          </cell>
          <cell r="AO767">
            <v>21579.98</v>
          </cell>
          <cell r="AP767">
            <v>16282.13</v>
          </cell>
          <cell r="AQ767">
            <v>14764.26</v>
          </cell>
          <cell r="AR767">
            <v>10711.99</v>
          </cell>
          <cell r="AS767">
            <v>10201.790000000001</v>
          </cell>
          <cell r="AT767">
            <v>11732.02</v>
          </cell>
          <cell r="AU767">
            <v>11222.06</v>
          </cell>
          <cell r="AV767">
            <v>12415.61</v>
          </cell>
          <cell r="AW767">
            <v>17057.45</v>
          </cell>
          <cell r="AX767">
            <v>20516.73</v>
          </cell>
          <cell r="AY767">
            <v>22892.92</v>
          </cell>
          <cell r="AZ767">
            <v>32921.43</v>
          </cell>
          <cell r="BA767">
            <v>34236.769999999997</v>
          </cell>
          <cell r="BB767">
            <v>45336.49</v>
          </cell>
          <cell r="BC767">
            <v>41838.36</v>
          </cell>
          <cell r="BD767">
            <v>32563.93</v>
          </cell>
          <cell r="BE767">
            <v>23608.53</v>
          </cell>
          <cell r="BF767">
            <v>23897.37</v>
          </cell>
          <cell r="BG767">
            <v>16281.99</v>
          </cell>
          <cell r="BH767">
            <v>15531.06</v>
          </cell>
          <cell r="BI767">
            <v>11221.93</v>
          </cell>
          <cell r="BJ767">
            <v>4910.66</v>
          </cell>
        </row>
        <row r="768">
          <cell r="A768" t="str">
            <v xml:space="preserve">            WS01.04.02.382</v>
          </cell>
          <cell r="B768" t="str">
            <v>SEG 8.7 T/L ENG .EDISON ENGG</v>
          </cell>
          <cell r="C768">
            <v>762710.98</v>
          </cell>
          <cell r="D768" t="str">
            <v>Level of Effort</v>
          </cell>
          <cell r="E768" t="str">
            <v>02-Sep-08 A</v>
          </cell>
          <cell r="F768">
            <v>40933</v>
          </cell>
          <cell r="G768">
            <v>748</v>
          </cell>
          <cell r="H768" t="str">
            <v>B HO 4-11</v>
          </cell>
          <cell r="I768">
            <v>0</v>
          </cell>
          <cell r="J768" t="str">
            <v>Fixed Duration &amp; Units</v>
          </cell>
          <cell r="K768" t="str">
            <v>Budgeted Total Cost</v>
          </cell>
          <cell r="AB768">
            <v>5570.16</v>
          </cell>
          <cell r="AC768">
            <v>7721.19</v>
          </cell>
          <cell r="AD768">
            <v>10201.74</v>
          </cell>
          <cell r="AE768">
            <v>14977.94</v>
          </cell>
          <cell r="AF768">
            <v>17057.3</v>
          </cell>
          <cell r="AG768">
            <v>19977.669999999998</v>
          </cell>
          <cell r="AH768">
            <v>23645.07</v>
          </cell>
          <cell r="AI768">
            <v>34114.550000000003</v>
          </cell>
          <cell r="AJ768">
            <v>36182.31</v>
          </cell>
          <cell r="AK768">
            <v>45336.45</v>
          </cell>
          <cell r="AL768">
            <v>39892.76</v>
          </cell>
          <cell r="AM768">
            <v>32564.19</v>
          </cell>
          <cell r="AN768">
            <v>23744.17</v>
          </cell>
          <cell r="AO768">
            <v>21579.98</v>
          </cell>
          <cell r="AP768">
            <v>16282.13</v>
          </cell>
          <cell r="AQ768">
            <v>14764.26</v>
          </cell>
          <cell r="AR768">
            <v>10711.99</v>
          </cell>
          <cell r="AS768">
            <v>10201.790000000001</v>
          </cell>
          <cell r="AT768">
            <v>11732.02</v>
          </cell>
          <cell r="AU768">
            <v>11222.06</v>
          </cell>
          <cell r="AV768">
            <v>12415.61</v>
          </cell>
          <cell r="AW768">
            <v>17057.45</v>
          </cell>
          <cell r="AX768">
            <v>20516.73</v>
          </cell>
          <cell r="AY768">
            <v>22892.92</v>
          </cell>
          <cell r="AZ768">
            <v>32921.43</v>
          </cell>
          <cell r="BA768">
            <v>34236.769999999997</v>
          </cell>
          <cell r="BB768">
            <v>45336.49</v>
          </cell>
          <cell r="BC768">
            <v>41838.36</v>
          </cell>
          <cell r="BD768">
            <v>32563.93</v>
          </cell>
          <cell r="BE768">
            <v>23608.53</v>
          </cell>
          <cell r="BF768">
            <v>23897.37</v>
          </cell>
          <cell r="BG768">
            <v>16281.99</v>
          </cell>
          <cell r="BH768">
            <v>15531.06</v>
          </cell>
          <cell r="BI768">
            <v>11221.93</v>
          </cell>
          <cell r="BJ768">
            <v>4910.66</v>
          </cell>
        </row>
        <row r="769">
          <cell r="A769" t="str">
            <v xml:space="preserve">        T/L PROCUREMENT</v>
          </cell>
          <cell r="C769">
            <v>6440954.3600000003</v>
          </cell>
          <cell r="E769" t="str">
            <v>01-Jun-09 A</v>
          </cell>
          <cell r="F769">
            <v>41225</v>
          </cell>
          <cell r="G769">
            <v>867</v>
          </cell>
          <cell r="I769">
            <v>0</v>
          </cell>
          <cell r="K769" t="str">
            <v>Budgeted Total Cost</v>
          </cell>
          <cell r="AV769">
            <v>2749940.03</v>
          </cell>
          <cell r="AW769">
            <v>774456.22</v>
          </cell>
          <cell r="BE769">
            <v>2621.2199999999998</v>
          </cell>
          <cell r="BF769">
            <v>60287.95</v>
          </cell>
          <cell r="BG769">
            <v>55045.52</v>
          </cell>
          <cell r="BH769">
            <v>52424.31</v>
          </cell>
          <cell r="BT769">
            <v>75174.53</v>
          </cell>
          <cell r="BU769">
            <v>161914.38</v>
          </cell>
          <cell r="BV769">
            <v>77102.09</v>
          </cell>
          <cell r="BX769">
            <v>509035.43</v>
          </cell>
          <cell r="BY769">
            <v>1426694.88</v>
          </cell>
          <cell r="BZ769">
            <v>496241.7</v>
          </cell>
        </row>
        <row r="770">
          <cell r="A770" t="str">
            <v xml:space="preserve">          SEG 4 - T/L TOWER STEEL</v>
          </cell>
          <cell r="C770">
            <v>2431972</v>
          </cell>
          <cell r="E770">
            <v>40127</v>
          </cell>
          <cell r="F770">
            <v>41225</v>
          </cell>
          <cell r="G770">
            <v>753</v>
          </cell>
          <cell r="I770">
            <v>0</v>
          </cell>
          <cell r="K770" t="str">
            <v>Budgeted Total Cost</v>
          </cell>
          <cell r="BX770">
            <v>509035.43</v>
          </cell>
          <cell r="BY770">
            <v>1426694.88</v>
          </cell>
          <cell r="BZ770">
            <v>496241.7</v>
          </cell>
        </row>
        <row r="771">
          <cell r="A771" t="str">
            <v xml:space="preserve">            WS01.04.03.381</v>
          </cell>
          <cell r="B771" t="str">
            <v>SEG 8.7 PROC .TOWER STEEL</v>
          </cell>
          <cell r="C771">
            <v>2431972</v>
          </cell>
          <cell r="D771" t="str">
            <v>WBS Summary</v>
          </cell>
          <cell r="E771">
            <v>40127</v>
          </cell>
          <cell r="F771">
            <v>41225</v>
          </cell>
          <cell r="G771">
            <v>784</v>
          </cell>
          <cell r="H771" t="str">
            <v>B PRO 4-11</v>
          </cell>
          <cell r="I771">
            <v>0</v>
          </cell>
          <cell r="J771" t="str">
            <v>Fixed Duration &amp; Units</v>
          </cell>
          <cell r="K771" t="str">
            <v>Budgeted Total Cost</v>
          </cell>
          <cell r="BX771">
            <v>509035.43</v>
          </cell>
          <cell r="BY771">
            <v>1426694.88</v>
          </cell>
          <cell r="BZ771">
            <v>496241.7</v>
          </cell>
        </row>
        <row r="772">
          <cell r="A772" t="str">
            <v xml:space="preserve">          SEG 4 - T/L CONDUCTORS</v>
          </cell>
          <cell r="C772">
            <v>2595683.5</v>
          </cell>
          <cell r="E772">
            <v>40091</v>
          </cell>
          <cell r="F772">
            <v>40332</v>
          </cell>
          <cell r="G772">
            <v>165</v>
          </cell>
          <cell r="I772">
            <v>0</v>
          </cell>
          <cell r="K772" t="str">
            <v>Budgeted Total Cost</v>
          </cell>
          <cell r="AV772">
            <v>1994895.17</v>
          </cell>
          <cell r="AW772">
            <v>600775.81999999995</v>
          </cell>
        </row>
        <row r="773">
          <cell r="A773" t="str">
            <v xml:space="preserve">            WS01.04.03.392</v>
          </cell>
          <cell r="B773" t="str">
            <v>SEG 8.7 PROC .CONDUCTORS</v>
          </cell>
          <cell r="C773">
            <v>2595683.5</v>
          </cell>
          <cell r="D773" t="str">
            <v>WBS Summary</v>
          </cell>
          <cell r="E773">
            <v>40091</v>
          </cell>
          <cell r="F773">
            <v>40332</v>
          </cell>
          <cell r="G773">
            <v>173</v>
          </cell>
          <cell r="H773" t="str">
            <v>B PRO 4-11</v>
          </cell>
          <cell r="I773">
            <v>0</v>
          </cell>
          <cell r="J773" t="str">
            <v>Fixed Duration &amp; Units</v>
          </cell>
          <cell r="K773" t="str">
            <v>Budgeted Total Cost</v>
          </cell>
          <cell r="AV773">
            <v>1994895.17</v>
          </cell>
          <cell r="AW773">
            <v>600775.81999999995</v>
          </cell>
        </row>
        <row r="774">
          <cell r="A774" t="str">
            <v xml:space="preserve">          SEG 4 - T/L FIBER OPTIC CABLE</v>
          </cell>
          <cell r="C774">
            <v>54546.75</v>
          </cell>
          <cell r="E774">
            <v>40077</v>
          </cell>
          <cell r="F774">
            <v>40332</v>
          </cell>
          <cell r="G774">
            <v>175</v>
          </cell>
          <cell r="I774">
            <v>0</v>
          </cell>
          <cell r="K774" t="str">
            <v>Budgeted Total Cost</v>
          </cell>
          <cell r="AV774">
            <v>42611.44</v>
          </cell>
          <cell r="AW774">
            <v>11935.07</v>
          </cell>
        </row>
        <row r="775">
          <cell r="A775" t="str">
            <v xml:space="preserve">            WS01.04.03.1553</v>
          </cell>
          <cell r="B775" t="str">
            <v>SEG 8.7 PROC .FIBER OPTIC CABLE</v>
          </cell>
          <cell r="C775">
            <v>54546.75</v>
          </cell>
          <cell r="D775" t="str">
            <v>WBS Summary</v>
          </cell>
          <cell r="E775">
            <v>40077</v>
          </cell>
          <cell r="F775">
            <v>40332</v>
          </cell>
          <cell r="G775">
            <v>183</v>
          </cell>
          <cell r="H775" t="str">
            <v>B PRO 4-11</v>
          </cell>
          <cell r="I775">
            <v>0</v>
          </cell>
          <cell r="J775" t="str">
            <v>Fixed Duration &amp; Units</v>
          </cell>
          <cell r="K775" t="str">
            <v>Budgeted Total Cost</v>
          </cell>
          <cell r="AV775">
            <v>42611.44</v>
          </cell>
          <cell r="AW775">
            <v>11935.07</v>
          </cell>
        </row>
        <row r="776">
          <cell r="A776" t="str">
            <v xml:space="preserve">          SEG 4 - T/L SHIELD/GROUND CABLE</v>
          </cell>
          <cell r="C776">
            <v>17304.91</v>
          </cell>
          <cell r="E776">
            <v>40109</v>
          </cell>
          <cell r="F776">
            <v>40332</v>
          </cell>
          <cell r="G776">
            <v>152</v>
          </cell>
          <cell r="I776">
            <v>0</v>
          </cell>
          <cell r="K776" t="str">
            <v>Budgeted Total Cost</v>
          </cell>
          <cell r="AV776">
            <v>12946.91</v>
          </cell>
          <cell r="AW776">
            <v>4357.91</v>
          </cell>
        </row>
        <row r="777">
          <cell r="A777" t="str">
            <v xml:space="preserve">            WS01.04.03.574</v>
          </cell>
          <cell r="B777" t="str">
            <v>SEG 8.7 SHIELD/GROUND CABLE</v>
          </cell>
          <cell r="C777">
            <v>17304.91</v>
          </cell>
          <cell r="D777" t="str">
            <v>WBS Summary</v>
          </cell>
          <cell r="E777">
            <v>40109</v>
          </cell>
          <cell r="F777">
            <v>40332</v>
          </cell>
          <cell r="G777">
            <v>159</v>
          </cell>
          <cell r="H777" t="str">
            <v>B PRO 4-11</v>
          </cell>
          <cell r="I777">
            <v>0</v>
          </cell>
          <cell r="J777" t="str">
            <v>Fixed Duration &amp; Units</v>
          </cell>
          <cell r="K777" t="str">
            <v>Budgeted Total Cost</v>
          </cell>
          <cell r="AV777">
            <v>12946.91</v>
          </cell>
          <cell r="AW777">
            <v>4357.91</v>
          </cell>
        </row>
        <row r="778">
          <cell r="A778" t="str">
            <v xml:space="preserve">          SEG 4 - T/L MISC HARDWARE</v>
          </cell>
          <cell r="C778">
            <v>856877.2</v>
          </cell>
          <cell r="E778">
            <v>40028</v>
          </cell>
          <cell r="F778">
            <v>40332</v>
          </cell>
          <cell r="G778">
            <v>209</v>
          </cell>
          <cell r="I778">
            <v>0</v>
          </cell>
          <cell r="K778" t="str">
            <v>Budgeted Total Cost</v>
          </cell>
          <cell r="AV778">
            <v>699486.51</v>
          </cell>
          <cell r="AW778">
            <v>157387.42000000001</v>
          </cell>
        </row>
        <row r="779">
          <cell r="A779" t="str">
            <v xml:space="preserve">            WS01.04.03.195</v>
          </cell>
          <cell r="B779" t="str">
            <v>SEG 8.7 PROC .MISC HARDWARE</v>
          </cell>
          <cell r="C779">
            <v>856877.2</v>
          </cell>
          <cell r="D779" t="str">
            <v>WBS Summary</v>
          </cell>
          <cell r="E779">
            <v>40028</v>
          </cell>
          <cell r="F779">
            <v>40332</v>
          </cell>
          <cell r="G779">
            <v>218</v>
          </cell>
          <cell r="H779" t="str">
            <v>B PRO 4-11</v>
          </cell>
          <cell r="I779">
            <v>0</v>
          </cell>
          <cell r="J779" t="str">
            <v>Fixed Duration &amp; Units</v>
          </cell>
          <cell r="K779" t="str">
            <v>Budgeted Total Cost</v>
          </cell>
          <cell r="AV779">
            <v>699486.51</v>
          </cell>
          <cell r="AW779">
            <v>157387.42000000001</v>
          </cell>
        </row>
        <row r="780">
          <cell r="A780" t="str">
            <v xml:space="preserve">          SEG 4 - T/L MATERIAL PAMM &amp; SUPPLY EXPENSE</v>
          </cell>
          <cell r="C780">
            <v>314191</v>
          </cell>
          <cell r="E780" t="str">
            <v>01-Jun-09 A</v>
          </cell>
          <cell r="F780">
            <v>41225</v>
          </cell>
          <cell r="G780">
            <v>784</v>
          </cell>
          <cell r="I780">
            <v>0</v>
          </cell>
          <cell r="K780" t="str">
            <v>Budgeted Total Cost</v>
          </cell>
          <cell r="BT780">
            <v>75174.53</v>
          </cell>
          <cell r="BU780">
            <v>161914.38</v>
          </cell>
          <cell r="BV780">
            <v>77102.09</v>
          </cell>
        </row>
        <row r="781">
          <cell r="A781" t="str">
            <v xml:space="preserve">            WS01.04.03.1573</v>
          </cell>
          <cell r="B781" t="str">
            <v>SEG 8.7 PROC .MATERIAL PAMM &amp; SUPPLY EXP</v>
          </cell>
          <cell r="C781">
            <v>314191</v>
          </cell>
          <cell r="D781" t="str">
            <v>WBS Summary</v>
          </cell>
          <cell r="E781" t="str">
            <v>01-Jun-09 A</v>
          </cell>
          <cell r="F781">
            <v>41225</v>
          </cell>
          <cell r="G781">
            <v>815</v>
          </cell>
          <cell r="H781" t="str">
            <v>B PRO 4-11</v>
          </cell>
          <cell r="I781">
            <v>0</v>
          </cell>
          <cell r="J781" t="str">
            <v>Fixed Duration &amp; Units</v>
          </cell>
          <cell r="K781" t="str">
            <v>Budgeted Total Cost</v>
          </cell>
          <cell r="BT781">
            <v>75174.53</v>
          </cell>
          <cell r="BU781">
            <v>161914.38</v>
          </cell>
          <cell r="BV781">
            <v>77102.09</v>
          </cell>
        </row>
        <row r="782">
          <cell r="A782" t="str">
            <v xml:space="preserve">          SEG 4 - T/L CIVIL MATERIAL</v>
          </cell>
          <cell r="C782">
            <v>170379</v>
          </cell>
          <cell r="E782">
            <v>40602</v>
          </cell>
          <cell r="F782">
            <v>40690</v>
          </cell>
          <cell r="G782">
            <v>65</v>
          </cell>
          <cell r="I782">
            <v>0</v>
          </cell>
          <cell r="K782" t="str">
            <v>Budgeted Total Cost</v>
          </cell>
          <cell r="BE782">
            <v>2621.2199999999998</v>
          </cell>
          <cell r="BF782">
            <v>60287.95</v>
          </cell>
          <cell r="BG782">
            <v>55045.52</v>
          </cell>
          <cell r="BH782">
            <v>52424.31</v>
          </cell>
        </row>
        <row r="783">
          <cell r="A783" t="str">
            <v xml:space="preserve">            WS01.04.03.1593</v>
          </cell>
          <cell r="B783" t="str">
            <v>SEG 8.7 PROC .CIVIL MATERIAL</v>
          </cell>
          <cell r="C783">
            <v>170379</v>
          </cell>
          <cell r="D783" t="str">
            <v>WBS Summary</v>
          </cell>
          <cell r="E783">
            <v>40602</v>
          </cell>
          <cell r="F783">
            <v>40690</v>
          </cell>
          <cell r="G783">
            <v>65</v>
          </cell>
          <cell r="H783" t="str">
            <v>B PRO 4-11</v>
          </cell>
          <cell r="I783">
            <v>0</v>
          </cell>
          <cell r="J783" t="str">
            <v>Fixed Duration &amp; Units</v>
          </cell>
          <cell r="K783" t="str">
            <v>Budgeted Total Cost</v>
          </cell>
          <cell r="BE783">
            <v>2621.2199999999998</v>
          </cell>
          <cell r="BF783">
            <v>60287.95</v>
          </cell>
          <cell r="BG783">
            <v>55045.52</v>
          </cell>
          <cell r="BH783">
            <v>52424.31</v>
          </cell>
        </row>
        <row r="784">
          <cell r="A784" t="str">
            <v xml:space="preserve">        T/L CONSTRUCTION</v>
          </cell>
          <cell r="C784">
            <v>9307883.9700000007</v>
          </cell>
          <cell r="E784">
            <v>40414</v>
          </cell>
          <cell r="F784">
            <v>40834</v>
          </cell>
          <cell r="G784">
            <v>288</v>
          </cell>
          <cell r="I784">
            <v>0</v>
          </cell>
          <cell r="K784" t="str">
            <v>Budgeted Total Cost</v>
          </cell>
          <cell r="AY784">
            <v>8580.73</v>
          </cell>
          <cell r="AZ784">
            <v>38761.449999999997</v>
          </cell>
          <cell r="BA784">
            <v>133390.32</v>
          </cell>
          <cell r="BB784">
            <v>221459.54</v>
          </cell>
          <cell r="BC784">
            <v>241687.22</v>
          </cell>
          <cell r="BD784">
            <v>168461.89</v>
          </cell>
          <cell r="BE784">
            <v>287136.73</v>
          </cell>
          <cell r="BF784">
            <v>811263.67</v>
          </cell>
          <cell r="BG784">
            <v>730376.7</v>
          </cell>
          <cell r="BH784">
            <v>799851.38</v>
          </cell>
          <cell r="BI784">
            <v>1431790.85</v>
          </cell>
          <cell r="BJ784">
            <v>1363125.27</v>
          </cell>
          <cell r="BK784">
            <v>1452868.35</v>
          </cell>
          <cell r="BL784">
            <v>1075346.6399999999</v>
          </cell>
          <cell r="BM784">
            <v>543783.25</v>
          </cell>
        </row>
        <row r="785">
          <cell r="A785" t="str">
            <v xml:space="preserve">          SEG 8 T/L CONSTRUCTION CONTRACT</v>
          </cell>
          <cell r="C785">
            <v>9307883.9700000007</v>
          </cell>
          <cell r="E785">
            <v>40414</v>
          </cell>
          <cell r="F785">
            <v>40834</v>
          </cell>
          <cell r="G785">
            <v>288</v>
          </cell>
          <cell r="I785">
            <v>0</v>
          </cell>
          <cell r="K785" t="str">
            <v>Budgeted Total Cost</v>
          </cell>
          <cell r="AY785">
            <v>8580.73</v>
          </cell>
          <cell r="AZ785">
            <v>38761.449999999997</v>
          </cell>
          <cell r="BA785">
            <v>133390.32</v>
          </cell>
          <cell r="BB785">
            <v>221459.54</v>
          </cell>
          <cell r="BC785">
            <v>241687.22</v>
          </cell>
          <cell r="BD785">
            <v>168461.89</v>
          </cell>
          <cell r="BE785">
            <v>287136.73</v>
          </cell>
          <cell r="BF785">
            <v>811263.67</v>
          </cell>
          <cell r="BG785">
            <v>730376.7</v>
          </cell>
          <cell r="BH785">
            <v>799851.38</v>
          </cell>
          <cell r="BI785">
            <v>1431790.85</v>
          </cell>
          <cell r="BJ785">
            <v>1363125.27</v>
          </cell>
          <cell r="BK785">
            <v>1452868.35</v>
          </cell>
          <cell r="BL785">
            <v>1075346.6399999999</v>
          </cell>
          <cell r="BM785">
            <v>543783.25</v>
          </cell>
        </row>
        <row r="786">
          <cell r="A786" t="str">
            <v xml:space="preserve">            LOE01.04.12.921</v>
          </cell>
          <cell r="B786" t="str">
            <v>SEG 8.7 CONSTRUCTION (Permitting)</v>
          </cell>
          <cell r="C786">
            <v>620000</v>
          </cell>
          <cell r="D786" t="str">
            <v>WBS Summary</v>
          </cell>
          <cell r="E786">
            <v>40414</v>
          </cell>
          <cell r="F786">
            <v>40834</v>
          </cell>
          <cell r="G786">
            <v>300</v>
          </cell>
          <cell r="H786" t="str">
            <v>B CON 4-11</v>
          </cell>
          <cell r="I786">
            <v>0</v>
          </cell>
          <cell r="J786" t="str">
            <v>Fixed Duration &amp; Units</v>
          </cell>
          <cell r="K786" t="str">
            <v>Budgeted Total Cost</v>
          </cell>
          <cell r="AY786">
            <v>7186.55</v>
          </cell>
          <cell r="AZ786">
            <v>24213.3</v>
          </cell>
          <cell r="BA786">
            <v>77826.23</v>
          </cell>
          <cell r="BB786">
            <v>109053.2</v>
          </cell>
          <cell r="BC786">
            <v>120262.86</v>
          </cell>
          <cell r="BD786">
            <v>91327.84</v>
          </cell>
          <cell r="BE786">
            <v>78925.929999999993</v>
          </cell>
          <cell r="BF786">
            <v>55059.199999999997</v>
          </cell>
          <cell r="BG786">
            <v>39929.14</v>
          </cell>
          <cell r="BH786">
            <v>12460.82</v>
          </cell>
          <cell r="BI786">
            <v>3754.89</v>
          </cell>
          <cell r="BJ786">
            <v>0.03</v>
          </cell>
        </row>
        <row r="787">
          <cell r="A787" t="str">
            <v xml:space="preserve">            LOE01.04.12.2891</v>
          </cell>
          <cell r="B787" t="str">
            <v>SEG 8.7 CONSTRUCTION (Access Roads)</v>
          </cell>
          <cell r="C787">
            <v>301009</v>
          </cell>
          <cell r="D787" t="str">
            <v>Level of Effort</v>
          </cell>
          <cell r="E787">
            <v>40414</v>
          </cell>
          <cell r="F787">
            <v>40595</v>
          </cell>
          <cell r="G787">
            <v>129</v>
          </cell>
          <cell r="H787" t="str">
            <v>B CON 4-11</v>
          </cell>
          <cell r="I787">
            <v>0</v>
          </cell>
          <cell r="J787" t="str">
            <v>Fixed Duration &amp; Units</v>
          </cell>
          <cell r="K787" t="str">
            <v>Budgeted Total Cost</v>
          </cell>
          <cell r="AY787">
            <v>1394.17</v>
          </cell>
          <cell r="AZ787">
            <v>14548.15</v>
          </cell>
          <cell r="BA787">
            <v>55564.09</v>
          </cell>
          <cell r="BB787">
            <v>112406.34</v>
          </cell>
          <cell r="BC787">
            <v>87203.07</v>
          </cell>
          <cell r="BD787">
            <v>25802.11</v>
          </cell>
          <cell r="BE787">
            <v>4091.07</v>
          </cell>
        </row>
        <row r="788">
          <cell r="A788" t="str">
            <v xml:space="preserve">            LOE01.04.12.3171</v>
          </cell>
          <cell r="B788" t="str">
            <v>SEG 8.7 CONSTRUCTION (Mobilization/Demobilization)</v>
          </cell>
          <cell r="C788">
            <v>124798.1</v>
          </cell>
          <cell r="D788" t="str">
            <v>Level of Effort</v>
          </cell>
          <cell r="E788">
            <v>40414</v>
          </cell>
          <cell r="F788">
            <v>40595</v>
          </cell>
          <cell r="G788">
            <v>129</v>
          </cell>
          <cell r="H788" t="str">
            <v>B CON 4-11</v>
          </cell>
          <cell r="I788">
            <v>0</v>
          </cell>
          <cell r="J788" t="str">
            <v>Fixed Duration &amp; Units</v>
          </cell>
          <cell r="K788" t="str">
            <v>Budgeted Total Cost</v>
          </cell>
          <cell r="BE788">
            <v>124798.1</v>
          </cell>
        </row>
        <row r="789">
          <cell r="A789" t="str">
            <v xml:space="preserve">            LOE01.04.12.2911</v>
          </cell>
          <cell r="B789" t="str">
            <v>SEG 8.7 CONSTRUCTION (Civil PAMM, Supply, &amp; OH)</v>
          </cell>
          <cell r="C789">
            <v>290881</v>
          </cell>
          <cell r="D789" t="str">
            <v>Level of Effort</v>
          </cell>
          <cell r="E789">
            <v>40526</v>
          </cell>
          <cell r="F789">
            <v>40690</v>
          </cell>
          <cell r="G789">
            <v>119</v>
          </cell>
          <cell r="H789" t="str">
            <v>B CON 4-11</v>
          </cell>
          <cell r="I789">
            <v>0</v>
          </cell>
          <cell r="J789" t="str">
            <v>Fixed Duration &amp; Units</v>
          </cell>
          <cell r="K789" t="str">
            <v>Budgeted Total Cost</v>
          </cell>
          <cell r="BC789">
            <v>34221.29</v>
          </cell>
          <cell r="BD789">
            <v>51331.94</v>
          </cell>
          <cell r="BE789">
            <v>48887.56</v>
          </cell>
          <cell r="BF789">
            <v>56220.7</v>
          </cell>
          <cell r="BG789">
            <v>51331.94</v>
          </cell>
          <cell r="BH789">
            <v>48887.56</v>
          </cell>
        </row>
        <row r="790">
          <cell r="A790" t="str">
            <v xml:space="preserve">            LOE01.04.12.2881</v>
          </cell>
          <cell r="B790" t="str">
            <v>SEG 8.7 CONSTRUCTION (Foundations)</v>
          </cell>
          <cell r="C790">
            <v>1978215</v>
          </cell>
          <cell r="D790" t="str">
            <v>Level of Effort</v>
          </cell>
          <cell r="E790">
            <v>40602</v>
          </cell>
          <cell r="F790">
            <v>40690</v>
          </cell>
          <cell r="G790">
            <v>65</v>
          </cell>
          <cell r="H790" t="str">
            <v>B CON 4-11</v>
          </cell>
          <cell r="I790">
            <v>0</v>
          </cell>
          <cell r="J790" t="str">
            <v>Fixed Duration &amp; Units</v>
          </cell>
          <cell r="K790" t="str">
            <v>Budgeted Total Cost</v>
          </cell>
          <cell r="BE790">
            <v>30434.080000000002</v>
          </cell>
          <cell r="BF790">
            <v>699983.77</v>
          </cell>
          <cell r="BG790">
            <v>639115.62</v>
          </cell>
          <cell r="BH790">
            <v>608681.54</v>
          </cell>
        </row>
        <row r="791">
          <cell r="A791" t="str">
            <v xml:space="preserve">            LOE01.04.12.2851</v>
          </cell>
          <cell r="B791" t="str">
            <v>SEG 8.7 CONSTRUCTION (Towers)</v>
          </cell>
          <cell r="C791">
            <v>3797069.88</v>
          </cell>
          <cell r="D791" t="str">
            <v>Level of Effort</v>
          </cell>
          <cell r="E791">
            <v>40693</v>
          </cell>
          <cell r="F791">
            <v>40784</v>
          </cell>
          <cell r="G791">
            <v>66</v>
          </cell>
          <cell r="H791" t="str">
            <v>B CON 4-11</v>
          </cell>
          <cell r="I791">
            <v>0</v>
          </cell>
          <cell r="J791" t="str">
            <v>Fixed Duration &amp; Units</v>
          </cell>
          <cell r="K791" t="str">
            <v>Budgeted Total Cost</v>
          </cell>
          <cell r="BH791">
            <v>115941.06</v>
          </cell>
          <cell r="BI791">
            <v>1275351.71</v>
          </cell>
          <cell r="BJ791">
            <v>1217381.18</v>
          </cell>
          <cell r="BK791">
            <v>1188395.92</v>
          </cell>
        </row>
        <row r="792">
          <cell r="A792" t="str">
            <v xml:space="preserve">            LOE01.04.12.2901</v>
          </cell>
          <cell r="B792" t="str">
            <v>SEG 8.7 CONSTRUCTION (Electrical PAMM, Supply, &amp; OH)</v>
          </cell>
          <cell r="C792">
            <v>701827</v>
          </cell>
          <cell r="D792" t="str">
            <v>Level of Effort</v>
          </cell>
          <cell r="E792">
            <v>40693</v>
          </cell>
          <cell r="F792">
            <v>40834</v>
          </cell>
          <cell r="G792">
            <v>101</v>
          </cell>
          <cell r="H792" t="str">
            <v>B CON 4-11</v>
          </cell>
          <cell r="I792">
            <v>0</v>
          </cell>
          <cell r="J792" t="str">
            <v>Fixed Duration &amp; Units</v>
          </cell>
          <cell r="K792" t="str">
            <v>Budgeted Total Cost</v>
          </cell>
          <cell r="BH792">
            <v>13880.39</v>
          </cell>
          <cell r="BI792">
            <v>152684.24</v>
          </cell>
          <cell r="BJ792">
            <v>145744.04999999999</v>
          </cell>
          <cell r="BK792">
            <v>159624.44</v>
          </cell>
          <cell r="BL792">
            <v>152684.24</v>
          </cell>
          <cell r="BM792">
            <v>77209.649999999994</v>
          </cell>
        </row>
        <row r="793">
          <cell r="A793" t="str">
            <v xml:space="preserve">            LOE01.04.12.2861</v>
          </cell>
          <cell r="B793" t="str">
            <v>SEG 8.7 CONSTRUCTION (Wires)</v>
          </cell>
          <cell r="C793">
            <v>1494084</v>
          </cell>
          <cell r="D793" t="str">
            <v>Level of Effort</v>
          </cell>
          <cell r="E793">
            <v>40784</v>
          </cell>
          <cell r="F793">
            <v>40834</v>
          </cell>
          <cell r="G793">
            <v>36</v>
          </cell>
          <cell r="H793" t="str">
            <v>B CON 4-11</v>
          </cell>
          <cell r="I793">
            <v>0</v>
          </cell>
          <cell r="J793" t="str">
            <v>Fixed Duration &amp; Units</v>
          </cell>
          <cell r="K793" t="str">
            <v>Budgeted Total Cost</v>
          </cell>
          <cell r="BK793">
            <v>104848</v>
          </cell>
          <cell r="BL793">
            <v>922662.40000000002</v>
          </cell>
          <cell r="BM793">
            <v>466573.6</v>
          </cell>
        </row>
        <row r="794">
          <cell r="A794" t="str">
            <v xml:space="preserve">        T/L ENVIRONMENTAL</v>
          </cell>
          <cell r="C794">
            <v>500000</v>
          </cell>
          <cell r="E794" t="str">
            <v>01-May-07 A</v>
          </cell>
          <cell r="F794">
            <v>41694</v>
          </cell>
          <cell r="G794">
            <v>1220</v>
          </cell>
          <cell r="I794">
            <v>0</v>
          </cell>
          <cell r="K794" t="str">
            <v>Budgeted Total Cost</v>
          </cell>
          <cell r="L794">
            <v>1513.16</v>
          </cell>
          <cell r="M794">
            <v>1381.58</v>
          </cell>
          <cell r="N794">
            <v>1447.37</v>
          </cell>
          <cell r="O794">
            <v>3223.68</v>
          </cell>
          <cell r="P794">
            <v>3947.37</v>
          </cell>
          <cell r="Q794">
            <v>4539.47</v>
          </cell>
          <cell r="R794">
            <v>5000</v>
          </cell>
          <cell r="S794">
            <v>11052.63</v>
          </cell>
          <cell r="T794">
            <v>12105.26</v>
          </cell>
          <cell r="U794">
            <v>11052.63</v>
          </cell>
          <cell r="V794">
            <v>16578.95</v>
          </cell>
          <cell r="W794">
            <v>21710.53</v>
          </cell>
          <cell r="X794">
            <v>21710.53</v>
          </cell>
          <cell r="Y794">
            <v>21250</v>
          </cell>
          <cell r="Z794">
            <v>34802.629999999997</v>
          </cell>
          <cell r="AA794">
            <v>31776.32</v>
          </cell>
          <cell r="AB794">
            <v>33289.47</v>
          </cell>
          <cell r="AC794">
            <v>34802.629999999997</v>
          </cell>
          <cell r="AD794">
            <v>30263.16</v>
          </cell>
          <cell r="AE794">
            <v>34802.629999999997</v>
          </cell>
          <cell r="AF794">
            <v>31710.53</v>
          </cell>
          <cell r="AG794">
            <v>19736.84</v>
          </cell>
          <cell r="AH794">
            <v>21710.53</v>
          </cell>
          <cell r="AI794">
            <v>21710.53</v>
          </cell>
          <cell r="AJ794">
            <v>15197.37</v>
          </cell>
          <cell r="AK794">
            <v>11578.95</v>
          </cell>
          <cell r="AL794">
            <v>12105.26</v>
          </cell>
          <cell r="AM794">
            <v>10394.74</v>
          </cell>
          <cell r="AN794">
            <v>4342.1099999999997</v>
          </cell>
          <cell r="AO794">
            <v>4342.1099999999997</v>
          </cell>
          <cell r="AP794">
            <v>4144.74</v>
          </cell>
          <cell r="AQ794">
            <v>2697.37</v>
          </cell>
          <cell r="AR794">
            <v>1381.58</v>
          </cell>
          <cell r="AS794">
            <v>1315.79</v>
          </cell>
          <cell r="AT794">
            <v>1381.58</v>
          </cell>
        </row>
        <row r="795">
          <cell r="A795" t="str">
            <v xml:space="preserve">          WS03.08.08.21</v>
          </cell>
          <cell r="B795" t="str">
            <v>SEG 8.7 ENVIRONMENTAL COST LOADING</v>
          </cell>
          <cell r="C795">
            <v>500000</v>
          </cell>
          <cell r="D795" t="str">
            <v>Level of Effort</v>
          </cell>
          <cell r="E795" t="str">
            <v>01-May-07 A</v>
          </cell>
          <cell r="F795">
            <v>41694</v>
          </cell>
          <cell r="G795">
            <v>1266</v>
          </cell>
          <cell r="H795" t="str">
            <v>B HO 4-11</v>
          </cell>
          <cell r="I795">
            <v>0</v>
          </cell>
          <cell r="J795" t="str">
            <v>Fixed Duration &amp; Units</v>
          </cell>
          <cell r="K795" t="str">
            <v>Budgeted Total Cost</v>
          </cell>
          <cell r="L795">
            <v>1513.16</v>
          </cell>
          <cell r="M795">
            <v>1381.58</v>
          </cell>
          <cell r="N795">
            <v>1447.37</v>
          </cell>
          <cell r="O795">
            <v>3223.68</v>
          </cell>
          <cell r="P795">
            <v>3947.37</v>
          </cell>
          <cell r="Q795">
            <v>4539.47</v>
          </cell>
          <cell r="R795">
            <v>5000</v>
          </cell>
          <cell r="S795">
            <v>11052.63</v>
          </cell>
          <cell r="T795">
            <v>12105.26</v>
          </cell>
          <cell r="U795">
            <v>11052.63</v>
          </cell>
          <cell r="V795">
            <v>16578.95</v>
          </cell>
          <cell r="W795">
            <v>21710.53</v>
          </cell>
          <cell r="X795">
            <v>21710.53</v>
          </cell>
          <cell r="Y795">
            <v>21250</v>
          </cell>
          <cell r="Z795">
            <v>34802.629999999997</v>
          </cell>
          <cell r="AA795">
            <v>31776.32</v>
          </cell>
          <cell r="AB795">
            <v>33289.47</v>
          </cell>
          <cell r="AC795">
            <v>34802.629999999997</v>
          </cell>
          <cell r="AD795">
            <v>30263.16</v>
          </cell>
          <cell r="AE795">
            <v>34802.629999999997</v>
          </cell>
          <cell r="AF795">
            <v>31710.53</v>
          </cell>
          <cell r="AG795">
            <v>19736.84</v>
          </cell>
          <cell r="AH795">
            <v>21710.53</v>
          </cell>
          <cell r="AI795">
            <v>21710.53</v>
          </cell>
          <cell r="AJ795">
            <v>15197.37</v>
          </cell>
          <cell r="AK795">
            <v>11578.95</v>
          </cell>
          <cell r="AL795">
            <v>12105.26</v>
          </cell>
          <cell r="AM795">
            <v>10394.74</v>
          </cell>
          <cell r="AN795">
            <v>4342.1099999999997</v>
          </cell>
          <cell r="AO795">
            <v>4342.1099999999997</v>
          </cell>
          <cell r="AP795">
            <v>4144.74</v>
          </cell>
          <cell r="AQ795">
            <v>2697.37</v>
          </cell>
          <cell r="AR795">
            <v>1381.58</v>
          </cell>
          <cell r="AS795">
            <v>1315.79</v>
          </cell>
          <cell r="AT795">
            <v>1381.58</v>
          </cell>
        </row>
        <row r="796">
          <cell r="A796" t="str">
            <v xml:space="preserve">        T/L CONTINGENCY</v>
          </cell>
          <cell r="C796">
            <v>6104397</v>
          </cell>
          <cell r="E796" t="str">
            <v>01-May-07 A</v>
          </cell>
          <cell r="F796">
            <v>41694</v>
          </cell>
          <cell r="G796">
            <v>1097</v>
          </cell>
          <cell r="I796">
            <v>0</v>
          </cell>
          <cell r="K796" t="str">
            <v>Budgeted Total Cost</v>
          </cell>
          <cell r="L796">
            <v>369316.74</v>
          </cell>
          <cell r="M796">
            <v>850764.43</v>
          </cell>
          <cell r="N796">
            <v>1236011.8999999999</v>
          </cell>
          <cell r="O796">
            <v>564104.55000000005</v>
          </cell>
          <cell r="P796">
            <v>366546.46</v>
          </cell>
          <cell r="Q796">
            <v>883938.74</v>
          </cell>
          <cell r="R796">
            <v>1248584.7</v>
          </cell>
          <cell r="S796">
            <v>542778.36</v>
          </cell>
          <cell r="T796">
            <v>42351.13</v>
          </cell>
        </row>
        <row r="797">
          <cell r="A797" t="str">
            <v xml:space="preserve">          CONTINGENCY</v>
          </cell>
          <cell r="C797">
            <v>6104397</v>
          </cell>
          <cell r="E797" t="str">
            <v>01-May-07 A</v>
          </cell>
          <cell r="F797">
            <v>41694</v>
          </cell>
          <cell r="G797">
            <v>1097</v>
          </cell>
          <cell r="I797">
            <v>0</v>
          </cell>
          <cell r="K797" t="str">
            <v>Budgeted Total Cost</v>
          </cell>
          <cell r="L797">
            <v>369316.74</v>
          </cell>
          <cell r="M797">
            <v>850764.43</v>
          </cell>
          <cell r="N797">
            <v>1236011.8999999999</v>
          </cell>
          <cell r="O797">
            <v>564104.55000000005</v>
          </cell>
          <cell r="P797">
            <v>366546.46</v>
          </cell>
          <cell r="Q797">
            <v>883938.74</v>
          </cell>
          <cell r="R797">
            <v>1248584.7</v>
          </cell>
          <cell r="S797">
            <v>542778.36</v>
          </cell>
          <cell r="T797">
            <v>42351.13</v>
          </cell>
        </row>
        <row r="798">
          <cell r="A798" t="str">
            <v xml:space="preserve">            WS01.04.11.391</v>
          </cell>
          <cell r="B798" t="str">
            <v>SEG 8.7 CONTINGENCY .CONTINGENCY</v>
          </cell>
          <cell r="C798">
            <v>6104397</v>
          </cell>
          <cell r="D798" t="str">
            <v>Level of Effort</v>
          </cell>
          <cell r="E798" t="str">
            <v>01-May-07 A</v>
          </cell>
          <cell r="F798">
            <v>41694</v>
          </cell>
          <cell r="G798">
            <v>1136</v>
          </cell>
          <cell r="H798" t="str">
            <v>B CONT 4-11</v>
          </cell>
          <cell r="I798">
            <v>0</v>
          </cell>
          <cell r="J798" t="str">
            <v>Fixed Duration &amp; Units</v>
          </cell>
          <cell r="K798" t="str">
            <v>Budgeted Total Cost</v>
          </cell>
          <cell r="L798">
            <v>369316.74</v>
          </cell>
          <cell r="M798">
            <v>850764.43</v>
          </cell>
          <cell r="N798">
            <v>1236011.8999999999</v>
          </cell>
          <cell r="O798">
            <v>564104.55000000005</v>
          </cell>
          <cell r="P798">
            <v>366546.46</v>
          </cell>
          <cell r="Q798">
            <v>883938.74</v>
          </cell>
          <cell r="R798">
            <v>1248584.7</v>
          </cell>
          <cell r="S798">
            <v>542778.36</v>
          </cell>
          <cell r="T798">
            <v>42351.13</v>
          </cell>
        </row>
        <row r="799">
          <cell r="A799" t="str">
            <v xml:space="preserve">        T/L HOME OFFICE</v>
          </cell>
          <cell r="C799">
            <v>2179953.9900000002</v>
          </cell>
          <cell r="E799" t="str">
            <v>01-May-07 A</v>
          </cell>
          <cell r="F799">
            <v>41694</v>
          </cell>
          <cell r="G799">
            <v>1713</v>
          </cell>
          <cell r="I799">
            <v>0</v>
          </cell>
          <cell r="K799" t="str">
            <v>Budgeted Total Cost</v>
          </cell>
          <cell r="L799">
            <v>8728.91</v>
          </cell>
          <cell r="M799">
            <v>7969.87</v>
          </cell>
          <cell r="N799">
            <v>13100.1</v>
          </cell>
          <cell r="O799">
            <v>21270.25</v>
          </cell>
          <cell r="P799">
            <v>18495.939999999999</v>
          </cell>
          <cell r="Q799">
            <v>45023.7</v>
          </cell>
          <cell r="R799">
            <v>50335.66</v>
          </cell>
          <cell r="S799">
            <v>54035.61</v>
          </cell>
          <cell r="T799">
            <v>96517.89</v>
          </cell>
          <cell r="U799">
            <v>87137.55</v>
          </cell>
          <cell r="V799">
            <v>110668.13</v>
          </cell>
          <cell r="W799">
            <v>139130.15</v>
          </cell>
          <cell r="X799">
            <v>139131.29</v>
          </cell>
          <cell r="Y799">
            <v>132509.6</v>
          </cell>
          <cell r="Z799">
            <v>145085.93</v>
          </cell>
          <cell r="AA799">
            <v>120968.67</v>
          </cell>
          <cell r="AB799">
            <v>90794.03</v>
          </cell>
          <cell r="AC799">
            <v>94920.16</v>
          </cell>
          <cell r="AD799">
            <v>57410.41</v>
          </cell>
          <cell r="AE799">
            <v>50332.91</v>
          </cell>
          <cell r="AF799">
            <v>47032.78</v>
          </cell>
          <cell r="AG799">
            <v>16358.38</v>
          </cell>
          <cell r="AH799">
            <v>17994.169999999998</v>
          </cell>
          <cell r="AI799">
            <v>13953.42</v>
          </cell>
          <cell r="AJ799">
            <v>5725.43</v>
          </cell>
          <cell r="AK799">
            <v>5998.07</v>
          </cell>
          <cell r="AL799">
            <v>1874.97</v>
          </cell>
          <cell r="BC799">
            <v>985.98</v>
          </cell>
          <cell r="BD799">
            <v>1478.97</v>
          </cell>
          <cell r="BE799">
            <v>1408.54</v>
          </cell>
          <cell r="BF799">
            <v>1619.82</v>
          </cell>
          <cell r="BG799">
            <v>3674.53</v>
          </cell>
          <cell r="BH799">
            <v>4648.1899999999996</v>
          </cell>
          <cell r="BI799">
            <v>4648.1899999999996</v>
          </cell>
          <cell r="BJ799">
            <v>4436.91</v>
          </cell>
          <cell r="BK799">
            <v>11963.8</v>
          </cell>
          <cell r="BL799">
            <v>12395.17</v>
          </cell>
          <cell r="BM799">
            <v>11831.75</v>
          </cell>
          <cell r="BN799">
            <v>13264.06</v>
          </cell>
          <cell r="BO799">
            <v>23240.94</v>
          </cell>
          <cell r="BP799">
            <v>23240.94</v>
          </cell>
          <cell r="BQ799">
            <v>22184.53</v>
          </cell>
          <cell r="BR799">
            <v>26255.22</v>
          </cell>
          <cell r="BS799">
            <v>34016.29</v>
          </cell>
          <cell r="BT799">
            <v>37255.93</v>
          </cell>
          <cell r="BU799">
            <v>34016.29</v>
          </cell>
          <cell r="BV799">
            <v>35636.11</v>
          </cell>
          <cell r="BW799">
            <v>37255.93</v>
          </cell>
          <cell r="BX799">
            <v>32396.46</v>
          </cell>
          <cell r="BY799">
            <v>37255.93</v>
          </cell>
          <cell r="BZ799">
            <v>28015.9</v>
          </cell>
          <cell r="CA799">
            <v>22184.53</v>
          </cell>
          <cell r="CB799">
            <v>24297.35</v>
          </cell>
          <cell r="CC799">
            <v>21128.13</v>
          </cell>
          <cell r="CD799">
            <v>14734.23</v>
          </cell>
          <cell r="CE799">
            <v>12395.17</v>
          </cell>
          <cell r="CF799">
            <v>12958.59</v>
          </cell>
          <cell r="CG799">
            <v>11268.34</v>
          </cell>
          <cell r="CH799">
            <v>6021.52</v>
          </cell>
          <cell r="CI799">
            <v>4648.1899999999996</v>
          </cell>
          <cell r="CJ799">
            <v>4436.91</v>
          </cell>
          <cell r="CK799">
            <v>4537.2700000000004</v>
          </cell>
          <cell r="CL799">
            <v>1478.97</v>
          </cell>
          <cell r="CM799">
            <v>1549.4</v>
          </cell>
          <cell r="CN799">
            <v>1619.82</v>
          </cell>
          <cell r="CO799">
            <v>1065.21</v>
          </cell>
        </row>
        <row r="800">
          <cell r="A800" t="str">
            <v xml:space="preserve">          HOME OFFICE</v>
          </cell>
          <cell r="C800">
            <v>2179953.9900000002</v>
          </cell>
          <cell r="E800" t="str">
            <v>01-May-07 A</v>
          </cell>
          <cell r="F800">
            <v>41694</v>
          </cell>
          <cell r="G800">
            <v>1713</v>
          </cell>
          <cell r="I800">
            <v>0</v>
          </cell>
          <cell r="K800" t="str">
            <v>Budgeted Total Cost</v>
          </cell>
          <cell r="L800">
            <v>8728.91</v>
          </cell>
          <cell r="M800">
            <v>7969.87</v>
          </cell>
          <cell r="N800">
            <v>13100.1</v>
          </cell>
          <cell r="O800">
            <v>21270.25</v>
          </cell>
          <cell r="P800">
            <v>18495.939999999999</v>
          </cell>
          <cell r="Q800">
            <v>45023.7</v>
          </cell>
          <cell r="R800">
            <v>50335.66</v>
          </cell>
          <cell r="S800">
            <v>54035.61</v>
          </cell>
          <cell r="T800">
            <v>96517.89</v>
          </cell>
          <cell r="U800">
            <v>87137.55</v>
          </cell>
          <cell r="V800">
            <v>110668.13</v>
          </cell>
          <cell r="W800">
            <v>139130.15</v>
          </cell>
          <cell r="X800">
            <v>139131.29</v>
          </cell>
          <cell r="Y800">
            <v>132509.6</v>
          </cell>
          <cell r="Z800">
            <v>145085.93</v>
          </cell>
          <cell r="AA800">
            <v>120968.67</v>
          </cell>
          <cell r="AB800">
            <v>90794.03</v>
          </cell>
          <cell r="AC800">
            <v>94920.16</v>
          </cell>
          <cell r="AD800">
            <v>57410.41</v>
          </cell>
          <cell r="AE800">
            <v>50332.91</v>
          </cell>
          <cell r="AF800">
            <v>47032.78</v>
          </cell>
          <cell r="AG800">
            <v>16358.38</v>
          </cell>
          <cell r="AH800">
            <v>17994.169999999998</v>
          </cell>
          <cell r="AI800">
            <v>13953.42</v>
          </cell>
          <cell r="AJ800">
            <v>5725.43</v>
          </cell>
          <cell r="AK800">
            <v>5998.07</v>
          </cell>
          <cell r="AL800">
            <v>1874.97</v>
          </cell>
          <cell r="BC800">
            <v>985.98</v>
          </cell>
          <cell r="BD800">
            <v>1478.97</v>
          </cell>
          <cell r="BE800">
            <v>1408.54</v>
          </cell>
          <cell r="BF800">
            <v>1619.82</v>
          </cell>
          <cell r="BG800">
            <v>3674.53</v>
          </cell>
          <cell r="BH800">
            <v>4648.1899999999996</v>
          </cell>
          <cell r="BI800">
            <v>4648.1899999999996</v>
          </cell>
          <cell r="BJ800">
            <v>4436.91</v>
          </cell>
          <cell r="BK800">
            <v>11963.8</v>
          </cell>
          <cell r="BL800">
            <v>12395.17</v>
          </cell>
          <cell r="BM800">
            <v>11831.75</v>
          </cell>
          <cell r="BN800">
            <v>13264.06</v>
          </cell>
          <cell r="BO800">
            <v>23240.94</v>
          </cell>
          <cell r="BP800">
            <v>23240.94</v>
          </cell>
          <cell r="BQ800">
            <v>22184.53</v>
          </cell>
          <cell r="BR800">
            <v>26255.22</v>
          </cell>
          <cell r="BS800">
            <v>34016.29</v>
          </cell>
          <cell r="BT800">
            <v>37255.93</v>
          </cell>
          <cell r="BU800">
            <v>34016.29</v>
          </cell>
          <cell r="BV800">
            <v>35636.11</v>
          </cell>
          <cell r="BW800">
            <v>37255.93</v>
          </cell>
          <cell r="BX800">
            <v>32396.46</v>
          </cell>
          <cell r="BY800">
            <v>37255.93</v>
          </cell>
          <cell r="BZ800">
            <v>28015.9</v>
          </cell>
          <cell r="CA800">
            <v>22184.53</v>
          </cell>
          <cell r="CB800">
            <v>24297.35</v>
          </cell>
          <cell r="CC800">
            <v>21128.13</v>
          </cell>
          <cell r="CD800">
            <v>14734.23</v>
          </cell>
          <cell r="CE800">
            <v>12395.17</v>
          </cell>
          <cell r="CF800">
            <v>12958.59</v>
          </cell>
          <cell r="CG800">
            <v>11268.34</v>
          </cell>
          <cell r="CH800">
            <v>6021.52</v>
          </cell>
          <cell r="CI800">
            <v>4648.1899999999996</v>
          </cell>
          <cell r="CJ800">
            <v>4436.91</v>
          </cell>
          <cell r="CK800">
            <v>4537.2700000000004</v>
          </cell>
          <cell r="CL800">
            <v>1478.97</v>
          </cell>
          <cell r="CM800">
            <v>1549.4</v>
          </cell>
          <cell r="CN800">
            <v>1619.82</v>
          </cell>
          <cell r="CO800">
            <v>1065.21</v>
          </cell>
        </row>
        <row r="801">
          <cell r="A801" t="str">
            <v xml:space="preserve">            LOE01.04.12.391</v>
          </cell>
          <cell r="B801" t="str">
            <v>SEG 8.7 HOME OFFICE (Owner's Agent, Proj. Mgr., Proj. Admin., B&amp;A, Cost Sched., Non-TDBU Support, Other)</v>
          </cell>
          <cell r="C801">
            <v>1561889.99</v>
          </cell>
          <cell r="D801" t="str">
            <v>Level of Effort</v>
          </cell>
          <cell r="E801" t="str">
            <v>01-May-07 A</v>
          </cell>
          <cell r="F801">
            <v>40868</v>
          </cell>
          <cell r="G801">
            <v>573</v>
          </cell>
          <cell r="H801" t="str">
            <v>B HO 4-11</v>
          </cell>
          <cell r="I801">
            <v>0</v>
          </cell>
          <cell r="J801" t="str">
            <v>Fixed Duration &amp; Units</v>
          </cell>
          <cell r="K801" t="str">
            <v>Budgeted Total Cost</v>
          </cell>
          <cell r="L801">
            <v>6270.71</v>
          </cell>
          <cell r="M801">
            <v>5725.43</v>
          </cell>
          <cell r="N801">
            <v>10748.78</v>
          </cell>
          <cell r="O801">
            <v>18812.05</v>
          </cell>
          <cell r="P801">
            <v>16358.38</v>
          </cell>
          <cell r="Q801">
            <v>42565.51</v>
          </cell>
          <cell r="R801">
            <v>47984.35</v>
          </cell>
          <cell r="S801">
            <v>51791.17</v>
          </cell>
          <cell r="T801">
            <v>94059.69</v>
          </cell>
          <cell r="U801">
            <v>85881.37</v>
          </cell>
          <cell r="V801">
            <v>109545.9</v>
          </cell>
          <cell r="W801">
            <v>137954.49</v>
          </cell>
          <cell r="X801">
            <v>137955.65</v>
          </cell>
          <cell r="Y801">
            <v>131684.93</v>
          </cell>
          <cell r="Z801">
            <v>144225.56</v>
          </cell>
          <cell r="AA801">
            <v>120183.12</v>
          </cell>
          <cell r="AB801">
            <v>89971.07</v>
          </cell>
          <cell r="AC801">
            <v>94059.81</v>
          </cell>
          <cell r="AD801">
            <v>57009.23</v>
          </cell>
          <cell r="AE801">
            <v>50165.56</v>
          </cell>
          <cell r="AF801">
            <v>47032.78</v>
          </cell>
          <cell r="AG801">
            <v>16358.38</v>
          </cell>
          <cell r="AH801">
            <v>17994.169999999998</v>
          </cell>
          <cell r="AI801">
            <v>13953.42</v>
          </cell>
          <cell r="AJ801">
            <v>5725.43</v>
          </cell>
          <cell r="AK801">
            <v>5998.07</v>
          </cell>
          <cell r="AL801">
            <v>1874.97</v>
          </cell>
        </row>
        <row r="802">
          <cell r="A802" t="str">
            <v xml:space="preserve">            LOE01.04.12.911</v>
          </cell>
          <cell r="B802" t="str">
            <v>SEG 8.7 HOME OFFICE (Estimating, Protection Studies)</v>
          </cell>
          <cell r="C802">
            <v>30614</v>
          </cell>
          <cell r="D802" t="str">
            <v>Level of Effort</v>
          </cell>
          <cell r="E802" t="str">
            <v>01-May-07 A</v>
          </cell>
          <cell r="F802">
            <v>40868</v>
          </cell>
          <cell r="G802">
            <v>573</v>
          </cell>
          <cell r="H802" t="str">
            <v>B HO 4-11</v>
          </cell>
          <cell r="I802">
            <v>0</v>
          </cell>
          <cell r="J802" t="str">
            <v>Fixed Duration &amp; Units</v>
          </cell>
          <cell r="K802" t="str">
            <v>Budgeted Total Cost</v>
          </cell>
          <cell r="L802">
            <v>2458.1999999999998</v>
          </cell>
          <cell r="M802">
            <v>2244.44</v>
          </cell>
          <cell r="N802">
            <v>2351.31</v>
          </cell>
          <cell r="O802">
            <v>2458.1999999999998</v>
          </cell>
          <cell r="P802">
            <v>2137.56</v>
          </cell>
          <cell r="Q802">
            <v>2458.1999999999998</v>
          </cell>
          <cell r="R802">
            <v>2351.3200000000002</v>
          </cell>
          <cell r="S802">
            <v>2244.44</v>
          </cell>
          <cell r="T802">
            <v>2458.1999999999998</v>
          </cell>
          <cell r="U802">
            <v>1256.18</v>
          </cell>
          <cell r="V802">
            <v>1122.23</v>
          </cell>
          <cell r="W802">
            <v>1175.6600000000001</v>
          </cell>
          <cell r="X802">
            <v>1175.6500000000001</v>
          </cell>
          <cell r="Y802">
            <v>824.66</v>
          </cell>
          <cell r="Z802">
            <v>860.37</v>
          </cell>
          <cell r="AA802">
            <v>785.55</v>
          </cell>
          <cell r="AB802">
            <v>822.96</v>
          </cell>
          <cell r="AC802">
            <v>860.36</v>
          </cell>
          <cell r="AD802">
            <v>401.18</v>
          </cell>
          <cell r="AE802">
            <v>167.35</v>
          </cell>
        </row>
        <row r="803">
          <cell r="A803" t="str">
            <v xml:space="preserve">            LOE01.04.12.901</v>
          </cell>
          <cell r="B803" t="str">
            <v>HOME OFFICE (Proj. Mgmt. &amp; Inspection)</v>
          </cell>
          <cell r="C803">
            <v>587450</v>
          </cell>
          <cell r="D803" t="str">
            <v>Level of Effort</v>
          </cell>
          <cell r="E803">
            <v>40526</v>
          </cell>
          <cell r="F803">
            <v>41694</v>
          </cell>
          <cell r="G803">
            <v>834</v>
          </cell>
          <cell r="H803" t="str">
            <v>B HO 4-11</v>
          </cell>
          <cell r="I803">
            <v>0</v>
          </cell>
          <cell r="J803" t="str">
            <v>Fixed Duration &amp; Units</v>
          </cell>
          <cell r="K803" t="str">
            <v>Budgeted Total Cost</v>
          </cell>
          <cell r="BC803">
            <v>985.98</v>
          </cell>
          <cell r="BD803">
            <v>1478.97</v>
          </cell>
          <cell r="BE803">
            <v>1408.54</v>
          </cell>
          <cell r="BF803">
            <v>1619.82</v>
          </cell>
          <cell r="BG803">
            <v>3674.53</v>
          </cell>
          <cell r="BH803">
            <v>4648.1899999999996</v>
          </cell>
          <cell r="BI803">
            <v>4648.1899999999996</v>
          </cell>
          <cell r="BJ803">
            <v>4436.91</v>
          </cell>
          <cell r="BK803">
            <v>11963.8</v>
          </cell>
          <cell r="BL803">
            <v>12395.17</v>
          </cell>
          <cell r="BM803">
            <v>11831.75</v>
          </cell>
          <cell r="BN803">
            <v>13264.06</v>
          </cell>
          <cell r="BO803">
            <v>23240.94</v>
          </cell>
          <cell r="BP803">
            <v>23240.94</v>
          </cell>
          <cell r="BQ803">
            <v>22184.53</v>
          </cell>
          <cell r="BR803">
            <v>26255.22</v>
          </cell>
          <cell r="BS803">
            <v>34016.29</v>
          </cell>
          <cell r="BT803">
            <v>37255.93</v>
          </cell>
          <cell r="BU803">
            <v>34016.29</v>
          </cell>
          <cell r="BV803">
            <v>35636.11</v>
          </cell>
          <cell r="BW803">
            <v>37255.93</v>
          </cell>
          <cell r="BX803">
            <v>32396.46</v>
          </cell>
          <cell r="BY803">
            <v>37255.93</v>
          </cell>
          <cell r="BZ803">
            <v>28015.9</v>
          </cell>
          <cell r="CA803">
            <v>22184.53</v>
          </cell>
          <cell r="CB803">
            <v>24297.35</v>
          </cell>
          <cell r="CC803">
            <v>21128.13</v>
          </cell>
          <cell r="CD803">
            <v>14734.23</v>
          </cell>
          <cell r="CE803">
            <v>12395.17</v>
          </cell>
          <cell r="CF803">
            <v>12958.59</v>
          </cell>
          <cell r="CG803">
            <v>11268.34</v>
          </cell>
          <cell r="CH803">
            <v>6021.52</v>
          </cell>
          <cell r="CI803">
            <v>4648.1899999999996</v>
          </cell>
          <cell r="CJ803">
            <v>4436.91</v>
          </cell>
          <cell r="CK803">
            <v>4537.2700000000004</v>
          </cell>
          <cell r="CL803">
            <v>1478.97</v>
          </cell>
          <cell r="CM803">
            <v>1549.4</v>
          </cell>
          <cell r="CN803">
            <v>1619.82</v>
          </cell>
          <cell r="CO803">
            <v>1065.21</v>
          </cell>
        </row>
        <row r="804">
          <cell r="A804" t="str">
            <v xml:space="preserve">      SEG 8-8 - NEW 33 MI VINCENT- MIRA LOMA 500KV T/L</v>
          </cell>
          <cell r="C804">
            <v>242010902.58000001</v>
          </cell>
          <cell r="E804" t="str">
            <v>01-May-07 A</v>
          </cell>
          <cell r="F804">
            <v>41754</v>
          </cell>
          <cell r="G804">
            <v>1681</v>
          </cell>
          <cell r="I804">
            <v>0</v>
          </cell>
          <cell r="K804" t="str">
            <v>Budgeted Total Cost</v>
          </cell>
          <cell r="L804">
            <v>262897.44</v>
          </cell>
          <cell r="M804">
            <v>240036.79</v>
          </cell>
          <cell r="N804">
            <v>251467.12</v>
          </cell>
          <cell r="O804">
            <v>327164.21999999997</v>
          </cell>
          <cell r="P804">
            <v>419506.3</v>
          </cell>
          <cell r="Q804">
            <v>531320.57999999996</v>
          </cell>
          <cell r="R804">
            <v>526318.06000000006</v>
          </cell>
          <cell r="S804">
            <v>640050.61</v>
          </cell>
          <cell r="T804">
            <v>823346.75</v>
          </cell>
          <cell r="U804">
            <v>751751.38</v>
          </cell>
          <cell r="V804">
            <v>891040.69</v>
          </cell>
          <cell r="W804">
            <v>1142564.83</v>
          </cell>
          <cell r="X804">
            <v>1229636.3799999999</v>
          </cell>
          <cell r="Y804">
            <v>1178901.72</v>
          </cell>
          <cell r="Z804">
            <v>1404160.53</v>
          </cell>
          <cell r="AA804">
            <v>1634117.34</v>
          </cell>
          <cell r="AB804">
            <v>2006603.55</v>
          </cell>
          <cell r="AC804">
            <v>2334616.0299999998</v>
          </cell>
          <cell r="AD804">
            <v>2262844.08</v>
          </cell>
          <cell r="AE804">
            <v>3353144.28</v>
          </cell>
          <cell r="AF804">
            <v>3289312.99</v>
          </cell>
          <cell r="AG804">
            <v>2892572.26</v>
          </cell>
          <cell r="AH804">
            <v>2986384.44</v>
          </cell>
          <cell r="AI804">
            <v>2585630.14</v>
          </cell>
          <cell r="AJ804">
            <v>2255362.4300000002</v>
          </cell>
          <cell r="AK804">
            <v>2225216.23</v>
          </cell>
          <cell r="AL804">
            <v>2163394.85</v>
          </cell>
          <cell r="AM804">
            <v>5103475.45</v>
          </cell>
          <cell r="AN804">
            <v>1724613.16</v>
          </cell>
          <cell r="AO804">
            <v>1727192.23</v>
          </cell>
          <cell r="AP804">
            <v>1564374.31</v>
          </cell>
          <cell r="AQ804">
            <v>1469632.43</v>
          </cell>
          <cell r="AR804">
            <v>1387920.78</v>
          </cell>
          <cell r="AS804">
            <v>1321829.31</v>
          </cell>
          <cell r="AT804">
            <v>1370544.19</v>
          </cell>
          <cell r="AU804">
            <v>1213750.5900000001</v>
          </cell>
          <cell r="AV804">
            <v>19237497.609999999</v>
          </cell>
          <cell r="AW804">
            <v>6171230.7199999997</v>
          </cell>
          <cell r="AX804">
            <v>982797.57</v>
          </cell>
          <cell r="AY804">
            <v>981815.45</v>
          </cell>
          <cell r="AZ804">
            <v>955077.43</v>
          </cell>
          <cell r="BA804">
            <v>865620.46</v>
          </cell>
          <cell r="BB804">
            <v>766129.25</v>
          </cell>
          <cell r="BC804">
            <v>1116083.81</v>
          </cell>
          <cell r="BD804">
            <v>2685169.96</v>
          </cell>
          <cell r="BE804">
            <v>1557208.03</v>
          </cell>
          <cell r="BF804">
            <v>1093550.21</v>
          </cell>
          <cell r="BG804">
            <v>936088.78</v>
          </cell>
          <cell r="BH804">
            <v>980664.44</v>
          </cell>
          <cell r="BI804">
            <v>987241.71</v>
          </cell>
          <cell r="BJ804">
            <v>1352554.56</v>
          </cell>
          <cell r="BK804">
            <v>2821598.98</v>
          </cell>
          <cell r="BL804">
            <v>3725909.11</v>
          </cell>
          <cell r="BM804">
            <v>5116315.03</v>
          </cell>
          <cell r="BN804">
            <v>3325106.05</v>
          </cell>
          <cell r="BO804">
            <v>3061887.55</v>
          </cell>
          <cell r="BP804">
            <v>3046609.9</v>
          </cell>
          <cell r="BQ804">
            <v>4177423.87</v>
          </cell>
          <cell r="BR804">
            <v>9529233.3900000006</v>
          </cell>
          <cell r="BS804">
            <v>9107485.3800000008</v>
          </cell>
          <cell r="BT804">
            <v>10569703.52</v>
          </cell>
          <cell r="BU804">
            <v>10395542.83</v>
          </cell>
          <cell r="BV804">
            <v>10223768.98</v>
          </cell>
          <cell r="BW804">
            <v>9502795.4800000004</v>
          </cell>
          <cell r="BX804">
            <v>10526526.9</v>
          </cell>
          <cell r="BY804">
            <v>23307045.98</v>
          </cell>
          <cell r="BZ804">
            <v>9528635.5600000005</v>
          </cell>
          <cell r="CA804">
            <v>1634236.62</v>
          </cell>
          <cell r="CB804">
            <v>1730901.44</v>
          </cell>
          <cell r="CC804">
            <v>1361939.32</v>
          </cell>
          <cell r="CD804">
            <v>1410420.91</v>
          </cell>
          <cell r="CE804">
            <v>1466256</v>
          </cell>
          <cell r="CF804">
            <v>1467224.28</v>
          </cell>
          <cell r="CG804">
            <v>1135314.3999999999</v>
          </cell>
          <cell r="CH804">
            <v>1293874.48</v>
          </cell>
          <cell r="CI804">
            <v>1237619.07</v>
          </cell>
          <cell r="CJ804">
            <v>970419.63</v>
          </cell>
          <cell r="CK804">
            <v>834206.58</v>
          </cell>
          <cell r="CL804">
            <v>761666.88</v>
          </cell>
          <cell r="CM804">
            <v>518996.56</v>
          </cell>
          <cell r="CN804">
            <v>60705.73</v>
          </cell>
        </row>
        <row r="805">
          <cell r="A805" t="str">
            <v xml:space="preserve">        T/L ENGINEERING</v>
          </cell>
          <cell r="C805">
            <v>12103342</v>
          </cell>
          <cell r="E805" t="str">
            <v>02-Sep-08 A</v>
          </cell>
          <cell r="F805">
            <v>41754</v>
          </cell>
          <cell r="G805">
            <v>1266</v>
          </cell>
          <cell r="I805">
            <v>0</v>
          </cell>
          <cell r="K805" t="str">
            <v>Budgeted Total Cost</v>
          </cell>
          <cell r="AB805">
            <v>80668.210000000006</v>
          </cell>
          <cell r="AC805">
            <v>321138.18</v>
          </cell>
          <cell r="AD805">
            <v>516222.84</v>
          </cell>
          <cell r="AE805">
            <v>988272.53</v>
          </cell>
          <cell r="AF805">
            <v>956745.31</v>
          </cell>
          <cell r="AG805">
            <v>693629.96</v>
          </cell>
          <cell r="AH805">
            <v>593848.04</v>
          </cell>
          <cell r="AI805">
            <v>545171.51</v>
          </cell>
          <cell r="AJ805">
            <v>361809.81</v>
          </cell>
          <cell r="AK805">
            <v>284047.07</v>
          </cell>
          <cell r="AL805">
            <v>243718.35</v>
          </cell>
          <cell r="AM805">
            <v>123559.18</v>
          </cell>
          <cell r="AN805">
            <v>179880.78</v>
          </cell>
          <cell r="AO805">
            <v>186359.33</v>
          </cell>
          <cell r="AP805">
            <v>177888.45</v>
          </cell>
          <cell r="AQ805">
            <v>250820.91</v>
          </cell>
          <cell r="AR805">
            <v>236404.39</v>
          </cell>
          <cell r="AS805">
            <v>225147.04</v>
          </cell>
          <cell r="AT805">
            <v>207334.51</v>
          </cell>
          <cell r="AU805">
            <v>186359.33</v>
          </cell>
          <cell r="AV805">
            <v>177888.45</v>
          </cell>
          <cell r="AW805">
            <v>136394.38</v>
          </cell>
          <cell r="AX805">
            <v>125056.92</v>
          </cell>
          <cell r="AY805">
            <v>125056.92</v>
          </cell>
          <cell r="AZ805">
            <v>98468.39</v>
          </cell>
          <cell r="BA805">
            <v>88944.23</v>
          </cell>
          <cell r="BB805">
            <v>93179.67</v>
          </cell>
          <cell r="BC805">
            <v>70219.820000000007</v>
          </cell>
          <cell r="BD805">
            <v>58515.94</v>
          </cell>
          <cell r="BE805">
            <v>55729.47</v>
          </cell>
          <cell r="BF805">
            <v>64088.89</v>
          </cell>
          <cell r="BG805">
            <v>58515.94</v>
          </cell>
          <cell r="BH805">
            <v>61302.41</v>
          </cell>
          <cell r="BI805">
            <v>61302.41</v>
          </cell>
          <cell r="BJ805">
            <v>58515.94</v>
          </cell>
          <cell r="BK805">
            <v>64088.89</v>
          </cell>
          <cell r="BL805">
            <v>85971.06</v>
          </cell>
          <cell r="BM805">
            <v>88944.23</v>
          </cell>
          <cell r="BN805">
            <v>93179.67</v>
          </cell>
          <cell r="BO805">
            <v>117006.1</v>
          </cell>
          <cell r="BP805">
            <v>125056.92</v>
          </cell>
          <cell r="BQ805">
            <v>119372.51</v>
          </cell>
          <cell r="BR805">
            <v>169257.35</v>
          </cell>
          <cell r="BS805">
            <v>177888.45</v>
          </cell>
          <cell r="BT805">
            <v>194830.21</v>
          </cell>
          <cell r="BU805">
            <v>220469.25</v>
          </cell>
          <cell r="BV805">
            <v>247661.74</v>
          </cell>
          <cell r="BW805">
            <v>258919.1</v>
          </cell>
          <cell r="BX805">
            <v>184185.88</v>
          </cell>
          <cell r="BY805">
            <v>194830.21</v>
          </cell>
          <cell r="BZ805">
            <v>186359.33</v>
          </cell>
          <cell r="CA805">
            <v>135760.46</v>
          </cell>
          <cell r="CB805">
            <v>130741.33</v>
          </cell>
          <cell r="CC805">
            <v>113688.11</v>
          </cell>
          <cell r="CD805">
            <v>99757.14</v>
          </cell>
          <cell r="CE805">
            <v>93179.67</v>
          </cell>
          <cell r="CF805">
            <v>97415.11</v>
          </cell>
          <cell r="CG805">
            <v>65935.62</v>
          </cell>
          <cell r="CH805">
            <v>64088.89</v>
          </cell>
          <cell r="CI805">
            <v>61302.41</v>
          </cell>
          <cell r="CJ805">
            <v>21246.86</v>
          </cell>
        </row>
        <row r="806">
          <cell r="A806" t="str">
            <v xml:space="preserve">          SEG 8 - T/L VENDOR ENGG</v>
          </cell>
          <cell r="C806">
            <v>4793726</v>
          </cell>
          <cell r="E806" t="str">
            <v>17-Sep-08 A</v>
          </cell>
          <cell r="F806">
            <v>40226</v>
          </cell>
          <cell r="G806">
            <v>224</v>
          </cell>
          <cell r="I806">
            <v>0</v>
          </cell>
          <cell r="K806" t="str">
            <v>Budgeted Total Cost</v>
          </cell>
          <cell r="AB806">
            <v>50239.92</v>
          </cell>
          <cell r="AC806">
            <v>287811.96000000002</v>
          </cell>
          <cell r="AD806">
            <v>487243.52000000002</v>
          </cell>
          <cell r="AE806">
            <v>926298.58</v>
          </cell>
          <cell r="AF806">
            <v>895442.9</v>
          </cell>
          <cell r="AG806">
            <v>637900.49</v>
          </cell>
          <cell r="AH806">
            <v>503801.76</v>
          </cell>
          <cell r="AI806">
            <v>451991.84</v>
          </cell>
          <cell r="AJ806">
            <v>272865.58</v>
          </cell>
          <cell r="AK806">
            <v>162965.75</v>
          </cell>
          <cell r="AL806">
            <v>112977.03</v>
          </cell>
          <cell r="AM806">
            <v>4186.66</v>
          </cell>
        </row>
        <row r="807">
          <cell r="A807" t="str">
            <v xml:space="preserve">            WS01.04.02.201</v>
          </cell>
          <cell r="B807" t="str">
            <v>SEG 8.8 T/L ENG .VENDOR ENGG</v>
          </cell>
          <cell r="C807">
            <v>4793726</v>
          </cell>
          <cell r="D807" t="str">
            <v>Level of Effort</v>
          </cell>
          <cell r="E807" t="str">
            <v>17-Sep-08 A</v>
          </cell>
          <cell r="F807">
            <v>40226</v>
          </cell>
          <cell r="G807">
            <v>229</v>
          </cell>
          <cell r="H807" t="str">
            <v>B HO 4-11</v>
          </cell>
          <cell r="I807">
            <v>0</v>
          </cell>
          <cell r="J807" t="str">
            <v>Fixed Duration &amp; Units</v>
          </cell>
          <cell r="K807" t="str">
            <v>Budgeted Total Cost</v>
          </cell>
          <cell r="AB807">
            <v>50239.92</v>
          </cell>
          <cell r="AC807">
            <v>287811.96000000002</v>
          </cell>
          <cell r="AD807">
            <v>487243.52000000002</v>
          </cell>
          <cell r="AE807">
            <v>926298.58</v>
          </cell>
          <cell r="AF807">
            <v>895442.9</v>
          </cell>
          <cell r="AG807">
            <v>637900.49</v>
          </cell>
          <cell r="AH807">
            <v>503801.76</v>
          </cell>
          <cell r="AI807">
            <v>451991.84</v>
          </cell>
          <cell r="AJ807">
            <v>272865.58</v>
          </cell>
          <cell r="AK807">
            <v>162965.75</v>
          </cell>
          <cell r="AL807">
            <v>112977.03</v>
          </cell>
          <cell r="AM807">
            <v>4186.66</v>
          </cell>
        </row>
        <row r="808">
          <cell r="A808" t="str">
            <v xml:space="preserve">          SEG 8 - T/L EDISON ENGG</v>
          </cell>
          <cell r="C808">
            <v>7309616</v>
          </cell>
          <cell r="E808" t="str">
            <v>02-Sep-08 A</v>
          </cell>
          <cell r="F808">
            <v>41754</v>
          </cell>
          <cell r="G808">
            <v>1266</v>
          </cell>
          <cell r="I808">
            <v>0</v>
          </cell>
          <cell r="K808" t="str">
            <v>Budgeted Total Cost</v>
          </cell>
          <cell r="AB808">
            <v>30428.29</v>
          </cell>
          <cell r="AC808">
            <v>33326.22</v>
          </cell>
          <cell r="AD808">
            <v>28979.32</v>
          </cell>
          <cell r="AE808">
            <v>61973.95</v>
          </cell>
          <cell r="AF808">
            <v>61302.41</v>
          </cell>
          <cell r="AG808">
            <v>55729.47</v>
          </cell>
          <cell r="AH808">
            <v>90046.28</v>
          </cell>
          <cell r="AI808">
            <v>93179.67</v>
          </cell>
          <cell r="AJ808">
            <v>88944.23</v>
          </cell>
          <cell r="AK808">
            <v>121081.32</v>
          </cell>
          <cell r="AL808">
            <v>130741.33</v>
          </cell>
          <cell r="AM808">
            <v>119372.51</v>
          </cell>
          <cell r="AN808">
            <v>179880.78</v>
          </cell>
          <cell r="AO808">
            <v>186359.33</v>
          </cell>
          <cell r="AP808">
            <v>177888.45</v>
          </cell>
          <cell r="AQ808">
            <v>250820.91</v>
          </cell>
          <cell r="AR808">
            <v>236404.39</v>
          </cell>
          <cell r="AS808">
            <v>225147.04</v>
          </cell>
          <cell r="AT808">
            <v>207334.51</v>
          </cell>
          <cell r="AU808">
            <v>186359.33</v>
          </cell>
          <cell r="AV808">
            <v>177888.45</v>
          </cell>
          <cell r="AW808">
            <v>136394.38</v>
          </cell>
          <cell r="AX808">
            <v>125056.92</v>
          </cell>
          <cell r="AY808">
            <v>125056.92</v>
          </cell>
          <cell r="AZ808">
            <v>98468.39</v>
          </cell>
          <cell r="BA808">
            <v>88944.23</v>
          </cell>
          <cell r="BB808">
            <v>93179.67</v>
          </cell>
          <cell r="BC808">
            <v>70219.820000000007</v>
          </cell>
          <cell r="BD808">
            <v>58515.94</v>
          </cell>
          <cell r="BE808">
            <v>55729.47</v>
          </cell>
          <cell r="BF808">
            <v>64088.89</v>
          </cell>
          <cell r="BG808">
            <v>58515.94</v>
          </cell>
          <cell r="BH808">
            <v>61302.41</v>
          </cell>
          <cell r="BI808">
            <v>61302.41</v>
          </cell>
          <cell r="BJ808">
            <v>58515.94</v>
          </cell>
          <cell r="BK808">
            <v>64088.89</v>
          </cell>
          <cell r="BL808">
            <v>85971.06</v>
          </cell>
          <cell r="BM808">
            <v>88944.23</v>
          </cell>
          <cell r="BN808">
            <v>93179.67</v>
          </cell>
          <cell r="BO808">
            <v>117006.1</v>
          </cell>
          <cell r="BP808">
            <v>125056.92</v>
          </cell>
          <cell r="BQ808">
            <v>119372.51</v>
          </cell>
          <cell r="BR808">
            <v>169257.35</v>
          </cell>
          <cell r="BS808">
            <v>177888.45</v>
          </cell>
          <cell r="BT808">
            <v>194830.21</v>
          </cell>
          <cell r="BU808">
            <v>220469.25</v>
          </cell>
          <cell r="BV808">
            <v>247661.74</v>
          </cell>
          <cell r="BW808">
            <v>258919.1</v>
          </cell>
          <cell r="BX808">
            <v>184185.88</v>
          </cell>
          <cell r="BY808">
            <v>194830.21</v>
          </cell>
          <cell r="BZ808">
            <v>186359.33</v>
          </cell>
          <cell r="CA808">
            <v>135760.46</v>
          </cell>
          <cell r="CB808">
            <v>130741.33</v>
          </cell>
          <cell r="CC808">
            <v>113688.11</v>
          </cell>
          <cell r="CD808">
            <v>99757.14</v>
          </cell>
          <cell r="CE808">
            <v>93179.67</v>
          </cell>
          <cell r="CF808">
            <v>97415.11</v>
          </cell>
          <cell r="CG808">
            <v>65935.62</v>
          </cell>
          <cell r="CH808">
            <v>64088.89</v>
          </cell>
          <cell r="CI808">
            <v>61302.41</v>
          </cell>
          <cell r="CJ808">
            <v>21246.86</v>
          </cell>
        </row>
        <row r="809">
          <cell r="A809" t="str">
            <v xml:space="preserve">            WS01.04.02.402</v>
          </cell>
          <cell r="B809" t="str">
            <v>SEG 8.8 T/L ENG .EDISON ENGG</v>
          </cell>
          <cell r="C809">
            <v>7309616</v>
          </cell>
          <cell r="D809" t="str">
            <v>Level of Effort</v>
          </cell>
          <cell r="E809" t="str">
            <v>02-Sep-08 A</v>
          </cell>
          <cell r="F809">
            <v>41754</v>
          </cell>
          <cell r="G809">
            <v>1312</v>
          </cell>
          <cell r="H809" t="str">
            <v>B HO 4-11</v>
          </cell>
          <cell r="I809">
            <v>0</v>
          </cell>
          <cell r="J809" t="str">
            <v>Fixed Duration &amp; Units</v>
          </cell>
          <cell r="K809" t="str">
            <v>Budgeted Total Cost</v>
          </cell>
          <cell r="AB809">
            <v>30428.29</v>
          </cell>
          <cell r="AC809">
            <v>33326.22</v>
          </cell>
          <cell r="AD809">
            <v>28979.32</v>
          </cell>
          <cell r="AE809">
            <v>61973.95</v>
          </cell>
          <cell r="AF809">
            <v>61302.41</v>
          </cell>
          <cell r="AG809">
            <v>55729.47</v>
          </cell>
          <cell r="AH809">
            <v>90046.28</v>
          </cell>
          <cell r="AI809">
            <v>93179.67</v>
          </cell>
          <cell r="AJ809">
            <v>88944.23</v>
          </cell>
          <cell r="AK809">
            <v>121081.32</v>
          </cell>
          <cell r="AL809">
            <v>130741.33</v>
          </cell>
          <cell r="AM809">
            <v>119372.51</v>
          </cell>
          <cell r="AN809">
            <v>179880.78</v>
          </cell>
          <cell r="AO809">
            <v>186359.33</v>
          </cell>
          <cell r="AP809">
            <v>177888.45</v>
          </cell>
          <cell r="AQ809">
            <v>250820.91</v>
          </cell>
          <cell r="AR809">
            <v>236404.39</v>
          </cell>
          <cell r="AS809">
            <v>225147.04</v>
          </cell>
          <cell r="AT809">
            <v>207334.51</v>
          </cell>
          <cell r="AU809">
            <v>186359.33</v>
          </cell>
          <cell r="AV809">
            <v>177888.45</v>
          </cell>
          <cell r="AW809">
            <v>136394.38</v>
          </cell>
          <cell r="AX809">
            <v>125056.92</v>
          </cell>
          <cell r="AY809">
            <v>125056.92</v>
          </cell>
          <cell r="AZ809">
            <v>98468.39</v>
          </cell>
          <cell r="BA809">
            <v>88944.23</v>
          </cell>
          <cell r="BB809">
            <v>93179.67</v>
          </cell>
          <cell r="BC809">
            <v>70219.820000000007</v>
          </cell>
          <cell r="BD809">
            <v>58515.94</v>
          </cell>
          <cell r="BE809">
            <v>55729.47</v>
          </cell>
          <cell r="BF809">
            <v>64088.89</v>
          </cell>
          <cell r="BG809">
            <v>58515.94</v>
          </cell>
          <cell r="BH809">
            <v>61302.41</v>
          </cell>
          <cell r="BI809">
            <v>61302.41</v>
          </cell>
          <cell r="BJ809">
            <v>58515.94</v>
          </cell>
          <cell r="BK809">
            <v>64088.89</v>
          </cell>
          <cell r="BL809">
            <v>85971.06</v>
          </cell>
          <cell r="BM809">
            <v>88944.23</v>
          </cell>
          <cell r="BN809">
            <v>93179.67</v>
          </cell>
          <cell r="BO809">
            <v>117006.1</v>
          </cell>
          <cell r="BP809">
            <v>125056.92</v>
          </cell>
          <cell r="BQ809">
            <v>119372.51</v>
          </cell>
          <cell r="BR809">
            <v>169257.35</v>
          </cell>
          <cell r="BS809">
            <v>177888.45</v>
          </cell>
          <cell r="BT809">
            <v>194830.21</v>
          </cell>
          <cell r="BU809">
            <v>220469.25</v>
          </cell>
          <cell r="BV809">
            <v>247661.74</v>
          </cell>
          <cell r="BW809">
            <v>258919.1</v>
          </cell>
          <cell r="BX809">
            <v>184185.88</v>
          </cell>
          <cell r="BY809">
            <v>194830.21</v>
          </cell>
          <cell r="BZ809">
            <v>186359.33</v>
          </cell>
          <cell r="CA809">
            <v>135760.46</v>
          </cell>
          <cell r="CB809">
            <v>130741.33</v>
          </cell>
          <cell r="CC809">
            <v>113688.11</v>
          </cell>
          <cell r="CD809">
            <v>99757.14</v>
          </cell>
          <cell r="CE809">
            <v>93179.67</v>
          </cell>
          <cell r="CF809">
            <v>97415.11</v>
          </cell>
          <cell r="CG809">
            <v>65935.62</v>
          </cell>
          <cell r="CH809">
            <v>64088.89</v>
          </cell>
          <cell r="CI809">
            <v>61302.41</v>
          </cell>
          <cell r="CJ809">
            <v>21246.86</v>
          </cell>
        </row>
        <row r="810">
          <cell r="A810" t="str">
            <v xml:space="preserve">        T/L PROCUREMENT</v>
          </cell>
          <cell r="C810">
            <v>61777842.399999999</v>
          </cell>
          <cell r="E810" t="str">
            <v>01-Jun-09 A</v>
          </cell>
          <cell r="F810">
            <v>41229</v>
          </cell>
          <cell r="G810">
            <v>871</v>
          </cell>
          <cell r="I810">
            <v>0</v>
          </cell>
          <cell r="K810" t="str">
            <v>Budgeted Total Cost</v>
          </cell>
          <cell r="AV810">
            <v>18169337.98</v>
          </cell>
          <cell r="AW810">
            <v>5177095.6900000004</v>
          </cell>
          <cell r="BJ810">
            <v>33369.339999999997</v>
          </cell>
          <cell r="BK810">
            <v>191873.69</v>
          </cell>
          <cell r="BL810">
            <v>183531.35</v>
          </cell>
          <cell r="BM810">
            <v>175189.02</v>
          </cell>
          <cell r="BN810">
            <v>183531.35</v>
          </cell>
          <cell r="BO810">
            <v>183531.35</v>
          </cell>
          <cell r="BP810">
            <v>183531.35</v>
          </cell>
          <cell r="BQ810">
            <v>175189.02</v>
          </cell>
          <cell r="BR810">
            <v>183531.35</v>
          </cell>
          <cell r="BS810">
            <v>175189.02</v>
          </cell>
          <cell r="BT810">
            <v>681514.38</v>
          </cell>
          <cell r="BU810">
            <v>1229799.74</v>
          </cell>
          <cell r="BV810">
            <v>685726.94</v>
          </cell>
          <cell r="BW810">
            <v>191873.69</v>
          </cell>
          <cell r="BX810">
            <v>7181881.6699999999</v>
          </cell>
          <cell r="BY810">
            <v>19853205.57</v>
          </cell>
          <cell r="BZ810">
            <v>6938832.1399999997</v>
          </cell>
        </row>
        <row r="811">
          <cell r="A811" t="str">
            <v xml:space="preserve">          SEG 4 - T/L TOWER STEEL</v>
          </cell>
          <cell r="C811">
            <v>33515091</v>
          </cell>
          <cell r="E811">
            <v>40127</v>
          </cell>
          <cell r="F811">
            <v>41225</v>
          </cell>
          <cell r="G811">
            <v>753</v>
          </cell>
          <cell r="I811">
            <v>0</v>
          </cell>
          <cell r="K811" t="str">
            <v>Budgeted Total Cost</v>
          </cell>
          <cell r="BX811">
            <v>7015034.9900000002</v>
          </cell>
          <cell r="BY811">
            <v>19661331.879999999</v>
          </cell>
          <cell r="BZ811">
            <v>6838724.1299999999</v>
          </cell>
        </row>
        <row r="812">
          <cell r="A812" t="str">
            <v xml:space="preserve">            WS01.04.03.401</v>
          </cell>
          <cell r="B812" t="str">
            <v>SEG 8.8 PROC .TOWER STEEL</v>
          </cell>
          <cell r="C812">
            <v>33515091</v>
          </cell>
          <cell r="D812" t="str">
            <v>WBS Summary</v>
          </cell>
          <cell r="E812">
            <v>40127</v>
          </cell>
          <cell r="F812">
            <v>41225</v>
          </cell>
          <cell r="G812">
            <v>784</v>
          </cell>
          <cell r="H812" t="str">
            <v>B PRO 4-11</v>
          </cell>
          <cell r="I812">
            <v>0</v>
          </cell>
          <cell r="J812" t="str">
            <v>Fixed Duration &amp; Units</v>
          </cell>
          <cell r="K812" t="str">
            <v>Budgeted Total Cost</v>
          </cell>
          <cell r="BX812">
            <v>7015034.9900000002</v>
          </cell>
          <cell r="BY812">
            <v>19661331.879999999</v>
          </cell>
          <cell r="BZ812">
            <v>6838724.1299999999</v>
          </cell>
        </row>
        <row r="813">
          <cell r="A813" t="str">
            <v xml:space="preserve">          SEG 4 - T/L CONDUCTORS</v>
          </cell>
          <cell r="C813">
            <v>18327564.719999999</v>
          </cell>
          <cell r="E813">
            <v>40091</v>
          </cell>
          <cell r="F813">
            <v>40332</v>
          </cell>
          <cell r="G813">
            <v>165</v>
          </cell>
          <cell r="I813">
            <v>0</v>
          </cell>
          <cell r="K813" t="str">
            <v>Budgeted Total Cost</v>
          </cell>
          <cell r="AV813">
            <v>14085527.17</v>
          </cell>
          <cell r="AW813">
            <v>4241949.2699999996</v>
          </cell>
        </row>
        <row r="814">
          <cell r="A814" t="str">
            <v xml:space="preserve">            WS01.04.03.412</v>
          </cell>
          <cell r="B814" t="str">
            <v>SEG 8.8 PROC .CONDUCTORS</v>
          </cell>
          <cell r="C814">
            <v>18327564.719999999</v>
          </cell>
          <cell r="D814" t="str">
            <v>WBS Summary</v>
          </cell>
          <cell r="E814">
            <v>40091</v>
          </cell>
          <cell r="F814">
            <v>40332</v>
          </cell>
          <cell r="G814">
            <v>173</v>
          </cell>
          <cell r="H814" t="str">
            <v>B PRO 4-11</v>
          </cell>
          <cell r="I814">
            <v>0</v>
          </cell>
          <cell r="J814" t="str">
            <v>Fixed Duration &amp; Units</v>
          </cell>
          <cell r="K814" t="str">
            <v>Budgeted Total Cost</v>
          </cell>
          <cell r="AV814">
            <v>14085527.17</v>
          </cell>
          <cell r="AW814">
            <v>4241949.2699999996</v>
          </cell>
        </row>
        <row r="815">
          <cell r="A815" t="str">
            <v xml:space="preserve">          SEG 4 - T/L FIBER OPTIC CABLE</v>
          </cell>
          <cell r="C815">
            <v>261749.81</v>
          </cell>
          <cell r="E815">
            <v>40077</v>
          </cell>
          <cell r="F815">
            <v>40332</v>
          </cell>
          <cell r="G815">
            <v>175</v>
          </cell>
          <cell r="I815">
            <v>0</v>
          </cell>
          <cell r="K815" t="str">
            <v>Budgeted Total Cost</v>
          </cell>
          <cell r="AV815">
            <v>204476.61</v>
          </cell>
          <cell r="AW815">
            <v>57272</v>
          </cell>
        </row>
        <row r="816">
          <cell r="A816" t="str">
            <v xml:space="preserve">            WS01.04.03.1613</v>
          </cell>
          <cell r="B816" t="str">
            <v>SEG 8.8 PROC .FIBER OPTIC CABLE</v>
          </cell>
          <cell r="C816">
            <v>261749.81</v>
          </cell>
          <cell r="D816" t="str">
            <v>WBS Summary</v>
          </cell>
          <cell r="E816">
            <v>40077</v>
          </cell>
          <cell r="F816">
            <v>40332</v>
          </cell>
          <cell r="G816">
            <v>183</v>
          </cell>
          <cell r="H816" t="str">
            <v>B PRO 4-11</v>
          </cell>
          <cell r="I816">
            <v>0</v>
          </cell>
          <cell r="J816" t="str">
            <v>Fixed Duration &amp; Units</v>
          </cell>
          <cell r="K816" t="str">
            <v>Budgeted Total Cost</v>
          </cell>
          <cell r="AV816">
            <v>204476.61</v>
          </cell>
          <cell r="AW816">
            <v>57272</v>
          </cell>
        </row>
        <row r="817">
          <cell r="A817" t="str">
            <v xml:space="preserve">          SEG 4 - T/L SHIELD/GROUND CABLE</v>
          </cell>
          <cell r="C817">
            <v>59980.69</v>
          </cell>
          <cell r="E817">
            <v>40109</v>
          </cell>
          <cell r="F817">
            <v>40332</v>
          </cell>
          <cell r="G817">
            <v>152</v>
          </cell>
          <cell r="I817">
            <v>0</v>
          </cell>
          <cell r="K817" t="str">
            <v>Budgeted Total Cost</v>
          </cell>
          <cell r="AV817">
            <v>44875.37</v>
          </cell>
          <cell r="AW817">
            <v>15105</v>
          </cell>
        </row>
        <row r="818">
          <cell r="A818" t="str">
            <v xml:space="preserve">            WS01.04.03.604</v>
          </cell>
          <cell r="B818" t="str">
            <v>SEG 8.8 PROC .SHIELD/GROUND CABLE</v>
          </cell>
          <cell r="C818">
            <v>59980.69</v>
          </cell>
          <cell r="D818" t="str">
            <v>WBS Summary</v>
          </cell>
          <cell r="E818">
            <v>40109</v>
          </cell>
          <cell r="F818">
            <v>40332</v>
          </cell>
          <cell r="G818">
            <v>159</v>
          </cell>
          <cell r="H818" t="str">
            <v>B PRO 4-11</v>
          </cell>
          <cell r="I818">
            <v>0</v>
          </cell>
          <cell r="J818" t="str">
            <v>Fixed Duration &amp; Units</v>
          </cell>
          <cell r="K818" t="str">
            <v>Budgeted Total Cost</v>
          </cell>
          <cell r="AV818">
            <v>44875.37</v>
          </cell>
          <cell r="AW818">
            <v>15105</v>
          </cell>
        </row>
        <row r="819">
          <cell r="A819" t="str">
            <v xml:space="preserve">          SEG 4 - T/L MISC HARDWARE</v>
          </cell>
          <cell r="C819">
            <v>4697246.1900000004</v>
          </cell>
          <cell r="E819">
            <v>40028</v>
          </cell>
          <cell r="F819">
            <v>40332</v>
          </cell>
          <cell r="G819">
            <v>209</v>
          </cell>
          <cell r="I819">
            <v>0</v>
          </cell>
          <cell r="K819" t="str">
            <v>Budgeted Total Cost</v>
          </cell>
          <cell r="AV819">
            <v>3834458.82</v>
          </cell>
          <cell r="AW819">
            <v>862769.42</v>
          </cell>
        </row>
        <row r="820">
          <cell r="A820" t="str">
            <v xml:space="preserve">            WS01.04.03.205</v>
          </cell>
          <cell r="B820" t="str">
            <v>SEG 8.8 PROC .MISC HARDWARE</v>
          </cell>
          <cell r="C820">
            <v>4697246.1900000004</v>
          </cell>
          <cell r="D820" t="str">
            <v>WBS Summary</v>
          </cell>
          <cell r="E820">
            <v>40028</v>
          </cell>
          <cell r="F820">
            <v>40332</v>
          </cell>
          <cell r="G820">
            <v>218</v>
          </cell>
          <cell r="H820" t="str">
            <v>B PRO 4-11</v>
          </cell>
          <cell r="I820">
            <v>0</v>
          </cell>
          <cell r="J820" t="str">
            <v>Fixed Duration &amp; Units</v>
          </cell>
          <cell r="K820" t="str">
            <v>Budgeted Total Cost</v>
          </cell>
          <cell r="AV820">
            <v>3834458.82</v>
          </cell>
          <cell r="AW820">
            <v>862769.42</v>
          </cell>
        </row>
        <row r="821">
          <cell r="A821" t="str">
            <v xml:space="preserve">          SEG 4 - T/L MATERIAL PAMM &amp; SUPPLY EXPENSE</v>
          </cell>
          <cell r="C821">
            <v>2046447</v>
          </cell>
          <cell r="E821" t="str">
            <v>01-Jun-09 A</v>
          </cell>
          <cell r="F821">
            <v>41225</v>
          </cell>
          <cell r="G821">
            <v>784</v>
          </cell>
          <cell r="I821">
            <v>0</v>
          </cell>
          <cell r="K821" t="str">
            <v>Budgeted Total Cost</v>
          </cell>
          <cell r="BT821">
            <v>489640.69</v>
          </cell>
          <cell r="BU821">
            <v>1054610.72</v>
          </cell>
          <cell r="BV821">
            <v>502195.58</v>
          </cell>
        </row>
        <row r="822">
          <cell r="A822" t="str">
            <v xml:space="preserve">            WS01.04.03.1633</v>
          </cell>
          <cell r="B822" t="str">
            <v>SEG 8.8 PROC .MATERIAL PAMM &amp; SUPPLY EXP</v>
          </cell>
          <cell r="C822">
            <v>2046447</v>
          </cell>
          <cell r="D822" t="str">
            <v>WBS Summary</v>
          </cell>
          <cell r="E822" t="str">
            <v>01-Jun-09 A</v>
          </cell>
          <cell r="F822">
            <v>41225</v>
          </cell>
          <cell r="G822">
            <v>815</v>
          </cell>
          <cell r="H822" t="str">
            <v>B PRO 4-11</v>
          </cell>
          <cell r="I822">
            <v>0</v>
          </cell>
          <cell r="J822" t="str">
            <v>Fixed Duration &amp; Units</v>
          </cell>
          <cell r="K822" t="str">
            <v>Budgeted Total Cost</v>
          </cell>
          <cell r="BT822">
            <v>489640.69</v>
          </cell>
          <cell r="BU822">
            <v>1054610.72</v>
          </cell>
          <cell r="BV822">
            <v>502195.58</v>
          </cell>
        </row>
        <row r="823">
          <cell r="A823" t="str">
            <v xml:space="preserve">          SEG 4 - T/L CIVIL MATERIAL</v>
          </cell>
          <cell r="C823">
            <v>2869763</v>
          </cell>
          <cell r="E823">
            <v>40750</v>
          </cell>
          <cell r="F823">
            <v>41229</v>
          </cell>
          <cell r="G823">
            <v>331</v>
          </cell>
          <cell r="I823">
            <v>0</v>
          </cell>
          <cell r="K823" t="str">
            <v>Budgeted Total Cost</v>
          </cell>
          <cell r="BJ823">
            <v>33369.339999999997</v>
          </cell>
          <cell r="BK823">
            <v>191873.69</v>
          </cell>
          <cell r="BL823">
            <v>183531.35</v>
          </cell>
          <cell r="BM823">
            <v>175189.02</v>
          </cell>
          <cell r="BN823">
            <v>183531.35</v>
          </cell>
          <cell r="BO823">
            <v>183531.35</v>
          </cell>
          <cell r="BP823">
            <v>183531.35</v>
          </cell>
          <cell r="BQ823">
            <v>175189.02</v>
          </cell>
          <cell r="BR823">
            <v>183531.35</v>
          </cell>
          <cell r="BS823">
            <v>175189.02</v>
          </cell>
          <cell r="BT823">
            <v>191873.69</v>
          </cell>
          <cell r="BU823">
            <v>175189.02</v>
          </cell>
          <cell r="BV823">
            <v>183531.35</v>
          </cell>
          <cell r="BW823">
            <v>191873.69</v>
          </cell>
          <cell r="BX823">
            <v>166846.69</v>
          </cell>
          <cell r="BY823">
            <v>191873.69</v>
          </cell>
          <cell r="BZ823">
            <v>100108.01</v>
          </cell>
        </row>
        <row r="824">
          <cell r="A824" t="str">
            <v xml:space="preserve">            WS01.04.03.1653</v>
          </cell>
          <cell r="B824" t="str">
            <v>SEG 8.8 PROC .CIVIL MATERIAL</v>
          </cell>
          <cell r="C824">
            <v>2869763</v>
          </cell>
          <cell r="D824" t="str">
            <v>WBS Summary</v>
          </cell>
          <cell r="E824">
            <v>40750</v>
          </cell>
          <cell r="F824">
            <v>41229</v>
          </cell>
          <cell r="G824">
            <v>344</v>
          </cell>
          <cell r="H824" t="str">
            <v>B PRO 4-11</v>
          </cell>
          <cell r="I824">
            <v>0</v>
          </cell>
          <cell r="J824" t="str">
            <v>Fixed Duration &amp; Units</v>
          </cell>
          <cell r="K824" t="str">
            <v>Budgeted Total Cost</v>
          </cell>
          <cell r="BJ824">
            <v>33369.339999999997</v>
          </cell>
          <cell r="BK824">
            <v>191873.69</v>
          </cell>
          <cell r="BL824">
            <v>183531.35</v>
          </cell>
          <cell r="BM824">
            <v>175189.02</v>
          </cell>
          <cell r="BN824">
            <v>183531.35</v>
          </cell>
          <cell r="BO824">
            <v>183531.35</v>
          </cell>
          <cell r="BP824">
            <v>183531.35</v>
          </cell>
          <cell r="BQ824">
            <v>175189.02</v>
          </cell>
          <cell r="BR824">
            <v>183531.35</v>
          </cell>
          <cell r="BS824">
            <v>175189.02</v>
          </cell>
          <cell r="BT824">
            <v>191873.69</v>
          </cell>
          <cell r="BU824">
            <v>175189.02</v>
          </cell>
          <cell r="BV824">
            <v>183531.35</v>
          </cell>
          <cell r="BW824">
            <v>191873.69</v>
          </cell>
          <cell r="BX824">
            <v>166846.69</v>
          </cell>
          <cell r="BY824">
            <v>191873.69</v>
          </cell>
          <cell r="BZ824">
            <v>100108.01</v>
          </cell>
        </row>
        <row r="825">
          <cell r="A825" t="str">
            <v xml:space="preserve">        T/L CONSTRUCTION</v>
          </cell>
          <cell r="C825">
            <v>86828097.180000007</v>
          </cell>
          <cell r="E825">
            <v>40028</v>
          </cell>
          <cell r="F825">
            <v>41646</v>
          </cell>
          <cell r="G825">
            <v>1110</v>
          </cell>
          <cell r="I825">
            <v>0</v>
          </cell>
          <cell r="K825" t="str">
            <v>Budgeted Total Cost</v>
          </cell>
          <cell r="AM825">
            <v>3496227.59</v>
          </cell>
          <cell r="AN825">
            <v>54558.52</v>
          </cell>
          <cell r="AO825">
            <v>50659.040000000001</v>
          </cell>
          <cell r="AP825">
            <v>44895.34</v>
          </cell>
          <cell r="AQ825">
            <v>59638.11</v>
          </cell>
          <cell r="AR825">
            <v>167010.65</v>
          </cell>
          <cell r="AS825">
            <v>159057.76</v>
          </cell>
          <cell r="AT825">
            <v>200652.22</v>
          </cell>
          <cell r="AU825">
            <v>206946.12</v>
          </cell>
          <cell r="AV825">
            <v>200275.96</v>
          </cell>
          <cell r="AW825">
            <v>244572.69</v>
          </cell>
          <cell r="AX825">
            <v>244572.69</v>
          </cell>
          <cell r="AY825">
            <v>244572.69</v>
          </cell>
          <cell r="AZ825">
            <v>244572.69</v>
          </cell>
          <cell r="BA825">
            <v>227640.73</v>
          </cell>
          <cell r="BB825">
            <v>206946.12</v>
          </cell>
          <cell r="BC825">
            <v>558678.42000000004</v>
          </cell>
          <cell r="BD825">
            <v>2181832.41</v>
          </cell>
          <cell r="BE825">
            <v>1068373.76</v>
          </cell>
          <cell r="BF825">
            <v>338467.43</v>
          </cell>
          <cell r="BG825">
            <v>300696.65999999997</v>
          </cell>
          <cell r="BH825">
            <v>315015.53999999998</v>
          </cell>
          <cell r="BI825">
            <v>269590.02</v>
          </cell>
          <cell r="BJ825">
            <v>495979.32</v>
          </cell>
          <cell r="BK825">
            <v>1712517.21</v>
          </cell>
          <cell r="BL825">
            <v>1622354.93</v>
          </cell>
          <cell r="BM825">
            <v>1548611.53</v>
          </cell>
          <cell r="BN825">
            <v>1612914.09</v>
          </cell>
          <cell r="BO825">
            <v>1611066.96</v>
          </cell>
          <cell r="BP825">
            <v>1587738.49</v>
          </cell>
          <cell r="BQ825">
            <v>2555724.33</v>
          </cell>
          <cell r="BR825">
            <v>7647784.1699999999</v>
          </cell>
          <cell r="BS825">
            <v>7295231.96</v>
          </cell>
          <cell r="BT825">
            <v>8095213.8399999999</v>
          </cell>
          <cell r="BU825">
            <v>7779844.4199999999</v>
          </cell>
          <cell r="BV825">
            <v>8140100.2699999996</v>
          </cell>
          <cell r="BW825">
            <v>7849437.21</v>
          </cell>
          <cell r="BX825">
            <v>2114750.23</v>
          </cell>
          <cell r="BY825">
            <v>2431962.7599999998</v>
          </cell>
          <cell r="BZ825">
            <v>1631548.65</v>
          </cell>
          <cell r="CA825">
            <v>761666.88</v>
          </cell>
          <cell r="CB825">
            <v>834206.58</v>
          </cell>
          <cell r="CC825">
            <v>725397.03</v>
          </cell>
          <cell r="CD825">
            <v>761666.88</v>
          </cell>
          <cell r="CE825">
            <v>797936.73</v>
          </cell>
          <cell r="CF825">
            <v>834206.58</v>
          </cell>
          <cell r="CG825">
            <v>725397.03</v>
          </cell>
          <cell r="CH825">
            <v>834206.58</v>
          </cell>
          <cell r="CI825">
            <v>797936.73</v>
          </cell>
          <cell r="CJ825">
            <v>761666.88</v>
          </cell>
          <cell r="CK825">
            <v>834206.58</v>
          </cell>
          <cell r="CL825">
            <v>761666.88</v>
          </cell>
          <cell r="CM825">
            <v>518996.56</v>
          </cell>
          <cell r="CN825">
            <v>60705.73</v>
          </cell>
        </row>
        <row r="826">
          <cell r="A826" t="str">
            <v xml:space="preserve">          SEG 8 T/L CONSTRUCTION CONTRACT</v>
          </cell>
          <cell r="C826">
            <v>86828097.180000007</v>
          </cell>
          <cell r="E826">
            <v>40028</v>
          </cell>
          <cell r="F826">
            <v>41646</v>
          </cell>
          <cell r="G826">
            <v>1110</v>
          </cell>
          <cell r="I826">
            <v>0</v>
          </cell>
          <cell r="K826" t="str">
            <v>Budgeted Total Cost</v>
          </cell>
          <cell r="AM826">
            <v>3496227.59</v>
          </cell>
          <cell r="AN826">
            <v>54558.52</v>
          </cell>
          <cell r="AO826">
            <v>50659.040000000001</v>
          </cell>
          <cell r="AP826">
            <v>44895.34</v>
          </cell>
          <cell r="AQ826">
            <v>59638.11</v>
          </cell>
          <cell r="AR826">
            <v>167010.65</v>
          </cell>
          <cell r="AS826">
            <v>159057.76</v>
          </cell>
          <cell r="AT826">
            <v>200652.22</v>
          </cell>
          <cell r="AU826">
            <v>206946.12</v>
          </cell>
          <cell r="AV826">
            <v>200275.96</v>
          </cell>
          <cell r="AW826">
            <v>244572.69</v>
          </cell>
          <cell r="AX826">
            <v>244572.69</v>
          </cell>
          <cell r="AY826">
            <v>244572.69</v>
          </cell>
          <cell r="AZ826">
            <v>244572.69</v>
          </cell>
          <cell r="BA826">
            <v>227640.73</v>
          </cell>
          <cell r="BB826">
            <v>206946.12</v>
          </cell>
          <cell r="BC826">
            <v>558678.42000000004</v>
          </cell>
          <cell r="BD826">
            <v>2181832.41</v>
          </cell>
          <cell r="BE826">
            <v>1068373.76</v>
          </cell>
          <cell r="BF826">
            <v>338467.43</v>
          </cell>
          <cell r="BG826">
            <v>300696.65999999997</v>
          </cell>
          <cell r="BH826">
            <v>315015.53999999998</v>
          </cell>
          <cell r="BI826">
            <v>269590.02</v>
          </cell>
          <cell r="BJ826">
            <v>495979.32</v>
          </cell>
          <cell r="BK826">
            <v>1712517.21</v>
          </cell>
          <cell r="BL826">
            <v>1622354.93</v>
          </cell>
          <cell r="BM826">
            <v>1548611.53</v>
          </cell>
          <cell r="BN826">
            <v>1612914.09</v>
          </cell>
          <cell r="BO826">
            <v>1611066.96</v>
          </cell>
          <cell r="BP826">
            <v>1587738.49</v>
          </cell>
          <cell r="BQ826">
            <v>2555724.33</v>
          </cell>
          <cell r="BR826">
            <v>7647784.1699999999</v>
          </cell>
          <cell r="BS826">
            <v>7295231.96</v>
          </cell>
          <cell r="BT826">
            <v>8095213.8399999999</v>
          </cell>
          <cell r="BU826">
            <v>7779844.4199999999</v>
          </cell>
          <cell r="BV826">
            <v>8140100.2699999996</v>
          </cell>
          <cell r="BW826">
            <v>7849437.21</v>
          </cell>
          <cell r="BX826">
            <v>2114750.23</v>
          </cell>
          <cell r="BY826">
            <v>2431962.7599999998</v>
          </cell>
          <cell r="BZ826">
            <v>1631548.65</v>
          </cell>
          <cell r="CA826">
            <v>761666.88</v>
          </cell>
          <cell r="CB826">
            <v>834206.58</v>
          </cell>
          <cell r="CC826">
            <v>725397.03</v>
          </cell>
          <cell r="CD826">
            <v>761666.88</v>
          </cell>
          <cell r="CE826">
            <v>797936.73</v>
          </cell>
          <cell r="CF826">
            <v>834206.58</v>
          </cell>
          <cell r="CG826">
            <v>725397.03</v>
          </cell>
          <cell r="CH826">
            <v>834206.58</v>
          </cell>
          <cell r="CI826">
            <v>797936.73</v>
          </cell>
          <cell r="CJ826">
            <v>761666.88</v>
          </cell>
          <cell r="CK826">
            <v>834206.58</v>
          </cell>
          <cell r="CL826">
            <v>761666.88</v>
          </cell>
          <cell r="CM826">
            <v>518996.56</v>
          </cell>
          <cell r="CN826">
            <v>60705.73</v>
          </cell>
        </row>
        <row r="827">
          <cell r="A827" t="str">
            <v xml:space="preserve">            LOE01.04.12.951</v>
          </cell>
          <cell r="B827" t="str">
            <v>SEG 8.8 CONSTRUCTION (Permitting)</v>
          </cell>
          <cell r="C827">
            <v>4583600</v>
          </cell>
          <cell r="D827" t="str">
            <v>WBS Summary</v>
          </cell>
          <cell r="E827">
            <v>40028</v>
          </cell>
          <cell r="F827">
            <v>41646</v>
          </cell>
          <cell r="G827">
            <v>1157</v>
          </cell>
          <cell r="H827" t="str">
            <v>B CON 4-11</v>
          </cell>
          <cell r="I827">
            <v>0</v>
          </cell>
          <cell r="J827" t="str">
            <v>Fixed Duration &amp; Units</v>
          </cell>
          <cell r="K827" t="str">
            <v>Budgeted Total Cost</v>
          </cell>
          <cell r="AM827">
            <v>52078.59</v>
          </cell>
          <cell r="AN827">
            <v>54558.52</v>
          </cell>
          <cell r="AO827">
            <v>50659.040000000001</v>
          </cell>
          <cell r="AP827">
            <v>44895.34</v>
          </cell>
          <cell r="AQ827">
            <v>59638.11</v>
          </cell>
          <cell r="AR827">
            <v>167010.65</v>
          </cell>
          <cell r="AS827">
            <v>159057.76</v>
          </cell>
          <cell r="AT827">
            <v>200652.22</v>
          </cell>
          <cell r="AU827">
            <v>206946.12</v>
          </cell>
          <cell r="AV827">
            <v>200275.96</v>
          </cell>
          <cell r="AW827">
            <v>244572.69</v>
          </cell>
          <cell r="AX827">
            <v>244572.69</v>
          </cell>
          <cell r="AY827">
            <v>244572.69</v>
          </cell>
          <cell r="AZ827">
            <v>244572.69</v>
          </cell>
          <cell r="BA827">
            <v>227640.73</v>
          </cell>
          <cell r="BB827">
            <v>206946.12</v>
          </cell>
          <cell r="BC827">
            <v>216352.76</v>
          </cell>
          <cell r="BD827">
            <v>184028.12</v>
          </cell>
          <cell r="BE827">
            <v>171029.85</v>
          </cell>
          <cell r="BF827">
            <v>194016.26</v>
          </cell>
          <cell r="BG827">
            <v>168806.46</v>
          </cell>
          <cell r="BH827">
            <v>176844.87</v>
          </cell>
          <cell r="BI827">
            <v>131419.34</v>
          </cell>
          <cell r="BJ827">
            <v>111340.43</v>
          </cell>
          <cell r="BK827">
            <v>114761.03</v>
          </cell>
          <cell r="BL827">
            <v>94066.42</v>
          </cell>
          <cell r="BM827">
            <v>89790.67</v>
          </cell>
          <cell r="BN827">
            <v>84625.57</v>
          </cell>
          <cell r="BO827">
            <v>82778.45</v>
          </cell>
          <cell r="BP827">
            <v>59449.98</v>
          </cell>
          <cell r="BQ827">
            <v>23345.57</v>
          </cell>
          <cell r="BR827">
            <v>24457.27</v>
          </cell>
          <cell r="BS827">
            <v>18419.91</v>
          </cell>
          <cell r="BT827">
            <v>19668.43</v>
          </cell>
          <cell r="BU827">
            <v>9748.7000000000007</v>
          </cell>
        </row>
        <row r="828">
          <cell r="A828" t="str">
            <v xml:space="preserve">            LOE01.04.12.2941</v>
          </cell>
          <cell r="B828" t="str">
            <v>SEG 8.8 CONSTRUCTION (Removal)</v>
          </cell>
          <cell r="C828">
            <v>3444149</v>
          </cell>
          <cell r="D828" t="str">
            <v>Level of Effort</v>
          </cell>
          <cell r="E828">
            <v>40028</v>
          </cell>
          <cell r="F828">
            <v>40028</v>
          </cell>
          <cell r="G828">
            <v>0</v>
          </cell>
          <cell r="H828" t="str">
            <v>B CON 4-11</v>
          </cell>
          <cell r="I828">
            <v>0</v>
          </cell>
          <cell r="J828" t="str">
            <v>Fixed Duration &amp; Units</v>
          </cell>
          <cell r="K828" t="str">
            <v>Budgeted Total Cost</v>
          </cell>
          <cell r="AM828">
            <v>3444149</v>
          </cell>
        </row>
        <row r="829">
          <cell r="A829" t="str">
            <v xml:space="preserve">            LOE01.04.12.2961</v>
          </cell>
          <cell r="B829" t="str">
            <v>SEG 8.8 CONSTRUCTION (Access Roads)</v>
          </cell>
          <cell r="C829">
            <v>2394057.75</v>
          </cell>
          <cell r="D829" t="str">
            <v>Level of Effort</v>
          </cell>
          <cell r="E829">
            <v>40526</v>
          </cell>
          <cell r="F829">
            <v>40595</v>
          </cell>
          <cell r="G829">
            <v>50</v>
          </cell>
          <cell r="H829" t="str">
            <v>B CON 4-11</v>
          </cell>
          <cell r="I829">
            <v>0</v>
          </cell>
          <cell r="J829" t="str">
            <v>Fixed Duration &amp; Units</v>
          </cell>
          <cell r="K829" t="str">
            <v>Budgeted Total Cost</v>
          </cell>
          <cell r="BC829">
            <v>254398.86</v>
          </cell>
          <cell r="BD829">
            <v>1865914.1</v>
          </cell>
          <cell r="BE829">
            <v>273744.78000000003</v>
          </cell>
        </row>
        <row r="830">
          <cell r="A830" t="str">
            <v xml:space="preserve">            LOE01.04.12.2981</v>
          </cell>
          <cell r="B830" t="str">
            <v>SEG 8.8 CONSTRUCTION (Civil PAMM, Supply, &amp; OH)</v>
          </cell>
          <cell r="C830">
            <v>3165364.63</v>
          </cell>
          <cell r="D830" t="str">
            <v>Level of Effort</v>
          </cell>
          <cell r="E830">
            <v>40526</v>
          </cell>
          <cell r="F830">
            <v>41229</v>
          </cell>
          <cell r="G830">
            <v>504</v>
          </cell>
          <cell r="H830" t="str">
            <v>B CON 4-11</v>
          </cell>
          <cell r="I830">
            <v>0</v>
          </cell>
          <cell r="J830" t="str">
            <v>Fixed Duration &amp; Units</v>
          </cell>
          <cell r="K830" t="str">
            <v>Budgeted Total Cost</v>
          </cell>
          <cell r="BC830">
            <v>87926.8</v>
          </cell>
          <cell r="BD830">
            <v>131890.19</v>
          </cell>
          <cell r="BE830">
            <v>125609.71</v>
          </cell>
          <cell r="BF830">
            <v>144451.16</v>
          </cell>
          <cell r="BG830">
            <v>131890.19</v>
          </cell>
          <cell r="BH830">
            <v>138170.68</v>
          </cell>
          <cell r="BI830">
            <v>138170.68</v>
          </cell>
          <cell r="BJ830">
            <v>131890.19</v>
          </cell>
          <cell r="BK830">
            <v>144451.16</v>
          </cell>
          <cell r="BL830">
            <v>138170.68</v>
          </cell>
          <cell r="BM830">
            <v>131890.19</v>
          </cell>
          <cell r="BN830">
            <v>138170.68</v>
          </cell>
          <cell r="BO830">
            <v>138170.68</v>
          </cell>
          <cell r="BP830">
            <v>138170.68</v>
          </cell>
          <cell r="BQ830">
            <v>131890.19</v>
          </cell>
          <cell r="BR830">
            <v>138170.68</v>
          </cell>
          <cell r="BS830">
            <v>131890.19</v>
          </cell>
          <cell r="BT830">
            <v>144451.16</v>
          </cell>
          <cell r="BU830">
            <v>131890.19</v>
          </cell>
          <cell r="BV830">
            <v>138170.68</v>
          </cell>
          <cell r="BW830">
            <v>144451.16</v>
          </cell>
          <cell r="BX830">
            <v>125609.71</v>
          </cell>
          <cell r="BY830">
            <v>144451.16</v>
          </cell>
          <cell r="BZ830">
            <v>75365.820000000007</v>
          </cell>
        </row>
        <row r="831">
          <cell r="A831" t="str">
            <v xml:space="preserve">            LOE01.04.12.3181</v>
          </cell>
          <cell r="B831" t="str">
            <v>SEG 8.8 CONSTRUCTION (Mobilization/Demobilization)</v>
          </cell>
          <cell r="C831">
            <v>497989.41</v>
          </cell>
          <cell r="D831" t="str">
            <v>Level of Effort</v>
          </cell>
          <cell r="E831">
            <v>40526</v>
          </cell>
          <cell r="F831">
            <v>40595</v>
          </cell>
          <cell r="G831">
            <v>50</v>
          </cell>
          <cell r="H831" t="str">
            <v>B CON 4-11</v>
          </cell>
          <cell r="I831">
            <v>0</v>
          </cell>
          <cell r="J831" t="str">
            <v>Fixed Duration &amp; Units</v>
          </cell>
          <cell r="K831" t="str">
            <v>Budgeted Total Cost</v>
          </cell>
          <cell r="BE831">
            <v>497989.41</v>
          </cell>
        </row>
        <row r="832">
          <cell r="A832" t="str">
            <v xml:space="preserve">            LOE01.04.12.2951</v>
          </cell>
          <cell r="B832" t="str">
            <v>SEG 8.8 CONSTRUCTION (Foundations)</v>
          </cell>
          <cell r="C832">
            <v>21736388</v>
          </cell>
          <cell r="D832" t="str">
            <v>Level of Effort</v>
          </cell>
          <cell r="E832">
            <v>40750</v>
          </cell>
          <cell r="F832">
            <v>41229</v>
          </cell>
          <cell r="G832">
            <v>344</v>
          </cell>
          <cell r="H832" t="str">
            <v>B CON 4-11</v>
          </cell>
          <cell r="I832">
            <v>0</v>
          </cell>
          <cell r="J832" t="str">
            <v>Fixed Duration &amp; Units</v>
          </cell>
          <cell r="K832" t="str">
            <v>Budgeted Total Cost</v>
          </cell>
          <cell r="BJ832">
            <v>252748.7</v>
          </cell>
          <cell r="BK832">
            <v>1453305.01</v>
          </cell>
          <cell r="BL832">
            <v>1390117.84</v>
          </cell>
          <cell r="BM832">
            <v>1326930.6599999999</v>
          </cell>
          <cell r="BN832">
            <v>1390117.84</v>
          </cell>
          <cell r="BO832">
            <v>1390117.84</v>
          </cell>
          <cell r="BP832">
            <v>1390117.84</v>
          </cell>
          <cell r="BQ832">
            <v>1326930.6599999999</v>
          </cell>
          <cell r="BR832">
            <v>1390117.84</v>
          </cell>
          <cell r="BS832">
            <v>1326930.6599999999</v>
          </cell>
          <cell r="BT832">
            <v>1453305.01</v>
          </cell>
          <cell r="BU832">
            <v>1326930.6599999999</v>
          </cell>
          <cell r="BV832">
            <v>1390117.84</v>
          </cell>
          <cell r="BW832">
            <v>1453305.01</v>
          </cell>
          <cell r="BX832">
            <v>1263743.49</v>
          </cell>
          <cell r="BY832">
            <v>1453305.01</v>
          </cell>
          <cell r="BZ832">
            <v>758246.09</v>
          </cell>
        </row>
        <row r="833">
          <cell r="A833" t="str">
            <v xml:space="preserve">            LOE01.04.12.2921</v>
          </cell>
          <cell r="B833" t="str">
            <v>SEG 8.8 CONSTRUCTION (Towers)</v>
          </cell>
          <cell r="C833">
            <v>35246617.329999998</v>
          </cell>
          <cell r="D833" t="str">
            <v>Level of Effort</v>
          </cell>
          <cell r="E833">
            <v>40963</v>
          </cell>
          <cell r="F833">
            <v>41150</v>
          </cell>
          <cell r="G833">
            <v>133</v>
          </cell>
          <cell r="H833" t="str">
            <v>B CON 4-11</v>
          </cell>
          <cell r="I833">
            <v>0</v>
          </cell>
          <cell r="J833" t="str">
            <v>Fixed Duration &amp; Units</v>
          </cell>
          <cell r="K833" t="str">
            <v>Budgeted Total Cost</v>
          </cell>
          <cell r="BQ833">
            <v>1024034.81</v>
          </cell>
          <cell r="BR833">
            <v>5813875.0199999996</v>
          </cell>
          <cell r="BS833">
            <v>5549607.9800000004</v>
          </cell>
          <cell r="BT833">
            <v>6078142.0700000003</v>
          </cell>
          <cell r="BU833">
            <v>5549607.9800000004</v>
          </cell>
          <cell r="BV833">
            <v>5813875.0199999996</v>
          </cell>
          <cell r="BW833">
            <v>5417474.4500000002</v>
          </cell>
        </row>
        <row r="834">
          <cell r="A834" t="str">
            <v xml:space="preserve">            LOE01.04.12.2971</v>
          </cell>
          <cell r="B834" t="str">
            <v>SEG 8.8 CONSTRUCTION (Electrical PAMM, Supply, &amp; OH)</v>
          </cell>
          <cell r="C834">
            <v>6231922.0599999996</v>
          </cell>
          <cell r="D834" t="str">
            <v>Level of Effort</v>
          </cell>
          <cell r="E834">
            <v>40963</v>
          </cell>
          <cell r="F834">
            <v>41646</v>
          </cell>
          <cell r="G834">
            <v>488</v>
          </cell>
          <cell r="H834" t="str">
            <v>B CON 4-11</v>
          </cell>
          <cell r="I834">
            <v>0</v>
          </cell>
          <cell r="J834" t="str">
            <v>Fixed Duration &amp; Units</v>
          </cell>
          <cell r="K834" t="str">
            <v>Budgeted Total Cost</v>
          </cell>
          <cell r="BQ834">
            <v>49523.09</v>
          </cell>
          <cell r="BR834">
            <v>281163.36</v>
          </cell>
          <cell r="BS834">
            <v>268383.21000000002</v>
          </cell>
          <cell r="BT834">
            <v>293943.52</v>
          </cell>
          <cell r="BU834">
            <v>268383.21000000002</v>
          </cell>
          <cell r="BV834">
            <v>281163.36</v>
          </cell>
          <cell r="BW834">
            <v>293943.52</v>
          </cell>
          <cell r="BX834">
            <v>255603.06</v>
          </cell>
          <cell r="BY834">
            <v>293943.52</v>
          </cell>
          <cell r="BZ834">
            <v>281163.36</v>
          </cell>
          <cell r="CA834">
            <v>268383.21000000002</v>
          </cell>
          <cell r="CB834">
            <v>293943.52</v>
          </cell>
          <cell r="CC834">
            <v>255603.06</v>
          </cell>
          <cell r="CD834">
            <v>268383.21000000002</v>
          </cell>
          <cell r="CE834">
            <v>281163.36</v>
          </cell>
          <cell r="CF834">
            <v>293943.52</v>
          </cell>
          <cell r="CG834">
            <v>255603.06</v>
          </cell>
          <cell r="CH834">
            <v>293943.52</v>
          </cell>
          <cell r="CI834">
            <v>281163.36</v>
          </cell>
          <cell r="CJ834">
            <v>268383.21000000002</v>
          </cell>
          <cell r="CK834">
            <v>293943.52</v>
          </cell>
          <cell r="CL834">
            <v>268383.21000000002</v>
          </cell>
          <cell r="CM834">
            <v>281163.36</v>
          </cell>
          <cell r="CN834">
            <v>60705.73</v>
          </cell>
        </row>
        <row r="835">
          <cell r="A835" t="str">
            <v xml:space="preserve">            LOE01.04.12.2931</v>
          </cell>
          <cell r="B835" t="str">
            <v>SEG 8.8 CONSTRUCTION (Wires)</v>
          </cell>
          <cell r="C835">
            <v>9528009</v>
          </cell>
          <cell r="D835" t="str">
            <v>Level of Effort</v>
          </cell>
          <cell r="E835">
            <v>41054</v>
          </cell>
          <cell r="F835">
            <v>41624</v>
          </cell>
          <cell r="G835">
            <v>406</v>
          </cell>
          <cell r="H835" t="str">
            <v>B CON 4-11</v>
          </cell>
          <cell r="I835">
            <v>0</v>
          </cell>
          <cell r="J835" t="str">
            <v>Fixed Duration &amp; Units</v>
          </cell>
          <cell r="K835" t="str">
            <v>Budgeted Total Cost</v>
          </cell>
          <cell r="BT835">
            <v>105703.64</v>
          </cell>
          <cell r="BU835">
            <v>493283.67</v>
          </cell>
          <cell r="BV835">
            <v>516773.37</v>
          </cell>
          <cell r="BW835">
            <v>540263.06999999995</v>
          </cell>
          <cell r="BX835">
            <v>469793.97</v>
          </cell>
          <cell r="BY835">
            <v>540263.06999999995</v>
          </cell>
          <cell r="BZ835">
            <v>516773.37</v>
          </cell>
          <cell r="CA835">
            <v>493283.67</v>
          </cell>
          <cell r="CB835">
            <v>540263.06999999995</v>
          </cell>
          <cell r="CC835">
            <v>469793.97</v>
          </cell>
          <cell r="CD835">
            <v>493283.67</v>
          </cell>
          <cell r="CE835">
            <v>516773.37</v>
          </cell>
          <cell r="CF835">
            <v>540263.06999999995</v>
          </cell>
          <cell r="CG835">
            <v>469793.97</v>
          </cell>
          <cell r="CH835">
            <v>540263.06999999995</v>
          </cell>
          <cell r="CI835">
            <v>516773.37</v>
          </cell>
          <cell r="CJ835">
            <v>493283.67</v>
          </cell>
          <cell r="CK835">
            <v>540263.06999999995</v>
          </cell>
          <cell r="CL835">
            <v>493283.67</v>
          </cell>
          <cell r="CM835">
            <v>237833.2</v>
          </cell>
        </row>
        <row r="836">
          <cell r="A836" t="str">
            <v xml:space="preserve">        T/L ENVIRONMENTAL</v>
          </cell>
          <cell r="C836">
            <v>4900000</v>
          </cell>
          <cell r="E836" t="str">
            <v>01-May-07 A</v>
          </cell>
          <cell r="F836">
            <v>40868</v>
          </cell>
          <cell r="G836">
            <v>678</v>
          </cell>
          <cell r="I836">
            <v>0</v>
          </cell>
          <cell r="K836" t="str">
            <v>Budgeted Total Cost</v>
          </cell>
          <cell r="L836">
            <v>14828.95</v>
          </cell>
          <cell r="M836">
            <v>13539.47</v>
          </cell>
          <cell r="N836">
            <v>14184.21</v>
          </cell>
          <cell r="O836">
            <v>31592.11</v>
          </cell>
          <cell r="P836">
            <v>38684.21</v>
          </cell>
          <cell r="Q836">
            <v>44486.84</v>
          </cell>
          <cell r="R836">
            <v>49000</v>
          </cell>
          <cell r="S836">
            <v>108315.79</v>
          </cell>
          <cell r="T836">
            <v>118631.58</v>
          </cell>
          <cell r="U836">
            <v>108315.79</v>
          </cell>
          <cell r="V836">
            <v>162473.68</v>
          </cell>
          <cell r="W836">
            <v>212763.16</v>
          </cell>
          <cell r="X836">
            <v>212763.16</v>
          </cell>
          <cell r="Y836">
            <v>208250</v>
          </cell>
          <cell r="Z836">
            <v>341065.79</v>
          </cell>
          <cell r="AA836">
            <v>311407.89</v>
          </cell>
          <cell r="AB836">
            <v>326236.84000000003</v>
          </cell>
          <cell r="AC836">
            <v>341065.79</v>
          </cell>
          <cell r="AD836">
            <v>296578.95</v>
          </cell>
          <cell r="AE836">
            <v>341065.79</v>
          </cell>
          <cell r="AF836">
            <v>310763.15999999997</v>
          </cell>
          <cell r="AG836">
            <v>193421.05</v>
          </cell>
          <cell r="AH836">
            <v>212763.16</v>
          </cell>
          <cell r="AI836">
            <v>212763.16</v>
          </cell>
          <cell r="AJ836">
            <v>148934.21</v>
          </cell>
          <cell r="AK836">
            <v>113473.68</v>
          </cell>
          <cell r="AL836">
            <v>118631.58</v>
          </cell>
          <cell r="AM836">
            <v>101868.42</v>
          </cell>
          <cell r="AN836">
            <v>42552.63</v>
          </cell>
          <cell r="AO836">
            <v>42552.63</v>
          </cell>
          <cell r="AP836">
            <v>40618.42</v>
          </cell>
          <cell r="AQ836">
            <v>26434.21</v>
          </cell>
          <cell r="AR836">
            <v>13539.47</v>
          </cell>
          <cell r="AS836">
            <v>12894.74</v>
          </cell>
          <cell r="AT836">
            <v>13539.47</v>
          </cell>
        </row>
        <row r="837">
          <cell r="A837" t="str">
            <v xml:space="preserve">          WS03.08.08.31</v>
          </cell>
          <cell r="B837" t="str">
            <v>SEG 8.8 ENVIRONMENTAL COST LOADING</v>
          </cell>
          <cell r="C837">
            <v>4900000</v>
          </cell>
          <cell r="D837" t="str">
            <v>Level of Effort</v>
          </cell>
          <cell r="E837" t="str">
            <v>01-May-07 A</v>
          </cell>
          <cell r="F837">
            <v>40868</v>
          </cell>
          <cell r="G837">
            <v>703</v>
          </cell>
          <cell r="H837" t="str">
            <v>B HO 4-11</v>
          </cell>
          <cell r="I837">
            <v>0</v>
          </cell>
          <cell r="J837" t="str">
            <v>Fixed Duration &amp; Units</v>
          </cell>
          <cell r="K837" t="str">
            <v>Budgeted Total Cost</v>
          </cell>
          <cell r="L837">
            <v>14828.95</v>
          </cell>
          <cell r="M837">
            <v>13539.47</v>
          </cell>
          <cell r="N837">
            <v>14184.21</v>
          </cell>
          <cell r="O837">
            <v>31592.11</v>
          </cell>
          <cell r="P837">
            <v>38684.21</v>
          </cell>
          <cell r="Q837">
            <v>44486.84</v>
          </cell>
          <cell r="R837">
            <v>49000</v>
          </cell>
          <cell r="S837">
            <v>108315.79</v>
          </cell>
          <cell r="T837">
            <v>118631.58</v>
          </cell>
          <cell r="U837">
            <v>108315.79</v>
          </cell>
          <cell r="V837">
            <v>162473.68</v>
          </cell>
          <cell r="W837">
            <v>212763.16</v>
          </cell>
          <cell r="X837">
            <v>212763.16</v>
          </cell>
          <cell r="Y837">
            <v>208250</v>
          </cell>
          <cell r="Z837">
            <v>341065.79</v>
          </cell>
          <cell r="AA837">
            <v>311407.89</v>
          </cell>
          <cell r="AB837">
            <v>326236.84000000003</v>
          </cell>
          <cell r="AC837">
            <v>341065.79</v>
          </cell>
          <cell r="AD837">
            <v>296578.95</v>
          </cell>
          <cell r="AE837">
            <v>341065.79</v>
          </cell>
          <cell r="AF837">
            <v>310763.15999999997</v>
          </cell>
          <cell r="AG837">
            <v>193421.05</v>
          </cell>
          <cell r="AH837">
            <v>212763.16</v>
          </cell>
          <cell r="AI837">
            <v>212763.16</v>
          </cell>
          <cell r="AJ837">
            <v>148934.21</v>
          </cell>
          <cell r="AK837">
            <v>113473.68</v>
          </cell>
          <cell r="AL837">
            <v>118631.58</v>
          </cell>
          <cell r="AM837">
            <v>101868.42</v>
          </cell>
          <cell r="AN837">
            <v>42552.63</v>
          </cell>
          <cell r="AO837">
            <v>42552.63</v>
          </cell>
          <cell r="AP837">
            <v>40618.42</v>
          </cell>
          <cell r="AQ837">
            <v>26434.21</v>
          </cell>
          <cell r="AR837">
            <v>13539.47</v>
          </cell>
          <cell r="AS837">
            <v>12894.74</v>
          </cell>
          <cell r="AT837">
            <v>13539.47</v>
          </cell>
        </row>
        <row r="838">
          <cell r="A838" t="str">
            <v xml:space="preserve">        T/L CONTINGENCY</v>
          </cell>
          <cell r="C838">
            <v>57269788</v>
          </cell>
          <cell r="E838" t="str">
            <v>01-May-07 A</v>
          </cell>
          <cell r="F838">
            <v>41694</v>
          </cell>
          <cell r="G838">
            <v>1097</v>
          </cell>
          <cell r="I838">
            <v>0</v>
          </cell>
          <cell r="K838" t="str">
            <v>Budgeted Total Cost</v>
          </cell>
          <cell r="L838">
            <v>205703.56</v>
          </cell>
          <cell r="M838">
            <v>187816.29</v>
          </cell>
          <cell r="N838">
            <v>196759.93</v>
          </cell>
          <cell r="O838">
            <v>253207.18</v>
          </cell>
          <cell r="P838">
            <v>343983.01</v>
          </cell>
          <cell r="Q838">
            <v>395580.47</v>
          </cell>
          <cell r="R838">
            <v>378381.32</v>
          </cell>
          <cell r="S838">
            <v>437295.2</v>
          </cell>
          <cell r="T838">
            <v>601281.31000000006</v>
          </cell>
          <cell r="U838">
            <v>548995.97</v>
          </cell>
          <cell r="V838">
            <v>548995.97</v>
          </cell>
          <cell r="W838">
            <v>684830.54</v>
          </cell>
          <cell r="X838">
            <v>771902.09</v>
          </cell>
          <cell r="Y838">
            <v>736815.63</v>
          </cell>
          <cell r="Z838">
            <v>806988.55</v>
          </cell>
          <cell r="AA838">
            <v>1012321.47</v>
          </cell>
          <cell r="AB838">
            <v>1150279.2</v>
          </cell>
          <cell r="AC838">
            <v>1202564.6200000001</v>
          </cell>
          <cell r="AD838">
            <v>1045708.36</v>
          </cell>
          <cell r="AE838">
            <v>1559873.75</v>
          </cell>
          <cell r="AF838">
            <v>1528657.1</v>
          </cell>
          <cell r="AG838">
            <v>1389688.27</v>
          </cell>
          <cell r="AH838">
            <v>1502356.97</v>
          </cell>
          <cell r="AI838">
            <v>1150279.2</v>
          </cell>
          <cell r="AJ838">
            <v>1097993.78</v>
          </cell>
          <cell r="AK838">
            <v>1150279.2</v>
          </cell>
          <cell r="AL838">
            <v>1094462.07</v>
          </cell>
          <cell r="AM838">
            <v>736815.89</v>
          </cell>
          <cell r="AN838">
            <v>771902.36</v>
          </cell>
          <cell r="AO838">
            <v>771902.36</v>
          </cell>
          <cell r="AP838">
            <v>655967.73</v>
          </cell>
          <cell r="AQ838">
            <v>601281.6</v>
          </cell>
          <cell r="AR838">
            <v>548996.25</v>
          </cell>
          <cell r="AS838">
            <v>522853.57</v>
          </cell>
          <cell r="AT838">
            <v>486860.35</v>
          </cell>
          <cell r="AU838">
            <v>378381.32</v>
          </cell>
          <cell r="AV838">
            <v>361182.17</v>
          </cell>
          <cell r="AW838">
            <v>378381.32</v>
          </cell>
          <cell r="AX838">
            <v>378381.32</v>
          </cell>
          <cell r="AY838">
            <v>378381.32</v>
          </cell>
          <cell r="AZ838">
            <v>378381.32</v>
          </cell>
          <cell r="BA838">
            <v>361182.17</v>
          </cell>
          <cell r="BB838">
            <v>378382.82</v>
          </cell>
          <cell r="BC838">
            <v>395582.18</v>
          </cell>
          <cell r="BD838">
            <v>361183.73</v>
          </cell>
          <cell r="BE838">
            <v>353449.69</v>
          </cell>
          <cell r="BF838">
            <v>601282.31000000006</v>
          </cell>
          <cell r="BG838">
            <v>548996.89</v>
          </cell>
          <cell r="BH838">
            <v>575139.6</v>
          </cell>
          <cell r="BI838">
            <v>627142.40000000002</v>
          </cell>
          <cell r="BJ838">
            <v>736810.66</v>
          </cell>
          <cell r="BK838">
            <v>806983.11</v>
          </cell>
          <cell r="BL838">
            <v>771896.88</v>
          </cell>
          <cell r="BM838">
            <v>901387.18</v>
          </cell>
          <cell r="BN838">
            <v>1150283.1299999999</v>
          </cell>
          <cell r="BO838">
            <v>1150283.1299999999</v>
          </cell>
          <cell r="BP838">
            <v>1150283.1299999999</v>
          </cell>
          <cell r="BQ838">
            <v>1327138.01</v>
          </cell>
          <cell r="BR838">
            <v>1528660.52</v>
          </cell>
          <cell r="BS838">
            <v>1459175.95</v>
          </cell>
          <cell r="BT838">
            <v>1598145.09</v>
          </cell>
          <cell r="BU838">
            <v>1165429.43</v>
          </cell>
          <cell r="BV838">
            <v>1150280.02</v>
          </cell>
          <cell r="BW838">
            <v>1202565.48</v>
          </cell>
          <cell r="BX838">
            <v>1045709.11</v>
          </cell>
          <cell r="BY838">
            <v>827047.44</v>
          </cell>
          <cell r="BZ838">
            <v>771895.43</v>
          </cell>
          <cell r="CA838">
            <v>736809.28</v>
          </cell>
          <cell r="CB838">
            <v>765953.53</v>
          </cell>
          <cell r="CC838">
            <v>522854.18</v>
          </cell>
          <cell r="CD838">
            <v>548996.89</v>
          </cell>
          <cell r="CE838">
            <v>575139.6</v>
          </cell>
          <cell r="CF838">
            <v>535602.59</v>
          </cell>
          <cell r="CG838">
            <v>343981.75</v>
          </cell>
          <cell r="CH838">
            <v>395579.01</v>
          </cell>
          <cell r="CI838">
            <v>378379.93</v>
          </cell>
          <cell r="CJ838">
            <v>187505.89</v>
          </cell>
        </row>
        <row r="839">
          <cell r="A839" t="str">
            <v xml:space="preserve">          CONTINGENCY</v>
          </cell>
          <cell r="C839">
            <v>57269788</v>
          </cell>
          <cell r="E839" t="str">
            <v>01-May-07 A</v>
          </cell>
          <cell r="F839">
            <v>41694</v>
          </cell>
          <cell r="G839">
            <v>1097</v>
          </cell>
          <cell r="I839">
            <v>0</v>
          </cell>
          <cell r="K839" t="str">
            <v>Budgeted Total Cost</v>
          </cell>
          <cell r="L839">
            <v>205703.56</v>
          </cell>
          <cell r="M839">
            <v>187816.29</v>
          </cell>
          <cell r="N839">
            <v>196759.93</v>
          </cell>
          <cell r="O839">
            <v>253207.18</v>
          </cell>
          <cell r="P839">
            <v>343983.01</v>
          </cell>
          <cell r="Q839">
            <v>395580.47</v>
          </cell>
          <cell r="R839">
            <v>378381.32</v>
          </cell>
          <cell r="S839">
            <v>437295.2</v>
          </cell>
          <cell r="T839">
            <v>601281.31000000006</v>
          </cell>
          <cell r="U839">
            <v>548995.97</v>
          </cell>
          <cell r="V839">
            <v>548995.97</v>
          </cell>
          <cell r="W839">
            <v>684830.54</v>
          </cell>
          <cell r="X839">
            <v>771902.09</v>
          </cell>
          <cell r="Y839">
            <v>736815.63</v>
          </cell>
          <cell r="Z839">
            <v>806988.55</v>
          </cell>
          <cell r="AA839">
            <v>1012321.47</v>
          </cell>
          <cell r="AB839">
            <v>1150279.2</v>
          </cell>
          <cell r="AC839">
            <v>1202564.6200000001</v>
          </cell>
          <cell r="AD839">
            <v>1045708.36</v>
          </cell>
          <cell r="AE839">
            <v>1559873.75</v>
          </cell>
          <cell r="AF839">
            <v>1528657.1</v>
          </cell>
          <cell r="AG839">
            <v>1389688.27</v>
          </cell>
          <cell r="AH839">
            <v>1502356.97</v>
          </cell>
          <cell r="AI839">
            <v>1150279.2</v>
          </cell>
          <cell r="AJ839">
            <v>1097993.78</v>
          </cell>
          <cell r="AK839">
            <v>1150279.2</v>
          </cell>
          <cell r="AL839">
            <v>1094462.07</v>
          </cell>
          <cell r="AM839">
            <v>736815.89</v>
          </cell>
          <cell r="AN839">
            <v>771902.36</v>
          </cell>
          <cell r="AO839">
            <v>771902.36</v>
          </cell>
          <cell r="AP839">
            <v>655967.73</v>
          </cell>
          <cell r="AQ839">
            <v>601281.6</v>
          </cell>
          <cell r="AR839">
            <v>548996.25</v>
          </cell>
          <cell r="AS839">
            <v>522853.57</v>
          </cell>
          <cell r="AT839">
            <v>486860.35</v>
          </cell>
          <cell r="AU839">
            <v>378381.32</v>
          </cell>
          <cell r="AV839">
            <v>361182.17</v>
          </cell>
          <cell r="AW839">
            <v>378381.32</v>
          </cell>
          <cell r="AX839">
            <v>378381.32</v>
          </cell>
          <cell r="AY839">
            <v>378381.32</v>
          </cell>
          <cell r="AZ839">
            <v>378381.32</v>
          </cell>
          <cell r="BA839">
            <v>361182.17</v>
          </cell>
          <cell r="BB839">
            <v>378382.82</v>
          </cell>
          <cell r="BC839">
            <v>395582.18</v>
          </cell>
          <cell r="BD839">
            <v>361183.73</v>
          </cell>
          <cell r="BE839">
            <v>353449.69</v>
          </cell>
          <cell r="BF839">
            <v>601282.31000000006</v>
          </cell>
          <cell r="BG839">
            <v>548996.89</v>
          </cell>
          <cell r="BH839">
            <v>575139.6</v>
          </cell>
          <cell r="BI839">
            <v>627142.40000000002</v>
          </cell>
          <cell r="BJ839">
            <v>736810.66</v>
          </cell>
          <cell r="BK839">
            <v>806983.11</v>
          </cell>
          <cell r="BL839">
            <v>771896.88</v>
          </cell>
          <cell r="BM839">
            <v>901387.18</v>
          </cell>
          <cell r="BN839">
            <v>1150283.1299999999</v>
          </cell>
          <cell r="BO839">
            <v>1150283.1299999999</v>
          </cell>
          <cell r="BP839">
            <v>1150283.1299999999</v>
          </cell>
          <cell r="BQ839">
            <v>1327138.01</v>
          </cell>
          <cell r="BR839">
            <v>1528660.52</v>
          </cell>
          <cell r="BS839">
            <v>1459175.95</v>
          </cell>
          <cell r="BT839">
            <v>1598145.09</v>
          </cell>
          <cell r="BU839">
            <v>1165429.43</v>
          </cell>
          <cell r="BV839">
            <v>1150280.02</v>
          </cell>
          <cell r="BW839">
            <v>1202565.48</v>
          </cell>
          <cell r="BX839">
            <v>1045709.11</v>
          </cell>
          <cell r="BY839">
            <v>827047.44</v>
          </cell>
          <cell r="BZ839">
            <v>771895.43</v>
          </cell>
          <cell r="CA839">
            <v>736809.28</v>
          </cell>
          <cell r="CB839">
            <v>765953.53</v>
          </cell>
          <cell r="CC839">
            <v>522854.18</v>
          </cell>
          <cell r="CD839">
            <v>548996.89</v>
          </cell>
          <cell r="CE839">
            <v>575139.6</v>
          </cell>
          <cell r="CF839">
            <v>535602.59</v>
          </cell>
          <cell r="CG839">
            <v>343981.75</v>
          </cell>
          <cell r="CH839">
            <v>395579.01</v>
          </cell>
          <cell r="CI839">
            <v>378379.93</v>
          </cell>
          <cell r="CJ839">
            <v>187505.89</v>
          </cell>
        </row>
        <row r="840">
          <cell r="A840" t="str">
            <v xml:space="preserve">            WS01.04.11.411</v>
          </cell>
          <cell r="B840" t="str">
            <v>SEG 8.8 CONTINGENCY .CONTINGENCY</v>
          </cell>
          <cell r="C840">
            <v>57269788</v>
          </cell>
          <cell r="D840" t="str">
            <v>Level of Effort</v>
          </cell>
          <cell r="E840" t="str">
            <v>01-May-07 A</v>
          </cell>
          <cell r="F840">
            <v>41694</v>
          </cell>
          <cell r="G840">
            <v>1136</v>
          </cell>
          <cell r="H840" t="str">
            <v>B CONT 4-11</v>
          </cell>
          <cell r="I840">
            <v>0</v>
          </cell>
          <cell r="J840" t="str">
            <v>Fixed Duration &amp; Units</v>
          </cell>
          <cell r="K840" t="str">
            <v>Budgeted Total Cost</v>
          </cell>
          <cell r="L840">
            <v>205703.56</v>
          </cell>
          <cell r="M840">
            <v>187816.29</v>
          </cell>
          <cell r="N840">
            <v>196759.93</v>
          </cell>
          <cell r="O840">
            <v>253207.18</v>
          </cell>
          <cell r="P840">
            <v>343983.01</v>
          </cell>
          <cell r="Q840">
            <v>395580.47</v>
          </cell>
          <cell r="R840">
            <v>378381.32</v>
          </cell>
          <cell r="S840">
            <v>437295.2</v>
          </cell>
          <cell r="T840">
            <v>601281.31000000006</v>
          </cell>
          <cell r="U840">
            <v>548995.97</v>
          </cell>
          <cell r="V840">
            <v>548995.97</v>
          </cell>
          <cell r="W840">
            <v>684830.54</v>
          </cell>
          <cell r="X840">
            <v>771902.09</v>
          </cell>
          <cell r="Y840">
            <v>736815.63</v>
          </cell>
          <cell r="Z840">
            <v>806988.55</v>
          </cell>
          <cell r="AA840">
            <v>1012321.47</v>
          </cell>
          <cell r="AB840">
            <v>1150279.2</v>
          </cell>
          <cell r="AC840">
            <v>1202564.6200000001</v>
          </cell>
          <cell r="AD840">
            <v>1045708.36</v>
          </cell>
          <cell r="AE840">
            <v>1559873.75</v>
          </cell>
          <cell r="AF840">
            <v>1528657.1</v>
          </cell>
          <cell r="AG840">
            <v>1389688.27</v>
          </cell>
          <cell r="AH840">
            <v>1502356.97</v>
          </cell>
          <cell r="AI840">
            <v>1150279.2</v>
          </cell>
          <cell r="AJ840">
            <v>1097993.78</v>
          </cell>
          <cell r="AK840">
            <v>1150279.2</v>
          </cell>
          <cell r="AL840">
            <v>1094462.07</v>
          </cell>
          <cell r="AM840">
            <v>736815.89</v>
          </cell>
          <cell r="AN840">
            <v>771902.36</v>
          </cell>
          <cell r="AO840">
            <v>771902.36</v>
          </cell>
          <cell r="AP840">
            <v>655967.73</v>
          </cell>
          <cell r="AQ840">
            <v>601281.6</v>
          </cell>
          <cell r="AR840">
            <v>548996.25</v>
          </cell>
          <cell r="AS840">
            <v>522853.57</v>
          </cell>
          <cell r="AT840">
            <v>486860.35</v>
          </cell>
          <cell r="AU840">
            <v>378381.32</v>
          </cell>
          <cell r="AV840">
            <v>361182.17</v>
          </cell>
          <cell r="AW840">
            <v>378381.32</v>
          </cell>
          <cell r="AX840">
            <v>378381.32</v>
          </cell>
          <cell r="AY840">
            <v>378381.32</v>
          </cell>
          <cell r="AZ840">
            <v>378381.32</v>
          </cell>
          <cell r="BA840">
            <v>361182.17</v>
          </cell>
          <cell r="BB840">
            <v>378382.82</v>
          </cell>
          <cell r="BC840">
            <v>395582.18</v>
          </cell>
          <cell r="BD840">
            <v>361183.73</v>
          </cell>
          <cell r="BE840">
            <v>353449.69</v>
          </cell>
          <cell r="BF840">
            <v>601282.31000000006</v>
          </cell>
          <cell r="BG840">
            <v>548996.89</v>
          </cell>
          <cell r="BH840">
            <v>575139.6</v>
          </cell>
          <cell r="BI840">
            <v>627142.40000000002</v>
          </cell>
          <cell r="BJ840">
            <v>736810.66</v>
          </cell>
          <cell r="BK840">
            <v>806983.11</v>
          </cell>
          <cell r="BL840">
            <v>771896.88</v>
          </cell>
          <cell r="BM840">
            <v>901387.18</v>
          </cell>
          <cell r="BN840">
            <v>1150283.1299999999</v>
          </cell>
          <cell r="BO840">
            <v>1150283.1299999999</v>
          </cell>
          <cell r="BP840">
            <v>1150283.1299999999</v>
          </cell>
          <cell r="BQ840">
            <v>1327138.01</v>
          </cell>
          <cell r="BR840">
            <v>1528660.52</v>
          </cell>
          <cell r="BS840">
            <v>1459175.95</v>
          </cell>
          <cell r="BT840">
            <v>1598145.09</v>
          </cell>
          <cell r="BU840">
            <v>1165429.43</v>
          </cell>
          <cell r="BV840">
            <v>1150280.02</v>
          </cell>
          <cell r="BW840">
            <v>1202565.48</v>
          </cell>
          <cell r="BX840">
            <v>1045709.11</v>
          </cell>
          <cell r="BY840">
            <v>827047.44</v>
          </cell>
          <cell r="BZ840">
            <v>771895.43</v>
          </cell>
          <cell r="CA840">
            <v>736809.28</v>
          </cell>
          <cell r="CB840">
            <v>765953.53</v>
          </cell>
          <cell r="CC840">
            <v>522854.18</v>
          </cell>
          <cell r="CD840">
            <v>548996.89</v>
          </cell>
          <cell r="CE840">
            <v>575139.6</v>
          </cell>
          <cell r="CF840">
            <v>535602.59</v>
          </cell>
          <cell r="CG840">
            <v>343981.75</v>
          </cell>
          <cell r="CH840">
            <v>395579.01</v>
          </cell>
          <cell r="CI840">
            <v>378379.93</v>
          </cell>
          <cell r="CJ840">
            <v>187505.89</v>
          </cell>
        </row>
        <row r="841">
          <cell r="A841" t="str">
            <v xml:space="preserve">        T/L HOME OFFICE</v>
          </cell>
          <cell r="C841">
            <v>19131833</v>
          </cell>
          <cell r="E841" t="str">
            <v>01-May-07 A</v>
          </cell>
          <cell r="F841">
            <v>41694</v>
          </cell>
          <cell r="G841">
            <v>1149</v>
          </cell>
          <cell r="I841">
            <v>0</v>
          </cell>
          <cell r="K841" t="str">
            <v>Budgeted Total Cost</v>
          </cell>
          <cell r="L841">
            <v>42364.93</v>
          </cell>
          <cell r="M841">
            <v>38681.03</v>
          </cell>
          <cell r="N841">
            <v>40522.980000000003</v>
          </cell>
          <cell r="O841">
            <v>42364.93</v>
          </cell>
          <cell r="P841">
            <v>36839.07</v>
          </cell>
          <cell r="Q841">
            <v>91253.27</v>
          </cell>
          <cell r="R841">
            <v>98936.74</v>
          </cell>
          <cell r="S841">
            <v>94439.61</v>
          </cell>
          <cell r="T841">
            <v>103433.86</v>
          </cell>
          <cell r="U841">
            <v>94439.61</v>
          </cell>
          <cell r="V841">
            <v>179571.03</v>
          </cell>
          <cell r="W841">
            <v>244971.14</v>
          </cell>
          <cell r="X841">
            <v>244971.14</v>
          </cell>
          <cell r="Y841">
            <v>233836.08</v>
          </cell>
          <cell r="Z841">
            <v>256106.19</v>
          </cell>
          <cell r="AA841">
            <v>310387.98</v>
          </cell>
          <cell r="AB841">
            <v>449419.29</v>
          </cell>
          <cell r="AC841">
            <v>469847.44</v>
          </cell>
          <cell r="AD841">
            <v>404333.92</v>
          </cell>
          <cell r="AE841">
            <v>463932.21</v>
          </cell>
          <cell r="AF841">
            <v>493147.42</v>
          </cell>
          <cell r="AG841">
            <v>615832.98</v>
          </cell>
          <cell r="AH841">
            <v>677416.28</v>
          </cell>
          <cell r="AI841">
            <v>677416.28</v>
          </cell>
          <cell r="AJ841">
            <v>646624.63</v>
          </cell>
          <cell r="AK841">
            <v>677416.28</v>
          </cell>
          <cell r="AL841">
            <v>706582.84</v>
          </cell>
          <cell r="AM841">
            <v>645004.37</v>
          </cell>
          <cell r="AN841">
            <v>675718.86</v>
          </cell>
          <cell r="AO841">
            <v>675718.86</v>
          </cell>
          <cell r="AP841">
            <v>645004.37</v>
          </cell>
          <cell r="AQ841">
            <v>531457.6</v>
          </cell>
          <cell r="AR841">
            <v>421970.02</v>
          </cell>
          <cell r="AS841">
            <v>401876.21</v>
          </cell>
          <cell r="AT841">
            <v>462157.64</v>
          </cell>
          <cell r="AU841">
            <v>442063.83</v>
          </cell>
          <cell r="AV841">
            <v>328813.06</v>
          </cell>
          <cell r="AW841">
            <v>234786.65</v>
          </cell>
          <cell r="AX841">
            <v>234786.65</v>
          </cell>
          <cell r="AY841">
            <v>233804.52</v>
          </cell>
          <cell r="AZ841">
            <v>233655.04000000001</v>
          </cell>
          <cell r="BA841">
            <v>187853.34</v>
          </cell>
          <cell r="BB841">
            <v>87620.64</v>
          </cell>
          <cell r="BC841">
            <v>91603.39</v>
          </cell>
          <cell r="BD841">
            <v>83637.88</v>
          </cell>
          <cell r="BE841">
            <v>79655.13</v>
          </cell>
          <cell r="BF841">
            <v>89711.59</v>
          </cell>
          <cell r="BG841">
            <v>27879.29</v>
          </cell>
          <cell r="BH841">
            <v>29206.880000000001</v>
          </cell>
          <cell r="BI841">
            <v>29206.880000000001</v>
          </cell>
          <cell r="BJ841">
            <v>27879.29</v>
          </cell>
          <cell r="BK841">
            <v>46136.1</v>
          </cell>
          <cell r="BL841">
            <v>1062154.8700000001</v>
          </cell>
          <cell r="BM841">
            <v>2402183.08</v>
          </cell>
          <cell r="BN841">
            <v>285197.81</v>
          </cell>
        </row>
        <row r="842">
          <cell r="A842" t="str">
            <v xml:space="preserve">          HOME OFFICE</v>
          </cell>
          <cell r="C842">
            <v>19131833</v>
          </cell>
          <cell r="E842" t="str">
            <v>01-May-07 A</v>
          </cell>
          <cell r="F842">
            <v>41694</v>
          </cell>
          <cell r="G842">
            <v>1149</v>
          </cell>
          <cell r="I842">
            <v>0</v>
          </cell>
          <cell r="K842" t="str">
            <v>Budgeted Total Cost</v>
          </cell>
          <cell r="L842">
            <v>42364.93</v>
          </cell>
          <cell r="M842">
            <v>38681.03</v>
          </cell>
          <cell r="N842">
            <v>40522.980000000003</v>
          </cell>
          <cell r="O842">
            <v>42364.93</v>
          </cell>
          <cell r="P842">
            <v>36839.07</v>
          </cell>
          <cell r="Q842">
            <v>91253.27</v>
          </cell>
          <cell r="R842">
            <v>98936.74</v>
          </cell>
          <cell r="S842">
            <v>94439.61</v>
          </cell>
          <cell r="T842">
            <v>103433.86</v>
          </cell>
          <cell r="U842">
            <v>94439.61</v>
          </cell>
          <cell r="V842">
            <v>179571.03</v>
          </cell>
          <cell r="W842">
            <v>244971.14</v>
          </cell>
          <cell r="X842">
            <v>244971.14</v>
          </cell>
          <cell r="Y842">
            <v>233836.08</v>
          </cell>
          <cell r="Z842">
            <v>256106.19</v>
          </cell>
          <cell r="AA842">
            <v>310387.98</v>
          </cell>
          <cell r="AB842">
            <v>449419.29</v>
          </cell>
          <cell r="AC842">
            <v>469847.44</v>
          </cell>
          <cell r="AD842">
            <v>404333.92</v>
          </cell>
          <cell r="AE842">
            <v>463932.21</v>
          </cell>
          <cell r="AF842">
            <v>493147.42</v>
          </cell>
          <cell r="AG842">
            <v>615832.98</v>
          </cell>
          <cell r="AH842">
            <v>677416.28</v>
          </cell>
          <cell r="AI842">
            <v>677416.28</v>
          </cell>
          <cell r="AJ842">
            <v>646624.63</v>
          </cell>
          <cell r="AK842">
            <v>677416.28</v>
          </cell>
          <cell r="AL842">
            <v>706582.84</v>
          </cell>
          <cell r="AM842">
            <v>645004.37</v>
          </cell>
          <cell r="AN842">
            <v>675718.86</v>
          </cell>
          <cell r="AO842">
            <v>675718.86</v>
          </cell>
          <cell r="AP842">
            <v>645004.37</v>
          </cell>
          <cell r="AQ842">
            <v>531457.6</v>
          </cell>
          <cell r="AR842">
            <v>421970.02</v>
          </cell>
          <cell r="AS842">
            <v>401876.21</v>
          </cell>
          <cell r="AT842">
            <v>462157.64</v>
          </cell>
          <cell r="AU842">
            <v>442063.83</v>
          </cell>
          <cell r="AV842">
            <v>328813.06</v>
          </cell>
          <cell r="AW842">
            <v>234786.65</v>
          </cell>
          <cell r="AX842">
            <v>234786.65</v>
          </cell>
          <cell r="AY842">
            <v>233804.52</v>
          </cell>
          <cell r="AZ842">
            <v>233655.04000000001</v>
          </cell>
          <cell r="BA842">
            <v>187853.34</v>
          </cell>
          <cell r="BB842">
            <v>87620.64</v>
          </cell>
          <cell r="BC842">
            <v>91603.39</v>
          </cell>
          <cell r="BD842">
            <v>83637.88</v>
          </cell>
          <cell r="BE842">
            <v>79655.13</v>
          </cell>
          <cell r="BF842">
            <v>89711.59</v>
          </cell>
          <cell r="BG842">
            <v>27879.29</v>
          </cell>
          <cell r="BH842">
            <v>29206.880000000001</v>
          </cell>
          <cell r="BI842">
            <v>29206.880000000001</v>
          </cell>
          <cell r="BJ842">
            <v>27879.29</v>
          </cell>
          <cell r="BK842">
            <v>46136.1</v>
          </cell>
          <cell r="BL842">
            <v>1062154.8700000001</v>
          </cell>
          <cell r="BM842">
            <v>2402183.08</v>
          </cell>
          <cell r="BN842">
            <v>285197.81</v>
          </cell>
        </row>
        <row r="843">
          <cell r="A843" t="str">
            <v xml:space="preserve">            LOE01.04.12.411</v>
          </cell>
          <cell r="B843" t="str">
            <v>SEG 8.8 HOME OFFICE (Owner's Agent, Proj. Mgr., Proj. Admin., B&amp;A, Cost Sched., Non-TDBU Support, Other)</v>
          </cell>
          <cell r="C843">
            <v>15079711</v>
          </cell>
          <cell r="D843" t="str">
            <v>Level of Effort</v>
          </cell>
          <cell r="E843" t="str">
            <v>01-May-07 A</v>
          </cell>
          <cell r="F843">
            <v>41694</v>
          </cell>
          <cell r="G843">
            <v>1136</v>
          </cell>
          <cell r="H843" t="str">
            <v>B HO 4-11</v>
          </cell>
          <cell r="I843">
            <v>0</v>
          </cell>
          <cell r="J843" t="str">
            <v>Fixed Duration &amp; Units</v>
          </cell>
          <cell r="K843" t="str">
            <v>Budgeted Total Cost</v>
          </cell>
          <cell r="L843">
            <v>30534.46</v>
          </cell>
          <cell r="M843">
            <v>27879.29</v>
          </cell>
          <cell r="N843">
            <v>29206.880000000001</v>
          </cell>
          <cell r="O843">
            <v>30534.46</v>
          </cell>
          <cell r="P843">
            <v>26551.71</v>
          </cell>
          <cell r="Q843">
            <v>79422.8</v>
          </cell>
          <cell r="R843">
            <v>87620.64</v>
          </cell>
          <cell r="S843">
            <v>83637.88</v>
          </cell>
          <cell r="T843">
            <v>91603.39</v>
          </cell>
          <cell r="U843">
            <v>83637.88</v>
          </cell>
          <cell r="V843">
            <v>168769.3</v>
          </cell>
          <cell r="W843">
            <v>233655.04000000001</v>
          </cell>
          <cell r="X843">
            <v>233655.04000000001</v>
          </cell>
          <cell r="Y843">
            <v>223034.35</v>
          </cell>
          <cell r="Z843">
            <v>244275.72</v>
          </cell>
          <cell r="AA843">
            <v>299586.25</v>
          </cell>
          <cell r="AB843">
            <v>438103.19</v>
          </cell>
          <cell r="AC843">
            <v>458016.97</v>
          </cell>
          <cell r="AD843">
            <v>398275.63</v>
          </cell>
          <cell r="AE843">
            <v>458016.97</v>
          </cell>
          <cell r="AF843">
            <v>487489.37</v>
          </cell>
          <cell r="AG843">
            <v>610689.30000000005</v>
          </cell>
          <cell r="AH843">
            <v>671758.23</v>
          </cell>
          <cell r="AI843">
            <v>671758.23</v>
          </cell>
          <cell r="AJ843">
            <v>641223.76</v>
          </cell>
          <cell r="AK843">
            <v>671758.23</v>
          </cell>
          <cell r="AL843">
            <v>702292.69</v>
          </cell>
          <cell r="AM843">
            <v>641223.76</v>
          </cell>
          <cell r="AN843">
            <v>671758.23</v>
          </cell>
          <cell r="AO843">
            <v>671758.23</v>
          </cell>
          <cell r="AP843">
            <v>641223.76</v>
          </cell>
          <cell r="AQ843">
            <v>527316.93000000005</v>
          </cell>
          <cell r="AR843">
            <v>418189.41</v>
          </cell>
          <cell r="AS843">
            <v>398275.63</v>
          </cell>
          <cell r="AT843">
            <v>458016.97</v>
          </cell>
          <cell r="AU843">
            <v>438103.19</v>
          </cell>
          <cell r="AV843">
            <v>326303.90000000002</v>
          </cell>
          <cell r="AW843">
            <v>233655.04000000001</v>
          </cell>
          <cell r="AX843">
            <v>233655.04000000001</v>
          </cell>
          <cell r="AY843">
            <v>233655.04000000001</v>
          </cell>
          <cell r="AZ843">
            <v>233655.04000000001</v>
          </cell>
          <cell r="BA843">
            <v>187853.34</v>
          </cell>
          <cell r="BB843">
            <v>87620.64</v>
          </cell>
          <cell r="BC843">
            <v>91603.39</v>
          </cell>
          <cell r="BD843">
            <v>83637.88</v>
          </cell>
          <cell r="BE843">
            <v>79655.13</v>
          </cell>
          <cell r="BF843">
            <v>89711.59</v>
          </cell>
          <cell r="BG843">
            <v>27879.29</v>
          </cell>
          <cell r="BH843">
            <v>29206.880000000001</v>
          </cell>
          <cell r="BI843">
            <v>29206.880000000001</v>
          </cell>
          <cell r="BJ843">
            <v>27879.29</v>
          </cell>
          <cell r="BK843">
            <v>30534.46</v>
          </cell>
          <cell r="BL843">
            <v>5144.3900000000003</v>
          </cell>
        </row>
        <row r="844">
          <cell r="A844" t="str">
            <v xml:space="preserve">            LOE01.04.12.941</v>
          </cell>
          <cell r="B844" t="str">
            <v>SEG 8.8 HOME OFFICE (Estimating, Protection Studies)</v>
          </cell>
          <cell r="C844">
            <v>292129</v>
          </cell>
          <cell r="D844" t="str">
            <v>Level of Effort</v>
          </cell>
          <cell r="E844" t="str">
            <v>01-May-07 A</v>
          </cell>
          <cell r="F844">
            <v>41694</v>
          </cell>
          <cell r="G844">
            <v>1136</v>
          </cell>
          <cell r="H844" t="str">
            <v>B HO 4-11</v>
          </cell>
          <cell r="I844">
            <v>0</v>
          </cell>
          <cell r="J844" t="str">
            <v>Fixed Duration &amp; Units</v>
          </cell>
          <cell r="K844" t="str">
            <v>Budgeted Total Cost</v>
          </cell>
          <cell r="L844">
            <v>11830.47</v>
          </cell>
          <cell r="M844">
            <v>10801.73</v>
          </cell>
          <cell r="N844">
            <v>11316.1</v>
          </cell>
          <cell r="O844">
            <v>11830.47</v>
          </cell>
          <cell r="P844">
            <v>10287.36</v>
          </cell>
          <cell r="Q844">
            <v>11830.47</v>
          </cell>
          <cell r="R844">
            <v>11316.1</v>
          </cell>
          <cell r="S844">
            <v>10801.73</v>
          </cell>
          <cell r="T844">
            <v>11830.47</v>
          </cell>
          <cell r="U844">
            <v>10801.73</v>
          </cell>
          <cell r="V844">
            <v>10801.73</v>
          </cell>
          <cell r="W844">
            <v>11316.1</v>
          </cell>
          <cell r="X844">
            <v>11316.1</v>
          </cell>
          <cell r="Y844">
            <v>10801.73</v>
          </cell>
          <cell r="Z844">
            <v>11830.47</v>
          </cell>
          <cell r="AA844">
            <v>10801.73</v>
          </cell>
          <cell r="AB844">
            <v>11316.1</v>
          </cell>
          <cell r="AC844">
            <v>11830.47</v>
          </cell>
          <cell r="AD844">
            <v>6058.29</v>
          </cell>
          <cell r="AE844">
            <v>5915.23</v>
          </cell>
          <cell r="AF844">
            <v>5658.05</v>
          </cell>
          <cell r="AG844">
            <v>5143.68</v>
          </cell>
          <cell r="AH844">
            <v>5658.05</v>
          </cell>
          <cell r="AI844">
            <v>5658.05</v>
          </cell>
          <cell r="AJ844">
            <v>5400.87</v>
          </cell>
          <cell r="AK844">
            <v>5658.05</v>
          </cell>
          <cell r="AL844">
            <v>4290.1499999999996</v>
          </cell>
          <cell r="AM844">
            <v>3780.61</v>
          </cell>
          <cell r="AN844">
            <v>3960.64</v>
          </cell>
          <cell r="AO844">
            <v>3960.64</v>
          </cell>
          <cell r="AP844">
            <v>3780.61</v>
          </cell>
          <cell r="AQ844">
            <v>4140.66</v>
          </cell>
          <cell r="AR844">
            <v>3780.61</v>
          </cell>
          <cell r="AS844">
            <v>3600.58</v>
          </cell>
          <cell r="AT844">
            <v>4140.66</v>
          </cell>
          <cell r="AU844">
            <v>3960.64</v>
          </cell>
          <cell r="AV844">
            <v>2509.15</v>
          </cell>
          <cell r="AW844">
            <v>1131.6099999999999</v>
          </cell>
          <cell r="AX844">
            <v>1131.6099999999999</v>
          </cell>
          <cell r="AY844">
            <v>149.49</v>
          </cell>
        </row>
        <row r="845">
          <cell r="A845" t="str">
            <v xml:space="preserve">            LOE01.04.12.931</v>
          </cell>
          <cell r="B845" t="str">
            <v>HOME OFFICE (Proj. Mgmt. &amp; Inspection)</v>
          </cell>
          <cell r="C845">
            <v>3759993</v>
          </cell>
          <cell r="D845" t="str">
            <v>Level of Effort</v>
          </cell>
          <cell r="E845">
            <v>40784</v>
          </cell>
          <cell r="F845">
            <v>40868</v>
          </cell>
          <cell r="G845">
            <v>60</v>
          </cell>
          <cell r="H845" t="str">
            <v>B HO 4-11</v>
          </cell>
          <cell r="I845">
            <v>0</v>
          </cell>
          <cell r="J845" t="str">
            <v>Fixed Duration &amp; Units</v>
          </cell>
          <cell r="K845" t="str">
            <v>Budgeted Total Cost</v>
          </cell>
          <cell r="BK845">
            <v>15601.63</v>
          </cell>
          <cell r="BL845">
            <v>1057010.48</v>
          </cell>
          <cell r="BM845">
            <v>2402183.08</v>
          </cell>
          <cell r="BN845">
            <v>285197.81</v>
          </cell>
        </row>
        <row r="846">
          <cell r="A846" t="str">
            <v xml:space="preserve">      SEG 8-9 - 66kV SUBTRANS RELOCATION</v>
          </cell>
          <cell r="C846">
            <v>0</v>
          </cell>
          <cell r="E846">
            <v>40028</v>
          </cell>
          <cell r="F846">
            <v>40028</v>
          </cell>
          <cell r="G846">
            <v>0</v>
          </cell>
          <cell r="I846">
            <v>0</v>
          </cell>
          <cell r="K846" t="str">
            <v>Budgeted Total Cost</v>
          </cell>
        </row>
        <row r="847">
          <cell r="A847" t="str">
            <v xml:space="preserve">        T/L CONSTRUCTION</v>
          </cell>
          <cell r="C847">
            <v>0</v>
          </cell>
          <cell r="E847">
            <v>40028</v>
          </cell>
          <cell r="F847">
            <v>40028</v>
          </cell>
          <cell r="G847">
            <v>0</v>
          </cell>
          <cell r="I847">
            <v>0</v>
          </cell>
          <cell r="K847" t="str">
            <v>Budgeted Total Cost</v>
          </cell>
        </row>
        <row r="848">
          <cell r="A848" t="str">
            <v xml:space="preserve">          SEG 8 T/L CONSTRUCTION CONTRACT</v>
          </cell>
          <cell r="C848">
            <v>0</v>
          </cell>
          <cell r="E848">
            <v>40028</v>
          </cell>
          <cell r="F848">
            <v>40028</v>
          </cell>
          <cell r="G848">
            <v>0</v>
          </cell>
          <cell r="I848">
            <v>0</v>
          </cell>
          <cell r="K848" t="str">
            <v>Budgeted Total Cost</v>
          </cell>
        </row>
        <row r="849">
          <cell r="A849" t="str">
            <v xml:space="preserve">            LOE01.04.12.3011</v>
          </cell>
          <cell r="B849" t="str">
            <v>SEG 8.9 CONSTRUCTION (Removal)</v>
          </cell>
          <cell r="C849">
            <v>0</v>
          </cell>
          <cell r="D849" t="str">
            <v>Level of Effort</v>
          </cell>
          <cell r="E849">
            <v>40028</v>
          </cell>
          <cell r="F849">
            <v>40028</v>
          </cell>
          <cell r="G849">
            <v>0</v>
          </cell>
          <cell r="H849" t="str">
            <v>B CON 4-11</v>
          </cell>
          <cell r="I849">
            <v>0</v>
          </cell>
          <cell r="J849" t="str">
            <v>Fixed Duration &amp; Units</v>
          </cell>
          <cell r="K849" t="str">
            <v>Budgeted Total Cost</v>
          </cell>
        </row>
      </sheetData>
      <sheetData sheetId="9">
        <row r="6">
          <cell r="Y6">
            <v>25529000</v>
          </cell>
        </row>
      </sheetData>
      <sheetData sheetId="10"/>
      <sheetData sheetId="11"/>
      <sheetData sheetId="12"/>
      <sheetData sheetId="13"/>
      <sheetData sheetId="14"/>
      <sheetData sheetId="15"/>
      <sheetData sheetId="16"/>
      <sheetData sheetId="17"/>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0 Amortization"/>
      <sheetName val="2001 Amortization"/>
      <sheetName val="2002 Amortization"/>
      <sheetName val="2000 Purchases"/>
      <sheetName val="2001 Purchases, 100%"/>
      <sheetName val="2001 Purchases, Edison's Share"/>
      <sheetName val="2001 Purchases, Edison's Shar 2"/>
      <sheetName val="2002 Purchases"/>
      <sheetName val="Carrying Costs"/>
      <sheetName val="PVNGS Cash Flows"/>
      <sheetName val="SONGS Cash Flows"/>
      <sheetName val="GE Storage"/>
      <sheetName val="GE Input"/>
      <sheetName val="Tables"/>
    </sheetNames>
    <sheetDataSet>
      <sheetData sheetId="0" refreshError="1"/>
      <sheetData sheetId="1" refreshError="1"/>
      <sheetData sheetId="2" refreshError="1"/>
      <sheetData sheetId="3" refreshError="1"/>
      <sheetData sheetId="4" refreshError="1">
        <row r="2">
          <cell r="Q2">
            <v>0.75049999999999994</v>
          </cell>
        </row>
        <row r="3">
          <cell r="Q3">
            <v>0.8</v>
          </cell>
        </row>
      </sheetData>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row r="2">
          <cell r="A2" t="str">
            <v>c</v>
          </cell>
          <cell r="B2" t="str">
            <v>Conversion</v>
          </cell>
        </row>
        <row r="3">
          <cell r="A3" t="str">
            <v>e</v>
          </cell>
          <cell r="B3" t="str">
            <v>Enrichment</v>
          </cell>
        </row>
        <row r="4">
          <cell r="A4" t="str">
            <v>es</v>
          </cell>
          <cell r="B4" t="str">
            <v>Engineering Serivces</v>
          </cell>
        </row>
        <row r="5">
          <cell r="A5" t="str">
            <v>f</v>
          </cell>
          <cell r="B5" t="str">
            <v>Fabrication</v>
          </cell>
        </row>
        <row r="6">
          <cell r="A6" t="str">
            <v>u</v>
          </cell>
          <cell r="B6" t="str">
            <v>Uranium</v>
          </cell>
        </row>
        <row r="7">
          <cell r="A7" t="str">
            <v>ut</v>
          </cell>
          <cell r="B7" t="str">
            <v>Use Tax</v>
          </cell>
        </row>
      </sheetData>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6 DSP.TSP.IR.WDAT Unit Count"/>
      <sheetName val="SUMMARY"/>
      <sheetName val="Procedures"/>
      <sheetName val="Transmission"/>
      <sheetName val="TSP - A-AA Bank"/>
      <sheetName val="TSP - Capacitor Bank"/>
      <sheetName val="TSP - Subtransmission"/>
      <sheetName val="TSP - SERP"/>
      <sheetName val="DSP - Circuits"/>
      <sheetName val="DSP - B-Banks"/>
      <sheetName val="DSP - New Subs"/>
      <sheetName val="DSP - 4kV Cut-Overs"/>
      <sheetName val="IR - Circuit Breakers"/>
      <sheetName val="IR - Xfmr Banks"/>
      <sheetName val="IR - Prot Relays"/>
      <sheetName val="IR - Sub Betterment"/>
      <sheetName val="IR - Prot Subs Auto"/>
      <sheetName val="NC - Customer"/>
      <sheetName val="NC - WDAT-TO"/>
      <sheetName val="Rule 20A"/>
      <sheetName val="CAPS Data"/>
      <sheetName val="Const Status"/>
    </sheetNames>
    <sheetDataSet>
      <sheetData sheetId="0" refreshError="1"/>
      <sheetData sheetId="1" refreshError="1">
        <row r="1">
          <cell r="O1">
            <v>38929</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rch Report"/>
      <sheetName val="Commitments"/>
      <sheetName val="PCO Log March_2007"/>
      <sheetName val="UMC Summary 5_20_09"/>
      <sheetName val="CAPS"/>
      <sheetName val="TRTP 4-11 Cost Breakdown"/>
      <sheetName val="Chart2"/>
      <sheetName val="TRTP 4-11 2009 Plan"/>
      <sheetName val="Yellow Book Revised 090520"/>
      <sheetName val="2009 Exp Pln-Act-Var Summary"/>
      <sheetName val="UMC Report"/>
      <sheetName val="2009 Plan"/>
      <sheetName val="BExRepositorySheet"/>
      <sheetName val="Level One Summary"/>
      <sheetName val="Cost Breakdown"/>
      <sheetName val="Comm"/>
      <sheetName val="Comm2"/>
      <sheetName val="Comm3"/>
    </sheetNames>
    <sheetDataSet>
      <sheetData sheetId="0"/>
      <sheetData sheetId="1"/>
      <sheetData sheetId="2"/>
      <sheetData sheetId="3"/>
      <sheetData sheetId="4">
        <row r="2">
          <cell r="H2">
            <v>800062533</v>
          </cell>
        </row>
        <row r="3">
          <cell r="H3">
            <v>800217309</v>
          </cell>
          <cell r="I3" t="str">
            <v>CET-ET-TP-RN-524302</v>
          </cell>
        </row>
        <row r="4">
          <cell r="H4">
            <v>800217316</v>
          </cell>
          <cell r="I4" t="str">
            <v>CET-ET-TP-RN-524301</v>
          </cell>
        </row>
        <row r="5">
          <cell r="H5">
            <v>800217323</v>
          </cell>
          <cell r="I5" t="str">
            <v>CET-ET-TP-RN-524303</v>
          </cell>
        </row>
        <row r="6">
          <cell r="H6">
            <v>800217330</v>
          </cell>
          <cell r="I6" t="str">
            <v>CET-ET-TP-RN-524300</v>
          </cell>
        </row>
        <row r="7">
          <cell r="H7">
            <v>800062539</v>
          </cell>
          <cell r="I7" t="str">
            <v>CET-ET-TP-RN-547203</v>
          </cell>
        </row>
        <row r="8">
          <cell r="H8">
            <v>800217218</v>
          </cell>
          <cell r="I8" t="str">
            <v>CET-ET-TP-RN-547201</v>
          </cell>
        </row>
        <row r="9">
          <cell r="H9">
            <v>800217225</v>
          </cell>
          <cell r="I9" t="str">
            <v>CET-ET-TP-RN-547200</v>
          </cell>
        </row>
        <row r="10">
          <cell r="H10">
            <v>800217232</v>
          </cell>
          <cell r="I10" t="str">
            <v>CET-ET-TP-RN-547202</v>
          </cell>
        </row>
        <row r="11">
          <cell r="H11" t="str">
            <v>U/A</v>
          </cell>
          <cell r="I11" t="str">
            <v>0</v>
          </cell>
        </row>
        <row r="12">
          <cell r="H12" t="str">
            <v>U/A</v>
          </cell>
          <cell r="I12" t="str">
            <v>0</v>
          </cell>
        </row>
        <row r="13">
          <cell r="I13" t="str">
            <v>CET-ET-TP-RN-643503</v>
          </cell>
        </row>
        <row r="14">
          <cell r="H14">
            <v>800217116</v>
          </cell>
        </row>
        <row r="15">
          <cell r="H15">
            <v>800217203</v>
          </cell>
          <cell r="I15" t="str">
            <v>CET-ET-TP-RN-643501</v>
          </cell>
        </row>
        <row r="16">
          <cell r="H16">
            <v>800217211</v>
          </cell>
          <cell r="I16" t="str">
            <v>CET-ET-TP-RN-643502</v>
          </cell>
        </row>
        <row r="17">
          <cell r="H17">
            <v>800250145</v>
          </cell>
        </row>
        <row r="18">
          <cell r="I18" t="str">
            <v>CET-ET-TP-RN-643801</v>
          </cell>
        </row>
        <row r="19">
          <cell r="H19">
            <v>800218121</v>
          </cell>
          <cell r="I19" t="str">
            <v>CET-ET-TP-RN-643800</v>
          </cell>
        </row>
        <row r="20">
          <cell r="H20">
            <v>800218130</v>
          </cell>
          <cell r="I20" t="str">
            <v>CET-ET-TP-RN-643803</v>
          </cell>
        </row>
        <row r="21">
          <cell r="H21">
            <v>800218138</v>
          </cell>
        </row>
        <row r="22">
          <cell r="H22" t="str">
            <v>U/A</v>
          </cell>
          <cell r="I22" t="str">
            <v>0</v>
          </cell>
        </row>
        <row r="23">
          <cell r="I23" t="str">
            <v>#N/A</v>
          </cell>
        </row>
        <row r="24">
          <cell r="I24" t="str">
            <v>#N/A</v>
          </cell>
        </row>
        <row r="25">
          <cell r="H25">
            <v>800218507</v>
          </cell>
          <cell r="I25" t="str">
            <v>CET-ET-TP-RN-643906</v>
          </cell>
        </row>
        <row r="26">
          <cell r="H26">
            <v>800218522</v>
          </cell>
          <cell r="I26" t="str">
            <v>CET-ET-TP-RN-643905</v>
          </cell>
        </row>
        <row r="27">
          <cell r="H27">
            <v>800218537</v>
          </cell>
          <cell r="I27" t="str">
            <v>CET-ET-TP-RN-643900</v>
          </cell>
        </row>
        <row r="28">
          <cell r="H28">
            <v>800218551</v>
          </cell>
          <cell r="I28" t="str">
            <v>CET-ET-TP-RN-643904</v>
          </cell>
        </row>
        <row r="29">
          <cell r="H29">
            <v>800218586</v>
          </cell>
          <cell r="I29" t="str">
            <v>CET-ET-TP-RN-643903</v>
          </cell>
        </row>
        <row r="30">
          <cell r="H30">
            <v>800218600</v>
          </cell>
          <cell r="I30" t="str">
            <v>CET-ET-TP-RN-643901</v>
          </cell>
        </row>
        <row r="31">
          <cell r="H31">
            <v>800218618</v>
          </cell>
          <cell r="I31" t="str">
            <v>CET-ET-TP-RN-643902</v>
          </cell>
        </row>
        <row r="32">
          <cell r="H32">
            <v>800218645</v>
          </cell>
          <cell r="I32" t="str">
            <v>CET-ET-TP-RN-643907</v>
          </cell>
        </row>
        <row r="33">
          <cell r="H33">
            <v>800307577</v>
          </cell>
          <cell r="I33" t="str">
            <v>CET-ET-TP-RN-643908</v>
          </cell>
        </row>
        <row r="34">
          <cell r="H34">
            <v>800308277</v>
          </cell>
          <cell r="I34" t="str">
            <v>CET-ET-TP-RN-643908</v>
          </cell>
        </row>
        <row r="35">
          <cell r="H35" t="str">
            <v>U/A</v>
          </cell>
          <cell r="I35" t="str">
            <v>CET-ET-TP-RN-643908</v>
          </cell>
        </row>
        <row r="36">
          <cell r="H36">
            <v>800148388</v>
          </cell>
        </row>
        <row r="37">
          <cell r="H37">
            <v>800148391</v>
          </cell>
          <cell r="I37" t="str">
            <v>CET-ET-TP-RN-644001</v>
          </cell>
        </row>
        <row r="38">
          <cell r="H38">
            <v>800157254</v>
          </cell>
          <cell r="I38" t="str">
            <v>CET-ET-TP-RN-644011</v>
          </cell>
        </row>
        <row r="39">
          <cell r="H39">
            <v>800157256</v>
          </cell>
          <cell r="I39" t="str">
            <v>CET-ET-TP-RN-644014</v>
          </cell>
        </row>
        <row r="40">
          <cell r="H40">
            <v>800218215</v>
          </cell>
          <cell r="I40" t="str">
            <v>CET-ET-TP-RN-643804</v>
          </cell>
        </row>
        <row r="41">
          <cell r="H41">
            <v>800218703</v>
          </cell>
          <cell r="I41" t="str">
            <v>CET-ET-TP-RN-643909</v>
          </cell>
        </row>
        <row r="42">
          <cell r="H42">
            <v>800218712</v>
          </cell>
          <cell r="I42" t="str">
            <v>CET-ET-TP-RN-643910</v>
          </cell>
        </row>
        <row r="43">
          <cell r="H43">
            <v>800218761</v>
          </cell>
        </row>
        <row r="44">
          <cell r="H44">
            <v>800219576</v>
          </cell>
          <cell r="I44" t="str">
            <v>CET-ET-TP-RN-644008</v>
          </cell>
        </row>
        <row r="45">
          <cell r="H45">
            <v>800219621</v>
          </cell>
          <cell r="I45" t="str">
            <v>CET-ET-TP-RN-644006</v>
          </cell>
        </row>
        <row r="46">
          <cell r="H46">
            <v>800219704</v>
          </cell>
          <cell r="I46" t="str">
            <v>CET-ET-TP-RN-644000</v>
          </cell>
        </row>
        <row r="47">
          <cell r="H47">
            <v>800229399</v>
          </cell>
          <cell r="I47" t="str">
            <v>CET-ET-TP-RN-644009</v>
          </cell>
        </row>
        <row r="48">
          <cell r="H48">
            <v>800297552</v>
          </cell>
        </row>
        <row r="49">
          <cell r="H49" t="str">
            <v>U/A</v>
          </cell>
          <cell r="I49" t="str">
            <v>0</v>
          </cell>
        </row>
        <row r="50">
          <cell r="H50" t="str">
            <v>U/A</v>
          </cell>
          <cell r="I50" t="str">
            <v>0</v>
          </cell>
        </row>
        <row r="51">
          <cell r="H51">
            <v>800217239</v>
          </cell>
          <cell r="I51" t="str">
            <v>CET-ET-TP-RN-644100</v>
          </cell>
        </row>
        <row r="52">
          <cell r="H52">
            <v>800217339</v>
          </cell>
          <cell r="I52" t="str">
            <v>CET-ET-TP-RN-644202</v>
          </cell>
        </row>
        <row r="53">
          <cell r="H53">
            <v>800217366</v>
          </cell>
          <cell r="I53" t="str">
            <v>CET-ET-TP-RN-644203</v>
          </cell>
        </row>
        <row r="54">
          <cell r="H54">
            <v>800217374</v>
          </cell>
        </row>
        <row r="55">
          <cell r="H55">
            <v>800217381</v>
          </cell>
          <cell r="I55" t="str">
            <v>CET-ET-TP-RN-644200</v>
          </cell>
        </row>
        <row r="56">
          <cell r="H56">
            <v>800218060</v>
          </cell>
          <cell r="I56" t="str">
            <v>CET-ET-TP-RN-644204</v>
          </cell>
        </row>
        <row r="57">
          <cell r="H57">
            <v>800218070</v>
          </cell>
          <cell r="I57" t="str">
            <v>CET-ET-TP-RN-644207</v>
          </cell>
        </row>
        <row r="58">
          <cell r="H58">
            <v>800218099</v>
          </cell>
          <cell r="I58" t="str">
            <v>CET-ET-TP-RN-644205</v>
          </cell>
        </row>
      </sheetData>
      <sheetData sheetId="5"/>
      <sheetData sheetId="6" refreshError="1"/>
      <sheetData sheetId="7"/>
      <sheetData sheetId="8"/>
      <sheetData sheetId="9"/>
      <sheetData sheetId="10"/>
      <sheetData sheetId="11"/>
      <sheetData sheetId="12"/>
      <sheetData sheetId="13"/>
      <sheetData sheetId="14">
        <row r="105">
          <cell r="I105">
            <v>1616770000</v>
          </cell>
        </row>
      </sheetData>
      <sheetData sheetId="15"/>
      <sheetData sheetId="16"/>
      <sheetData sheetId="17"/>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RC Summary"/>
      <sheetName val="FERC"/>
      <sheetName val="CPUC"/>
      <sheetName val="FERC&amp;CPUC"/>
      <sheetName val="Master Data Dump"/>
      <sheetName val="Misc Data"/>
    </sheetNames>
    <sheetDataSet>
      <sheetData sheetId="0"/>
      <sheetData sheetId="1"/>
      <sheetData sheetId="2"/>
      <sheetData sheetId="3" refreshError="1"/>
      <sheetData sheetId="4" refreshError="1">
        <row r="4">
          <cell r="A4" t="str">
            <v>PIN</v>
          </cell>
          <cell r="B4" t="str">
            <v>Names</v>
          </cell>
          <cell r="C4" t="str">
            <v>PRIOR</v>
          </cell>
          <cell r="D4">
            <v>2009</v>
          </cell>
          <cell r="E4">
            <v>2010</v>
          </cell>
          <cell r="F4" t="str">
            <v>Mini's file</v>
          </cell>
          <cell r="G4" t="str">
            <v>for Exhibit</v>
          </cell>
          <cell r="H4" t="str">
            <v>PRIOR</v>
          </cell>
          <cell r="I4">
            <v>2009</v>
          </cell>
          <cell r="J4">
            <v>2010</v>
          </cell>
          <cell r="K4" t="str">
            <v>Mini's file</v>
          </cell>
          <cell r="L4" t="str">
            <v>for Exhibit</v>
          </cell>
          <cell r="M4" t="str">
            <v>PRIOR</v>
          </cell>
          <cell r="N4">
            <v>2009</v>
          </cell>
          <cell r="O4">
            <v>2010</v>
          </cell>
          <cell r="P4" t="str">
            <v>PRIOR</v>
          </cell>
          <cell r="Q4">
            <v>2009</v>
          </cell>
          <cell r="R4">
            <v>2010</v>
          </cell>
          <cell r="S4" t="str">
            <v>PRIOR</v>
          </cell>
          <cell r="T4">
            <v>2009</v>
          </cell>
          <cell r="U4">
            <v>2010</v>
          </cell>
        </row>
        <row r="5">
          <cell r="A5">
            <v>3138</v>
          </cell>
          <cell r="B5" t="str">
            <v>HVDC T/L &amp; Sylmar Converter Station:  Capital Additions &amp; Betterments</v>
          </cell>
          <cell r="C5" t="str">
            <v>SIR</v>
          </cell>
          <cell r="D5" t="str">
            <v>na</v>
          </cell>
          <cell r="E5" t="str">
            <v>MISC EQUIP</v>
          </cell>
          <cell r="F5" t="str">
            <v>SIR</v>
          </cell>
          <cell r="G5" t="str">
            <v>SIR</v>
          </cell>
          <cell r="H5" t="str">
            <v>Blanket</v>
          </cell>
          <cell r="I5" t="str">
            <v>?</v>
          </cell>
          <cell r="J5" t="str">
            <v>?</v>
          </cell>
          <cell r="K5" t="str">
            <v>Blanket</v>
          </cell>
          <cell r="L5" t="str">
            <v>Blanket</v>
          </cell>
          <cell r="M5">
            <v>0</v>
          </cell>
          <cell r="N5">
            <v>2200000</v>
          </cell>
          <cell r="O5">
            <v>870000</v>
          </cell>
          <cell r="P5">
            <v>0</v>
          </cell>
          <cell r="Q5">
            <v>0</v>
          </cell>
          <cell r="R5">
            <v>0</v>
          </cell>
          <cell r="S5" t="str">
            <v>na</v>
          </cell>
          <cell r="T5">
            <v>1</v>
          </cell>
          <cell r="U5">
            <v>1</v>
          </cell>
        </row>
        <row r="6">
          <cell r="A6">
            <v>3364</v>
          </cell>
          <cell r="B6" t="str">
            <v>Trans/Subs Div:  Overhead Lines - Additions and Retirements</v>
          </cell>
          <cell r="C6" t="str">
            <v>TSP</v>
          </cell>
          <cell r="D6" t="str">
            <v>na</v>
          </cell>
          <cell r="E6" t="str">
            <v>na</v>
          </cell>
          <cell r="F6" t="str">
            <v>na</v>
          </cell>
          <cell r="G6" t="str">
            <v>TSP</v>
          </cell>
          <cell r="H6">
            <v>40057</v>
          </cell>
          <cell r="I6" t="str">
            <v>?</v>
          </cell>
          <cell r="J6" t="str">
            <v>?</v>
          </cell>
          <cell r="K6" t="str">
            <v>?</v>
          </cell>
          <cell r="L6" t="str">
            <v>?</v>
          </cell>
          <cell r="M6">
            <v>0</v>
          </cell>
          <cell r="N6">
            <v>0</v>
          </cell>
          <cell r="O6">
            <v>0</v>
          </cell>
          <cell r="P6">
            <v>0</v>
          </cell>
          <cell r="Q6">
            <v>0</v>
          </cell>
          <cell r="R6">
            <v>0</v>
          </cell>
          <cell r="S6" t="str">
            <v>na</v>
          </cell>
          <cell r="T6" t="str">
            <v>na</v>
          </cell>
          <cell r="U6" t="str">
            <v>na</v>
          </cell>
        </row>
        <row r="7">
          <cell r="A7">
            <v>3749</v>
          </cell>
          <cell r="B7" t="str">
            <v>System Planning, Fule Supply &amp; System Operations Annual Department Program</v>
          </cell>
          <cell r="C7" t="str">
            <v>GRID</v>
          </cell>
          <cell r="D7" t="str">
            <v>na</v>
          </cell>
          <cell r="E7" t="str">
            <v>GRID OTHER</v>
          </cell>
          <cell r="F7" t="str">
            <v>GRID</v>
          </cell>
          <cell r="G7" t="str">
            <v>GRID</v>
          </cell>
          <cell r="H7" t="str">
            <v>Blanket</v>
          </cell>
          <cell r="I7" t="str">
            <v>?</v>
          </cell>
          <cell r="J7" t="str">
            <v>?</v>
          </cell>
          <cell r="K7" t="str">
            <v>Blanket</v>
          </cell>
          <cell r="L7" t="str">
            <v>Blanket</v>
          </cell>
          <cell r="M7">
            <v>0</v>
          </cell>
          <cell r="N7">
            <v>138270</v>
          </cell>
          <cell r="O7">
            <v>82650</v>
          </cell>
          <cell r="P7">
            <v>0</v>
          </cell>
          <cell r="Q7">
            <v>783530</v>
          </cell>
          <cell r="R7">
            <v>468350</v>
          </cell>
          <cell r="S7" t="str">
            <v>na</v>
          </cell>
          <cell r="T7">
            <v>0.15</v>
          </cell>
          <cell r="U7">
            <v>0.15</v>
          </cell>
        </row>
        <row r="8">
          <cell r="A8">
            <v>3956</v>
          </cell>
          <cell r="B8" t="str">
            <v>Replacement of High Loss PCB Filled Series Capacitors</v>
          </cell>
          <cell r="C8" t="str">
            <v>SIR</v>
          </cell>
          <cell r="D8" t="str">
            <v>na</v>
          </cell>
          <cell r="E8" t="str">
            <v>na</v>
          </cell>
          <cell r="F8" t="str">
            <v>SIR</v>
          </cell>
          <cell r="G8" t="str">
            <v>SIR</v>
          </cell>
          <cell r="H8" t="str">
            <v>Blanket</v>
          </cell>
          <cell r="I8" t="str">
            <v>?</v>
          </cell>
          <cell r="J8" t="str">
            <v>?</v>
          </cell>
          <cell r="K8" t="str">
            <v>Blanket</v>
          </cell>
          <cell r="L8" t="str">
            <v>Blanket</v>
          </cell>
          <cell r="M8">
            <v>0</v>
          </cell>
          <cell r="N8">
            <v>0</v>
          </cell>
          <cell r="O8">
            <v>0</v>
          </cell>
          <cell r="P8">
            <v>0</v>
          </cell>
          <cell r="Q8">
            <v>5101</v>
          </cell>
          <cell r="R8">
            <v>0</v>
          </cell>
          <cell r="S8" t="str">
            <v>na</v>
          </cell>
          <cell r="T8">
            <v>0</v>
          </cell>
          <cell r="U8" t="str">
            <v>na</v>
          </cell>
        </row>
        <row r="9">
          <cell r="A9">
            <v>4211</v>
          </cell>
          <cell r="B9" t="str">
            <v>Bulk Power Circuit Breaker Replacement Program - 220kV and 500kV Circuit Breakers</v>
          </cell>
          <cell r="C9" t="str">
            <v>SIR</v>
          </cell>
          <cell r="D9" t="str">
            <v>na</v>
          </cell>
          <cell r="E9" t="str">
            <v>CIRCUIT BREAKERS</v>
          </cell>
          <cell r="F9" t="str">
            <v>SIR</v>
          </cell>
          <cell r="G9" t="str">
            <v>SIR</v>
          </cell>
          <cell r="H9" t="str">
            <v>Blanket</v>
          </cell>
          <cell r="I9" t="str">
            <v>?</v>
          </cell>
          <cell r="J9">
            <v>43465</v>
          </cell>
          <cell r="K9" t="str">
            <v>Blanket</v>
          </cell>
          <cell r="L9" t="str">
            <v>Blanket</v>
          </cell>
          <cell r="M9">
            <v>3572574.6043999996</v>
          </cell>
          <cell r="N9">
            <v>9763602</v>
          </cell>
          <cell r="O9">
            <v>5868000</v>
          </cell>
          <cell r="P9">
            <v>1364604.8856000006</v>
          </cell>
          <cell r="Q9">
            <v>0</v>
          </cell>
          <cell r="R9">
            <v>0</v>
          </cell>
          <cell r="S9">
            <v>0.72360638531292276</v>
          </cell>
          <cell r="T9">
            <v>1</v>
          </cell>
          <cell r="U9">
            <v>1</v>
          </cell>
        </row>
        <row r="10">
          <cell r="A10">
            <v>4329</v>
          </cell>
          <cell r="B10" t="str">
            <v>Non-Bulk Circuit Breaker Replacement Program for 115kV or Below Circuit Breakers</v>
          </cell>
          <cell r="C10" t="str">
            <v>SIR</v>
          </cell>
          <cell r="D10" t="str">
            <v>na</v>
          </cell>
          <cell r="E10" t="str">
            <v>CIRCUIT BREAKERS</v>
          </cell>
          <cell r="F10" t="str">
            <v>SIR</v>
          </cell>
          <cell r="G10" t="str">
            <v>SIR</v>
          </cell>
          <cell r="H10" t="str">
            <v>Blanket</v>
          </cell>
          <cell r="I10" t="str">
            <v>?</v>
          </cell>
          <cell r="J10">
            <v>43465</v>
          </cell>
          <cell r="K10" t="str">
            <v>Blanket</v>
          </cell>
          <cell r="L10" t="str">
            <v>Blanket</v>
          </cell>
          <cell r="M10">
            <v>0</v>
          </cell>
          <cell r="N10">
            <v>0</v>
          </cell>
          <cell r="O10">
            <v>0</v>
          </cell>
          <cell r="P10">
            <v>0</v>
          </cell>
          <cell r="Q10">
            <v>19945850</v>
          </cell>
          <cell r="R10">
            <v>20795000</v>
          </cell>
          <cell r="S10" t="str">
            <v>na</v>
          </cell>
          <cell r="T10">
            <v>0</v>
          </cell>
          <cell r="U10">
            <v>0</v>
          </cell>
        </row>
        <row r="11">
          <cell r="A11">
            <v>4331</v>
          </cell>
          <cell r="B11" t="str">
            <v>Transformer Bank Replacement Program:  "AA", "B", and "C" Banks</v>
          </cell>
          <cell r="C11" t="str">
            <v>SIR</v>
          </cell>
          <cell r="D11" t="str">
            <v>na</v>
          </cell>
          <cell r="E11" t="str">
            <v>TRANSFORMERS</v>
          </cell>
          <cell r="F11" t="str">
            <v>SIR</v>
          </cell>
          <cell r="G11" t="str">
            <v>SIR</v>
          </cell>
          <cell r="H11" t="str">
            <v>Blanket</v>
          </cell>
          <cell r="I11" t="str">
            <v>?</v>
          </cell>
          <cell r="J11">
            <v>43465</v>
          </cell>
          <cell r="K11" t="str">
            <v>Blanket</v>
          </cell>
          <cell r="L11" t="str">
            <v>Blanket</v>
          </cell>
          <cell r="M11">
            <v>0</v>
          </cell>
          <cell r="N11">
            <v>3608154.0809999998</v>
          </cell>
          <cell r="O11">
            <v>3850883.1978778765</v>
          </cell>
          <cell r="P11">
            <v>1514183.91</v>
          </cell>
          <cell r="Q11">
            <v>12939345.919</v>
          </cell>
          <cell r="R11">
            <v>14567408.305122122</v>
          </cell>
          <cell r="S11">
            <v>0</v>
          </cell>
          <cell r="T11">
            <v>0.21804829013446139</v>
          </cell>
          <cell r="U11">
            <v>0.20907928388746799</v>
          </cell>
        </row>
        <row r="12">
          <cell r="A12">
            <v>4343</v>
          </cell>
          <cell r="B12" t="str">
            <v>Substation Relay Replacement Program (SRRP)</v>
          </cell>
          <cell r="C12" t="str">
            <v>SIR</v>
          </cell>
          <cell r="D12" t="str">
            <v>na</v>
          </cell>
          <cell r="E12" t="str">
            <v>RELAYS/PROTECTION/CONTROLS</v>
          </cell>
          <cell r="F12" t="str">
            <v>SIR</v>
          </cell>
          <cell r="G12" t="str">
            <v>SIR</v>
          </cell>
          <cell r="H12" t="str">
            <v>Blanket</v>
          </cell>
          <cell r="I12" t="str">
            <v>?</v>
          </cell>
          <cell r="J12">
            <v>43465</v>
          </cell>
          <cell r="K12" t="str">
            <v>Blanket</v>
          </cell>
          <cell r="L12" t="str">
            <v>Blanket</v>
          </cell>
          <cell r="M12">
            <v>1108014.0395</v>
          </cell>
          <cell r="N12">
            <v>7433300</v>
          </cell>
          <cell r="O12">
            <v>7416000</v>
          </cell>
          <cell r="P12">
            <v>92559.430500000017</v>
          </cell>
          <cell r="Q12">
            <v>0</v>
          </cell>
          <cell r="R12">
            <v>0</v>
          </cell>
          <cell r="S12">
            <v>0.92290398479320057</v>
          </cell>
          <cell r="T12">
            <v>1</v>
          </cell>
          <cell r="U12">
            <v>1</v>
          </cell>
        </row>
        <row r="13">
          <cell r="A13">
            <v>4354</v>
          </cell>
          <cell r="B13" t="str">
            <v>Miscellaneous Equipment</v>
          </cell>
          <cell r="C13" t="str">
            <v>SIR</v>
          </cell>
          <cell r="D13" t="str">
            <v>na</v>
          </cell>
          <cell r="E13" t="str">
            <v>na</v>
          </cell>
          <cell r="F13" t="str">
            <v>SIR</v>
          </cell>
          <cell r="G13" t="str">
            <v>SIR</v>
          </cell>
          <cell r="H13" t="str">
            <v>Blanket</v>
          </cell>
          <cell r="I13" t="str">
            <v>?</v>
          </cell>
          <cell r="J13" t="str">
            <v>?</v>
          </cell>
          <cell r="K13" t="str">
            <v>Blanket</v>
          </cell>
          <cell r="L13" t="str">
            <v>Blanket</v>
          </cell>
          <cell r="M13">
            <v>0</v>
          </cell>
          <cell r="N13">
            <v>0</v>
          </cell>
          <cell r="O13">
            <v>0</v>
          </cell>
          <cell r="P13">
            <v>0</v>
          </cell>
          <cell r="Q13">
            <v>6000</v>
          </cell>
          <cell r="R13">
            <v>0</v>
          </cell>
          <cell r="S13" t="str">
            <v>na</v>
          </cell>
          <cell r="T13">
            <v>0</v>
          </cell>
          <cell r="U13" t="str">
            <v>na</v>
          </cell>
        </row>
        <row r="14">
          <cell r="A14">
            <v>4484</v>
          </cell>
          <cell r="B14" t="str">
            <v>Coupling Capacitor Voltage Transformers - Replace 220kV CCVT in Various Substations</v>
          </cell>
          <cell r="C14" t="str">
            <v>SIR</v>
          </cell>
          <cell r="D14" t="str">
            <v>na</v>
          </cell>
          <cell r="E14" t="str">
            <v>MISC EQUIP</v>
          </cell>
          <cell r="F14" t="str">
            <v>SIR</v>
          </cell>
          <cell r="G14" t="str">
            <v>SIR</v>
          </cell>
          <cell r="H14" t="str">
            <v>Blanket</v>
          </cell>
          <cell r="I14" t="str">
            <v>?</v>
          </cell>
          <cell r="J14">
            <v>43465</v>
          </cell>
          <cell r="K14" t="str">
            <v>Blanket</v>
          </cell>
          <cell r="L14" t="str">
            <v>Blanket</v>
          </cell>
          <cell r="M14">
            <v>0</v>
          </cell>
          <cell r="N14">
            <v>0</v>
          </cell>
          <cell r="O14">
            <v>1000000</v>
          </cell>
          <cell r="P14">
            <v>0</v>
          </cell>
          <cell r="Q14">
            <v>389000</v>
          </cell>
          <cell r="R14">
            <v>0</v>
          </cell>
          <cell r="S14" t="str">
            <v>na</v>
          </cell>
          <cell r="T14">
            <v>0</v>
          </cell>
          <cell r="U14">
            <v>1</v>
          </cell>
        </row>
        <row r="15">
          <cell r="A15">
            <v>4651</v>
          </cell>
          <cell r="B15" t="str">
            <v>Palo Verde Switchrack</v>
          </cell>
          <cell r="C15" t="str">
            <v>SIR</v>
          </cell>
          <cell r="D15" t="str">
            <v>na</v>
          </cell>
          <cell r="E15" t="str">
            <v>MISC EQUIP</v>
          </cell>
          <cell r="F15" t="str">
            <v>SIR</v>
          </cell>
          <cell r="G15" t="str">
            <v>SIR</v>
          </cell>
          <cell r="H15" t="str">
            <v>Blanket</v>
          </cell>
          <cell r="I15" t="str">
            <v>?</v>
          </cell>
          <cell r="J15">
            <v>43465</v>
          </cell>
          <cell r="K15" t="str">
            <v>Blanket</v>
          </cell>
          <cell r="L15" t="str">
            <v>Blanket</v>
          </cell>
          <cell r="M15">
            <v>0</v>
          </cell>
          <cell r="N15">
            <v>500000</v>
          </cell>
          <cell r="O15">
            <v>500000</v>
          </cell>
          <cell r="P15">
            <v>0</v>
          </cell>
          <cell r="Q15">
            <v>0</v>
          </cell>
          <cell r="R15">
            <v>0</v>
          </cell>
          <cell r="S15" t="str">
            <v>na</v>
          </cell>
          <cell r="T15">
            <v>1</v>
          </cell>
          <cell r="U15">
            <v>1</v>
          </cell>
        </row>
        <row r="16">
          <cell r="A16">
            <v>4756</v>
          </cell>
          <cell r="B16" t="str">
            <v>Substation Equipment, Additions &amp; Betterment</v>
          </cell>
          <cell r="C16" t="str">
            <v>SIR</v>
          </cell>
          <cell r="D16" t="str">
            <v>na</v>
          </cell>
          <cell r="E16" t="str">
            <v>na</v>
          </cell>
          <cell r="F16">
            <v>0</v>
          </cell>
          <cell r="G16" t="str">
            <v>SIR</v>
          </cell>
          <cell r="H16">
            <v>40148</v>
          </cell>
          <cell r="I16" t="str">
            <v>?</v>
          </cell>
          <cell r="J16" t="str">
            <v>?</v>
          </cell>
          <cell r="K16">
            <v>40148</v>
          </cell>
          <cell r="L16">
            <v>40148</v>
          </cell>
          <cell r="M16">
            <v>473217.01</v>
          </cell>
          <cell r="N16">
            <v>5457500</v>
          </cell>
          <cell r="O16">
            <v>0</v>
          </cell>
          <cell r="P16">
            <v>311940.75</v>
          </cell>
          <cell r="Q16">
            <v>9551100</v>
          </cell>
          <cell r="R16">
            <v>0</v>
          </cell>
          <cell r="S16">
            <v>0.60270309243329645</v>
          </cell>
          <cell r="T16">
            <v>0.36362485508308567</v>
          </cell>
          <cell r="U16" t="str">
            <v>na</v>
          </cell>
        </row>
        <row r="17">
          <cell r="A17">
            <v>4791</v>
          </cell>
          <cell r="B17" t="str">
            <v>WDAT/TO Blanket</v>
          </cell>
          <cell r="C17" t="str">
            <v>WDAT/TO</v>
          </cell>
          <cell r="D17" t="str">
            <v>na</v>
          </cell>
          <cell r="E17" t="str">
            <v>WDAT/TO/GEN-TIE CUSTOMER FUNDED</v>
          </cell>
          <cell r="F17" t="str">
            <v>WDAT/TO</v>
          </cell>
          <cell r="G17" t="str">
            <v>WDAT/TO</v>
          </cell>
          <cell r="H17" t="str">
            <v>Blanket</v>
          </cell>
          <cell r="I17" t="str">
            <v>?</v>
          </cell>
          <cell r="J17">
            <v>43465</v>
          </cell>
          <cell r="K17" t="str">
            <v>Blanket</v>
          </cell>
          <cell r="L17" t="str">
            <v>Blanket</v>
          </cell>
          <cell r="M17">
            <v>0</v>
          </cell>
          <cell r="N17">
            <v>5126646</v>
          </cell>
          <cell r="O17">
            <v>13375550</v>
          </cell>
          <cell r="P17">
            <v>0</v>
          </cell>
          <cell r="Q17">
            <v>0</v>
          </cell>
          <cell r="R17">
            <v>0</v>
          </cell>
          <cell r="S17" t="str">
            <v>na</v>
          </cell>
          <cell r="T17">
            <v>1</v>
          </cell>
          <cell r="U17">
            <v>1</v>
          </cell>
        </row>
        <row r="18">
          <cell r="A18">
            <v>4835</v>
          </cell>
          <cell r="B18" t="str">
            <v>Midway-Vincent #3 500kV Line Upgrades</v>
          </cell>
          <cell r="C18" t="str">
            <v>RELIAB</v>
          </cell>
          <cell r="D18" t="str">
            <v>na</v>
          </cell>
          <cell r="E18" t="str">
            <v>na</v>
          </cell>
          <cell r="F18" t="str">
            <v>RELIAB</v>
          </cell>
          <cell r="G18" t="str">
            <v>RELIAB</v>
          </cell>
          <cell r="H18">
            <v>41974</v>
          </cell>
          <cell r="I18" t="str">
            <v>?</v>
          </cell>
          <cell r="J18" t="str">
            <v>?</v>
          </cell>
          <cell r="K18">
            <v>42522</v>
          </cell>
          <cell r="L18">
            <v>42522</v>
          </cell>
          <cell r="M18">
            <v>0</v>
          </cell>
          <cell r="N18">
            <v>0</v>
          </cell>
          <cell r="O18">
            <v>0</v>
          </cell>
          <cell r="P18">
            <v>0</v>
          </cell>
          <cell r="Q18">
            <v>0</v>
          </cell>
          <cell r="R18">
            <v>0</v>
          </cell>
          <cell r="S18" t="str">
            <v>na</v>
          </cell>
          <cell r="T18" t="str">
            <v>na</v>
          </cell>
          <cell r="U18" t="str">
            <v>na</v>
          </cell>
        </row>
        <row r="19">
          <cell r="A19">
            <v>4840</v>
          </cell>
          <cell r="B19" t="str">
            <v>Digital Fault Recorders</v>
          </cell>
          <cell r="C19" t="str">
            <v>SIR</v>
          </cell>
          <cell r="D19" t="str">
            <v>na</v>
          </cell>
          <cell r="E19" t="str">
            <v>Relays &amp; DFRS</v>
          </cell>
          <cell r="F19" t="str">
            <v>SIR</v>
          </cell>
          <cell r="G19" t="str">
            <v>SIR</v>
          </cell>
          <cell r="H19" t="str">
            <v>Blanket</v>
          </cell>
          <cell r="I19" t="str">
            <v>?</v>
          </cell>
          <cell r="J19">
            <v>43465</v>
          </cell>
          <cell r="K19" t="str">
            <v>Blanket</v>
          </cell>
          <cell r="L19" t="str">
            <v>Blanket</v>
          </cell>
          <cell r="M19">
            <v>53.26</v>
          </cell>
          <cell r="N19">
            <v>224582.5</v>
          </cell>
          <cell r="O19">
            <v>700000</v>
          </cell>
          <cell r="P19">
            <v>53.26</v>
          </cell>
          <cell r="Q19">
            <v>224582.5</v>
          </cell>
          <cell r="R19">
            <v>700000</v>
          </cell>
          <cell r="S19">
            <v>0.5</v>
          </cell>
          <cell r="T19">
            <v>0.5</v>
          </cell>
          <cell r="U19">
            <v>0.5</v>
          </cell>
        </row>
        <row r="20">
          <cell r="A20">
            <v>4847</v>
          </cell>
          <cell r="B20" t="str">
            <v>Devers-Palo Verde #2 (Phase 1 &amp; 2) Transmission Project &amp; Associated Transmission Facilities</v>
          </cell>
          <cell r="C20" t="str">
            <v>ECON</v>
          </cell>
          <cell r="D20" t="str">
            <v>na</v>
          </cell>
          <cell r="E20" t="str">
            <v>MAJOR TRANSMISSION</v>
          </cell>
          <cell r="F20" t="str">
            <v>RENEW</v>
          </cell>
          <cell r="G20" t="str">
            <v>RENEW</v>
          </cell>
          <cell r="H20">
            <v>41609</v>
          </cell>
          <cell r="I20" t="str">
            <v>?</v>
          </cell>
          <cell r="J20">
            <v>43465</v>
          </cell>
          <cell r="K20">
            <v>41425</v>
          </cell>
          <cell r="L20">
            <v>41425</v>
          </cell>
          <cell r="M20">
            <v>25765531.440000001</v>
          </cell>
          <cell r="N20">
            <v>11838190</v>
          </cell>
          <cell r="O20">
            <v>74262595</v>
          </cell>
          <cell r="P20">
            <v>0</v>
          </cell>
          <cell r="Q20">
            <v>0</v>
          </cell>
          <cell r="R20">
            <v>1033245</v>
          </cell>
          <cell r="S20">
            <v>1</v>
          </cell>
          <cell r="T20">
            <v>1</v>
          </cell>
          <cell r="U20">
            <v>0.98627752874527996</v>
          </cell>
        </row>
        <row r="21">
          <cell r="A21">
            <v>4928</v>
          </cell>
          <cell r="B21" t="str">
            <v>TRTP: Segment 1</v>
          </cell>
          <cell r="C21" t="str">
            <v>RENEW</v>
          </cell>
          <cell r="D21" t="str">
            <v>na</v>
          </cell>
          <cell r="E21" t="str">
            <v>na</v>
          </cell>
          <cell r="F21" t="str">
            <v>RENEW</v>
          </cell>
          <cell r="G21" t="str">
            <v>RENEW</v>
          </cell>
          <cell r="H21">
            <v>39995</v>
          </cell>
          <cell r="I21" t="str">
            <v>?</v>
          </cell>
          <cell r="J21" t="str">
            <v>?</v>
          </cell>
          <cell r="K21">
            <v>40087</v>
          </cell>
          <cell r="L21">
            <v>40087</v>
          </cell>
          <cell r="M21">
            <v>82952097.470000014</v>
          </cell>
          <cell r="N21">
            <v>56105000</v>
          </cell>
          <cell r="O21">
            <v>0</v>
          </cell>
          <cell r="P21">
            <v>2190222.0499999821</v>
          </cell>
          <cell r="Q21">
            <v>2000000</v>
          </cell>
          <cell r="R21">
            <v>0</v>
          </cell>
          <cell r="S21">
            <v>0.97427575308791659</v>
          </cell>
          <cell r="T21">
            <v>0.96557955425522757</v>
          </cell>
          <cell r="U21" t="str">
            <v>na</v>
          </cell>
        </row>
        <row r="22">
          <cell r="A22">
            <v>4935</v>
          </cell>
          <cell r="B22" t="str">
            <v>Rancho Vista New 500/230kV Substation</v>
          </cell>
          <cell r="C22" t="str">
            <v>RELIAB</v>
          </cell>
          <cell r="D22" t="str">
            <v>na</v>
          </cell>
          <cell r="E22" t="str">
            <v>na</v>
          </cell>
          <cell r="F22" t="str">
            <v>RELIAB</v>
          </cell>
          <cell r="G22" t="str">
            <v>RELIAB</v>
          </cell>
          <cell r="H22">
            <v>39965</v>
          </cell>
          <cell r="I22" t="str">
            <v>?</v>
          </cell>
          <cell r="J22" t="str">
            <v>?</v>
          </cell>
          <cell r="K22">
            <v>39965</v>
          </cell>
          <cell r="L22">
            <v>39965</v>
          </cell>
          <cell r="M22">
            <v>154719049.06000003</v>
          </cell>
          <cell r="N22">
            <v>32872826.120000001</v>
          </cell>
          <cell r="O22">
            <v>0</v>
          </cell>
          <cell r="P22">
            <v>2223956.2700000107</v>
          </cell>
          <cell r="Q22">
            <v>76355.88</v>
          </cell>
          <cell r="R22">
            <v>0</v>
          </cell>
          <cell r="S22">
            <v>0.9858295292273539</v>
          </cell>
          <cell r="T22">
            <v>0.99768261682490333</v>
          </cell>
          <cell r="U22" t="str">
            <v>na</v>
          </cell>
        </row>
        <row r="23">
          <cell r="A23">
            <v>4956</v>
          </cell>
          <cell r="B23" t="str">
            <v>San Joaquin Cross Valley Rector Loop Project</v>
          </cell>
          <cell r="C23" t="str">
            <v>RELIAB</v>
          </cell>
          <cell r="D23" t="str">
            <v>na</v>
          </cell>
          <cell r="E23" t="str">
            <v>OTHER TRANSMISSION</v>
          </cell>
          <cell r="F23" t="str">
            <v>RELIAB</v>
          </cell>
          <cell r="G23" t="str">
            <v>RELIAB</v>
          </cell>
          <cell r="H23">
            <v>41244</v>
          </cell>
          <cell r="I23" t="str">
            <v>?</v>
          </cell>
          <cell r="J23">
            <v>43465</v>
          </cell>
          <cell r="K23">
            <v>41183</v>
          </cell>
          <cell r="L23">
            <v>41183</v>
          </cell>
          <cell r="M23">
            <v>3848499.38</v>
          </cell>
          <cell r="N23">
            <v>4033000</v>
          </cell>
          <cell r="O23">
            <v>1043000</v>
          </cell>
          <cell r="P23">
            <v>0</v>
          </cell>
          <cell r="Q23">
            <v>0</v>
          </cell>
          <cell r="R23">
            <v>0</v>
          </cell>
          <cell r="S23">
            <v>1</v>
          </cell>
          <cell r="T23">
            <v>1</v>
          </cell>
          <cell r="U23">
            <v>1</v>
          </cell>
        </row>
        <row r="24">
          <cell r="A24">
            <v>5073</v>
          </cell>
          <cell r="B24" t="str">
            <v>Mirage - Split the Devers-Mirage 115kV "A" Sustem into Two "A"'s</v>
          </cell>
          <cell r="C24" t="str">
            <v>TSP</v>
          </cell>
          <cell r="D24" t="str">
            <v>na</v>
          </cell>
          <cell r="E24" t="str">
            <v>na</v>
          </cell>
          <cell r="F24" t="str">
            <v>na</v>
          </cell>
          <cell r="G24" t="str">
            <v>TSP</v>
          </cell>
          <cell r="H24">
            <v>39600</v>
          </cell>
          <cell r="I24" t="str">
            <v>?</v>
          </cell>
          <cell r="J24" t="str">
            <v>?</v>
          </cell>
          <cell r="K24" t="str">
            <v>?</v>
          </cell>
          <cell r="L24" t="str">
            <v>?</v>
          </cell>
          <cell r="M24">
            <v>12726414.880000001</v>
          </cell>
          <cell r="N24">
            <v>967577</v>
          </cell>
          <cell r="O24">
            <v>0</v>
          </cell>
          <cell r="P24">
            <v>0</v>
          </cell>
          <cell r="Q24">
            <v>0</v>
          </cell>
          <cell r="R24">
            <v>0</v>
          </cell>
          <cell r="S24">
            <v>1</v>
          </cell>
          <cell r="T24">
            <v>1</v>
          </cell>
          <cell r="U24" t="str">
            <v>na</v>
          </cell>
        </row>
        <row r="25">
          <cell r="A25">
            <v>5074</v>
          </cell>
          <cell r="B25" t="str">
            <v>Moorpark 220/66 - Install a Fourth 280MVA, 220/66kV Transformer and Split the 66kV Bus</v>
          </cell>
          <cell r="C25" t="str">
            <v>TSP</v>
          </cell>
          <cell r="D25" t="str">
            <v>na</v>
          </cell>
          <cell r="E25" t="str">
            <v>na</v>
          </cell>
          <cell r="F25" t="str">
            <v>TSP</v>
          </cell>
          <cell r="G25" t="str">
            <v>TSP</v>
          </cell>
          <cell r="H25">
            <v>39887</v>
          </cell>
          <cell r="I25" t="str">
            <v>?</v>
          </cell>
          <cell r="J25" t="str">
            <v>?</v>
          </cell>
          <cell r="K25">
            <v>39887</v>
          </cell>
          <cell r="L25">
            <v>39887</v>
          </cell>
          <cell r="M25">
            <v>352396.69440000004</v>
          </cell>
          <cell r="N25">
            <v>69000</v>
          </cell>
          <cell r="O25">
            <v>0</v>
          </cell>
          <cell r="P25">
            <v>19718454.785600003</v>
          </cell>
          <cell r="Q25">
            <v>2837000</v>
          </cell>
          <cell r="R25">
            <v>0</v>
          </cell>
          <cell r="S25">
            <v>1.7557635496986895E-2</v>
          </cell>
          <cell r="T25">
            <v>2.3743977976600137E-2</v>
          </cell>
          <cell r="U25" t="str">
            <v>na</v>
          </cell>
        </row>
        <row r="26">
          <cell r="A26">
            <v>5075</v>
          </cell>
          <cell r="B26" t="str">
            <v>El Casco - New 220/115/12kV Substation (Formerly Known as the Oak Valley Project)</v>
          </cell>
          <cell r="C26" t="str">
            <v>TSP</v>
          </cell>
          <cell r="D26" t="str">
            <v>na</v>
          </cell>
          <cell r="E26" t="str">
            <v>TSP</v>
          </cell>
          <cell r="F26" t="str">
            <v>TSP</v>
          </cell>
          <cell r="G26" t="str">
            <v>TSP</v>
          </cell>
          <cell r="H26">
            <v>40330</v>
          </cell>
          <cell r="I26" t="str">
            <v>?</v>
          </cell>
          <cell r="J26">
            <v>43465</v>
          </cell>
          <cell r="K26">
            <v>40330</v>
          </cell>
          <cell r="L26">
            <v>40330</v>
          </cell>
          <cell r="M26">
            <v>1553068.9533155966</v>
          </cell>
          <cell r="N26">
            <v>3472800</v>
          </cell>
          <cell r="O26">
            <v>2552020</v>
          </cell>
          <cell r="P26">
            <v>11135612.046684403</v>
          </cell>
          <cell r="Q26">
            <v>37377200</v>
          </cell>
          <cell r="R26">
            <v>18454480</v>
          </cell>
          <cell r="S26">
            <v>0.12239798236834834</v>
          </cell>
          <cell r="T26">
            <v>8.5013463892288865E-2</v>
          </cell>
          <cell r="U26">
            <v>0.12148715873658153</v>
          </cell>
        </row>
        <row r="27">
          <cell r="A27">
            <v>5077</v>
          </cell>
          <cell r="B27" t="str">
            <v>Santa Clara - Install a Third 220/66kV, 280MVA Transformer</v>
          </cell>
          <cell r="C27" t="str">
            <v>TSP</v>
          </cell>
          <cell r="D27" t="str">
            <v>na</v>
          </cell>
          <cell r="E27" t="str">
            <v>TSP</v>
          </cell>
          <cell r="F27" t="str">
            <v>TSP</v>
          </cell>
          <cell r="G27" t="str">
            <v>TSP</v>
          </cell>
          <cell r="H27">
            <v>40695</v>
          </cell>
          <cell r="I27" t="str">
            <v>?</v>
          </cell>
          <cell r="J27">
            <v>43465</v>
          </cell>
          <cell r="K27">
            <v>40695</v>
          </cell>
          <cell r="L27">
            <v>40695</v>
          </cell>
          <cell r="M27">
            <v>3801.4432000000002</v>
          </cell>
          <cell r="N27">
            <v>96000</v>
          </cell>
          <cell r="O27">
            <v>1302000</v>
          </cell>
          <cell r="P27">
            <v>91234.636800000007</v>
          </cell>
          <cell r="Q27">
            <v>704000</v>
          </cell>
          <cell r="R27">
            <v>7998000</v>
          </cell>
          <cell r="S27">
            <v>0.04</v>
          </cell>
          <cell r="T27">
            <v>0.12</v>
          </cell>
          <cell r="U27">
            <v>0.14000000000000001</v>
          </cell>
        </row>
        <row r="28">
          <cell r="A28">
            <v>5089</v>
          </cell>
          <cell r="B28" t="str">
            <v>Bulk Power 500kV Line Relay Replacement Program</v>
          </cell>
          <cell r="C28" t="str">
            <v>SIR</v>
          </cell>
          <cell r="D28" t="str">
            <v>na</v>
          </cell>
          <cell r="E28" t="str">
            <v>na</v>
          </cell>
          <cell r="F28" t="str">
            <v>SIR</v>
          </cell>
          <cell r="G28" t="str">
            <v>SIR</v>
          </cell>
          <cell r="H28" t="str">
            <v>Blanket</v>
          </cell>
          <cell r="I28" t="str">
            <v>?</v>
          </cell>
          <cell r="J28" t="str">
            <v>?</v>
          </cell>
          <cell r="K28" t="str">
            <v>Blanket</v>
          </cell>
          <cell r="L28" t="str">
            <v>Blanket</v>
          </cell>
          <cell r="M28">
            <v>0</v>
          </cell>
          <cell r="N28">
            <v>3309835</v>
          </cell>
          <cell r="O28">
            <v>0</v>
          </cell>
          <cell r="P28">
            <v>0</v>
          </cell>
          <cell r="Q28">
            <v>0</v>
          </cell>
          <cell r="R28">
            <v>0</v>
          </cell>
          <cell r="S28" t="str">
            <v>na</v>
          </cell>
          <cell r="T28">
            <v>1</v>
          </cell>
          <cell r="U28" t="str">
            <v>na</v>
          </cell>
        </row>
        <row r="29">
          <cell r="A29">
            <v>5094</v>
          </cell>
          <cell r="B29" t="str">
            <v>Automation of A/AA Stations</v>
          </cell>
          <cell r="C29" t="str">
            <v>SIR</v>
          </cell>
          <cell r="D29" t="str">
            <v>na</v>
          </cell>
          <cell r="E29" t="str">
            <v>Prot Dist A/AA Subs</v>
          </cell>
          <cell r="F29" t="str">
            <v>SIR</v>
          </cell>
          <cell r="G29" t="str">
            <v>SIR</v>
          </cell>
          <cell r="H29" t="str">
            <v>Blanket</v>
          </cell>
          <cell r="I29" t="str">
            <v>?</v>
          </cell>
          <cell r="J29">
            <v>43465</v>
          </cell>
          <cell r="K29" t="str">
            <v>Blanket</v>
          </cell>
          <cell r="L29" t="str">
            <v>Blanket</v>
          </cell>
          <cell r="M29">
            <v>0</v>
          </cell>
          <cell r="N29">
            <v>0</v>
          </cell>
          <cell r="O29">
            <v>54150</v>
          </cell>
          <cell r="P29">
            <v>0</v>
          </cell>
          <cell r="Q29">
            <v>118000</v>
          </cell>
          <cell r="R29">
            <v>306850</v>
          </cell>
          <cell r="S29" t="str">
            <v>na</v>
          </cell>
          <cell r="T29">
            <v>0</v>
          </cell>
          <cell r="U29">
            <v>0.15</v>
          </cell>
        </row>
        <row r="30">
          <cell r="A30">
            <v>5098</v>
          </cell>
          <cell r="B30" t="str">
            <v>RMR Mitigation</v>
          </cell>
          <cell r="C30" t="str">
            <v>RELIAB</v>
          </cell>
          <cell r="D30" t="str">
            <v>na</v>
          </cell>
          <cell r="E30" t="str">
            <v>na</v>
          </cell>
          <cell r="F30" t="str">
            <v>na</v>
          </cell>
          <cell r="G30" t="str">
            <v>RELIAB</v>
          </cell>
          <cell r="H30">
            <v>41274</v>
          </cell>
          <cell r="I30" t="str">
            <v>?</v>
          </cell>
          <cell r="J30" t="str">
            <v>?</v>
          </cell>
          <cell r="K30" t="str">
            <v>?</v>
          </cell>
          <cell r="L30" t="str">
            <v>?</v>
          </cell>
          <cell r="M30">
            <v>0</v>
          </cell>
          <cell r="N30">
            <v>0</v>
          </cell>
          <cell r="O30">
            <v>0</v>
          </cell>
          <cell r="P30">
            <v>0</v>
          </cell>
          <cell r="Q30">
            <v>0</v>
          </cell>
          <cell r="R30">
            <v>0</v>
          </cell>
          <cell r="S30" t="str">
            <v>na</v>
          </cell>
          <cell r="T30" t="str">
            <v>na</v>
          </cell>
          <cell r="U30" t="str">
            <v>na</v>
          </cell>
        </row>
        <row r="31">
          <cell r="A31">
            <v>5099</v>
          </cell>
          <cell r="B31" t="str">
            <v>Renewable/Interconnection Facility Project:  Provide Fac. To Interconnection Resources through 2017</v>
          </cell>
          <cell r="C31" t="str">
            <v>RELIAB</v>
          </cell>
          <cell r="D31" t="str">
            <v>na</v>
          </cell>
          <cell r="E31" t="str">
            <v>na</v>
          </cell>
          <cell r="F31" t="str">
            <v>na</v>
          </cell>
          <cell r="G31" t="str">
            <v>RELIAB</v>
          </cell>
          <cell r="H31">
            <v>43465</v>
          </cell>
          <cell r="I31" t="str">
            <v>?</v>
          </cell>
          <cell r="J31" t="str">
            <v>?</v>
          </cell>
          <cell r="K31" t="str">
            <v>?</v>
          </cell>
          <cell r="L31" t="str">
            <v>?</v>
          </cell>
          <cell r="M31">
            <v>0</v>
          </cell>
          <cell r="N31">
            <v>0</v>
          </cell>
          <cell r="O31">
            <v>0</v>
          </cell>
          <cell r="P31">
            <v>0</v>
          </cell>
          <cell r="Q31">
            <v>0</v>
          </cell>
          <cell r="R31">
            <v>0</v>
          </cell>
          <cell r="S31" t="str">
            <v>na</v>
          </cell>
          <cell r="T31" t="str">
            <v>na</v>
          </cell>
          <cell r="U31" t="str">
            <v>na</v>
          </cell>
        </row>
        <row r="32">
          <cell r="A32">
            <v>5102</v>
          </cell>
          <cell r="B32" t="str">
            <v>Devers-Palo Verde #1 Line Upgrade</v>
          </cell>
          <cell r="C32">
            <v>0</v>
          </cell>
          <cell r="D32" t="str">
            <v>na</v>
          </cell>
          <cell r="E32" t="str">
            <v>na</v>
          </cell>
          <cell r="F32" t="str">
            <v>na</v>
          </cell>
          <cell r="G32" t="str">
            <v>RELIAB</v>
          </cell>
          <cell r="H32">
            <v>0</v>
          </cell>
          <cell r="I32" t="str">
            <v>?</v>
          </cell>
          <cell r="J32" t="str">
            <v>?</v>
          </cell>
          <cell r="K32" t="str">
            <v>?</v>
          </cell>
          <cell r="L32" t="str">
            <v>?</v>
          </cell>
          <cell r="M32">
            <v>0</v>
          </cell>
          <cell r="N32">
            <v>181000</v>
          </cell>
          <cell r="O32">
            <v>0</v>
          </cell>
          <cell r="P32">
            <v>0</v>
          </cell>
          <cell r="Q32">
            <v>0</v>
          </cell>
          <cell r="R32">
            <v>0</v>
          </cell>
          <cell r="S32" t="str">
            <v>na</v>
          </cell>
          <cell r="T32">
            <v>1</v>
          </cell>
          <cell r="U32" t="str">
            <v>na</v>
          </cell>
        </row>
        <row r="33">
          <cell r="A33">
            <v>5109</v>
          </cell>
          <cell r="B33" t="str">
            <v>Mira Loma:  Add CB's and Relays</v>
          </cell>
          <cell r="C33" t="str">
            <v>TSP</v>
          </cell>
          <cell r="D33" t="str">
            <v>na</v>
          </cell>
          <cell r="E33" t="str">
            <v>na</v>
          </cell>
          <cell r="F33" t="str">
            <v>TSP</v>
          </cell>
          <cell r="G33" t="str">
            <v>TSP</v>
          </cell>
          <cell r="H33">
            <v>39965</v>
          </cell>
          <cell r="I33" t="str">
            <v>?</v>
          </cell>
          <cell r="J33" t="str">
            <v>?</v>
          </cell>
          <cell r="K33">
            <v>39965</v>
          </cell>
          <cell r="L33">
            <v>39965</v>
          </cell>
          <cell r="M33">
            <v>2002069.54</v>
          </cell>
          <cell r="N33">
            <v>1800000</v>
          </cell>
          <cell r="O33">
            <v>0</v>
          </cell>
          <cell r="P33">
            <v>0</v>
          </cell>
          <cell r="Q33">
            <v>0</v>
          </cell>
          <cell r="R33">
            <v>0</v>
          </cell>
          <cell r="S33">
            <v>1</v>
          </cell>
          <cell r="T33">
            <v>1</v>
          </cell>
          <cell r="U33" t="str">
            <v>na</v>
          </cell>
        </row>
        <row r="34">
          <cell r="A34">
            <v>5146</v>
          </cell>
          <cell r="B34" t="str">
            <v>Fire Mitigation</v>
          </cell>
          <cell r="C34" t="str">
            <v>TSP</v>
          </cell>
          <cell r="D34" t="str">
            <v>na</v>
          </cell>
          <cell r="E34" t="str">
            <v>TSP</v>
          </cell>
          <cell r="F34" t="str">
            <v>TSP</v>
          </cell>
          <cell r="G34" t="str">
            <v>TSP</v>
          </cell>
          <cell r="H34">
            <v>43465</v>
          </cell>
          <cell r="I34" t="str">
            <v>?</v>
          </cell>
          <cell r="J34">
            <v>43465</v>
          </cell>
          <cell r="K34">
            <v>43465</v>
          </cell>
          <cell r="L34">
            <v>43465</v>
          </cell>
          <cell r="M34">
            <v>2053000</v>
          </cell>
          <cell r="N34">
            <v>1025000</v>
          </cell>
          <cell r="O34">
            <v>2140000</v>
          </cell>
          <cell r="P34">
            <v>0</v>
          </cell>
          <cell r="Q34">
            <v>0</v>
          </cell>
          <cell r="R34">
            <v>0</v>
          </cell>
          <cell r="S34">
            <v>1</v>
          </cell>
          <cell r="T34">
            <v>1</v>
          </cell>
          <cell r="U34">
            <v>1</v>
          </cell>
        </row>
        <row r="35">
          <cell r="A35">
            <v>5147</v>
          </cell>
          <cell r="B35" t="str">
            <v>Replacement of the Harris System - GCC</v>
          </cell>
          <cell r="C35" t="str">
            <v>GRID</v>
          </cell>
          <cell r="D35" t="str">
            <v>na</v>
          </cell>
          <cell r="E35" t="str">
            <v>GRID EMS</v>
          </cell>
          <cell r="F35" t="str">
            <v>GRID</v>
          </cell>
          <cell r="G35" t="str">
            <v>GRID</v>
          </cell>
          <cell r="H35" t="str">
            <v>Blanket</v>
          </cell>
          <cell r="I35" t="str">
            <v>?</v>
          </cell>
          <cell r="J35">
            <v>43465</v>
          </cell>
          <cell r="K35" t="str">
            <v>Blanket</v>
          </cell>
          <cell r="L35" t="str">
            <v>Blanket</v>
          </cell>
          <cell r="M35">
            <v>0</v>
          </cell>
          <cell r="N35">
            <v>323415</v>
          </cell>
          <cell r="O35">
            <v>3735.2852907568754</v>
          </cell>
          <cell r="P35">
            <v>0</v>
          </cell>
          <cell r="Q35">
            <v>1832685</v>
          </cell>
          <cell r="R35">
            <v>46264.714709243126</v>
          </cell>
          <cell r="S35" t="str">
            <v>na</v>
          </cell>
          <cell r="T35">
            <v>0.15</v>
          </cell>
          <cell r="U35">
            <v>7.470570581513751E-2</v>
          </cell>
        </row>
        <row r="36">
          <cell r="A36">
            <v>5210</v>
          </cell>
          <cell r="B36" t="str">
            <v>Replace Deteriorated Single Phase &amp; Three Phase "A" Bank Transformers</v>
          </cell>
          <cell r="C36" t="str">
            <v>SIR</v>
          </cell>
          <cell r="D36" t="str">
            <v>na</v>
          </cell>
          <cell r="E36" t="str">
            <v>TRANSFORMERS</v>
          </cell>
          <cell r="F36" t="str">
            <v>SIR</v>
          </cell>
          <cell r="G36" t="str">
            <v>SIR</v>
          </cell>
          <cell r="H36" t="str">
            <v>Blanket</v>
          </cell>
          <cell r="I36" t="str">
            <v>?</v>
          </cell>
          <cell r="J36">
            <v>40330</v>
          </cell>
          <cell r="K36" t="str">
            <v>Blanket</v>
          </cell>
          <cell r="L36" t="str">
            <v>Blanket</v>
          </cell>
          <cell r="M36">
            <v>40433.79</v>
          </cell>
          <cell r="N36">
            <v>5252128.1279999996</v>
          </cell>
          <cell r="O36">
            <v>8055068.7999999998</v>
          </cell>
          <cell r="P36">
            <v>768242.01</v>
          </cell>
          <cell r="Q36">
            <v>17386871.872000001</v>
          </cell>
          <cell r="R36">
            <v>24544931.199999999</v>
          </cell>
          <cell r="S36">
            <v>4.9999999999999996E-2</v>
          </cell>
          <cell r="T36">
            <v>0.23199470506647818</v>
          </cell>
          <cell r="U36">
            <v>0.247088</v>
          </cell>
        </row>
        <row r="37">
          <cell r="A37">
            <v>5243</v>
          </cell>
          <cell r="B37" t="str">
            <v>TRTP: Segment 6</v>
          </cell>
          <cell r="C37" t="str">
            <v>RENEW</v>
          </cell>
          <cell r="D37" t="str">
            <v>na</v>
          </cell>
          <cell r="E37" t="str">
            <v>MAJOR TRANSMISSION</v>
          </cell>
          <cell r="F37" t="str">
            <v>RENEW</v>
          </cell>
          <cell r="G37" t="str">
            <v>RENEW</v>
          </cell>
          <cell r="H37">
            <v>41255</v>
          </cell>
          <cell r="I37" t="str">
            <v>?</v>
          </cell>
          <cell r="J37">
            <v>40330</v>
          </cell>
          <cell r="K37">
            <v>41306</v>
          </cell>
          <cell r="L37">
            <v>41306</v>
          </cell>
          <cell r="M37">
            <v>-8275.8799999999992</v>
          </cell>
          <cell r="N37">
            <v>1361714</v>
          </cell>
          <cell r="O37">
            <v>28313000</v>
          </cell>
          <cell r="P37">
            <v>0</v>
          </cell>
          <cell r="Q37">
            <v>0</v>
          </cell>
          <cell r="R37">
            <v>0</v>
          </cell>
          <cell r="S37">
            <v>1</v>
          </cell>
          <cell r="T37">
            <v>1</v>
          </cell>
          <cell r="U37">
            <v>1</v>
          </cell>
        </row>
        <row r="38">
          <cell r="A38">
            <v>5254</v>
          </cell>
          <cell r="B38" t="str">
            <v>Rector Substation Static VAR Compensator (SVC)</v>
          </cell>
          <cell r="C38" t="str">
            <v>RELIAB</v>
          </cell>
          <cell r="D38" t="str">
            <v>na</v>
          </cell>
          <cell r="E38" t="str">
            <v>na</v>
          </cell>
          <cell r="F38" t="str">
            <v>RELIAB</v>
          </cell>
          <cell r="G38" t="str">
            <v>RELIAB</v>
          </cell>
          <cell r="H38">
            <v>40178</v>
          </cell>
          <cell r="I38" t="str">
            <v>?</v>
          </cell>
          <cell r="J38" t="str">
            <v>?</v>
          </cell>
          <cell r="K38">
            <v>40178</v>
          </cell>
          <cell r="L38">
            <v>40178</v>
          </cell>
          <cell r="M38">
            <v>3407236.86</v>
          </cell>
          <cell r="N38">
            <v>4191500</v>
          </cell>
          <cell r="O38">
            <v>0</v>
          </cell>
          <cell r="P38">
            <v>0</v>
          </cell>
          <cell r="Q38">
            <v>243283</v>
          </cell>
          <cell r="R38">
            <v>0</v>
          </cell>
          <cell r="S38">
            <v>1</v>
          </cell>
          <cell r="T38">
            <v>0.94514207346785628</v>
          </cell>
          <cell r="U38" t="str">
            <v>na</v>
          </cell>
        </row>
        <row r="39">
          <cell r="A39">
            <v>5269</v>
          </cell>
          <cell r="B39" t="str">
            <v>Valley Substation 500kV Shunt Capacitor &amp; Overhead Bus Extension</v>
          </cell>
          <cell r="C39" t="str">
            <v>RELIAB</v>
          </cell>
          <cell r="D39" t="str">
            <v>na</v>
          </cell>
          <cell r="E39" t="str">
            <v>na</v>
          </cell>
          <cell r="F39" t="str">
            <v>RELIAB</v>
          </cell>
          <cell r="G39" t="str">
            <v>RELIAB</v>
          </cell>
          <cell r="H39">
            <v>39965</v>
          </cell>
          <cell r="I39" t="str">
            <v>?</v>
          </cell>
          <cell r="J39" t="str">
            <v>?</v>
          </cell>
          <cell r="K39">
            <v>39965</v>
          </cell>
          <cell r="L39">
            <v>39965</v>
          </cell>
          <cell r="M39">
            <v>106092.81399999998</v>
          </cell>
          <cell r="N39">
            <v>790750</v>
          </cell>
          <cell r="O39">
            <v>0</v>
          </cell>
          <cell r="P39">
            <v>424371.25599999994</v>
          </cell>
          <cell r="Q39">
            <v>3163000</v>
          </cell>
          <cell r="R39">
            <v>0</v>
          </cell>
          <cell r="S39">
            <v>0.19999999999999998</v>
          </cell>
          <cell r="T39">
            <v>0.2</v>
          </cell>
          <cell r="U39" t="str">
            <v>na</v>
          </cell>
        </row>
        <row r="40">
          <cell r="A40">
            <v>5273</v>
          </cell>
          <cell r="B40" t="str">
            <v>Mountainview Additional 72MV</v>
          </cell>
          <cell r="C40" t="str">
            <v>WDAT/TO</v>
          </cell>
          <cell r="D40" t="str">
            <v>na</v>
          </cell>
          <cell r="E40" t="str">
            <v>WDAT/TO/GEN-TIE SCE FUNDED</v>
          </cell>
          <cell r="F40" t="str">
            <v>WDAT/TO</v>
          </cell>
          <cell r="G40" t="str">
            <v>WDAT/TO</v>
          </cell>
          <cell r="H40" t="str">
            <v>Blanket</v>
          </cell>
          <cell r="I40" t="str">
            <v>?</v>
          </cell>
          <cell r="J40">
            <v>40330</v>
          </cell>
          <cell r="K40" t="str">
            <v>Blanket</v>
          </cell>
          <cell r="L40" t="str">
            <v>Blanket</v>
          </cell>
          <cell r="M40">
            <v>167113.82999999999</v>
          </cell>
          <cell r="N40">
            <v>250000</v>
          </cell>
          <cell r="O40">
            <v>7490021.5599999996</v>
          </cell>
          <cell r="P40">
            <v>0</v>
          </cell>
          <cell r="Q40">
            <v>0</v>
          </cell>
          <cell r="R40">
            <v>0</v>
          </cell>
          <cell r="S40">
            <v>1</v>
          </cell>
          <cell r="T40">
            <v>1</v>
          </cell>
          <cell r="U40">
            <v>1</v>
          </cell>
        </row>
        <row r="41">
          <cell r="A41">
            <v>5360</v>
          </cell>
          <cell r="B41" t="str">
            <v>Devers-Mirage 115kV System Split and Fourth "A" Bank</v>
          </cell>
          <cell r="C41" t="str">
            <v>TSP</v>
          </cell>
          <cell r="D41" t="str">
            <v>na</v>
          </cell>
          <cell r="E41" t="str">
            <v>TSP</v>
          </cell>
          <cell r="F41" t="str">
            <v>TSP</v>
          </cell>
          <cell r="G41" t="str">
            <v>TSP</v>
          </cell>
          <cell r="H41">
            <v>40330</v>
          </cell>
          <cell r="I41" t="str">
            <v>?</v>
          </cell>
          <cell r="J41">
            <v>40695</v>
          </cell>
          <cell r="K41">
            <v>40330</v>
          </cell>
          <cell r="L41">
            <v>40330</v>
          </cell>
          <cell r="M41">
            <v>307829.53500000009</v>
          </cell>
          <cell r="N41">
            <v>1725000</v>
          </cell>
          <cell r="O41">
            <v>488051.62829720008</v>
          </cell>
          <cell r="P41">
            <v>3025925.855</v>
          </cell>
          <cell r="Q41">
            <v>4664563</v>
          </cell>
          <cell r="R41">
            <v>4348840.3028628007</v>
          </cell>
          <cell r="S41">
            <v>9.23371690446671E-2</v>
          </cell>
          <cell r="T41">
            <v>0.26997151448385437</v>
          </cell>
          <cell r="U41">
            <v>0.10090190875530969</v>
          </cell>
        </row>
        <row r="42">
          <cell r="A42">
            <v>5364</v>
          </cell>
          <cell r="B42" t="str">
            <v>Weldon Substation:  Add 10.8 MVAR 66kV Switched Cap Bank</v>
          </cell>
          <cell r="C42" t="str">
            <v>TSP</v>
          </cell>
          <cell r="D42" t="str">
            <v>na</v>
          </cell>
          <cell r="E42" t="str">
            <v>TSP</v>
          </cell>
          <cell r="F42" t="str">
            <v>TSP</v>
          </cell>
          <cell r="G42" t="str">
            <v>TSP</v>
          </cell>
          <cell r="H42">
            <v>40695</v>
          </cell>
          <cell r="I42" t="str">
            <v>?</v>
          </cell>
          <cell r="J42">
            <v>40695</v>
          </cell>
          <cell r="K42">
            <v>40695</v>
          </cell>
          <cell r="L42">
            <v>40695</v>
          </cell>
          <cell r="M42">
            <v>0</v>
          </cell>
          <cell r="N42">
            <v>0</v>
          </cell>
          <cell r="O42">
            <v>50000</v>
          </cell>
          <cell r="P42">
            <v>0</v>
          </cell>
          <cell r="Q42">
            <v>0</v>
          </cell>
          <cell r="R42">
            <v>530000</v>
          </cell>
          <cell r="S42" t="str">
            <v>na</v>
          </cell>
          <cell r="T42" t="str">
            <v>na</v>
          </cell>
          <cell r="U42">
            <v>8.6206896551724144E-2</v>
          </cell>
        </row>
        <row r="43">
          <cell r="A43">
            <v>5383</v>
          </cell>
          <cell r="B43" t="str">
            <v>Chino 220/66kV - Add a 4th 280MVA, 220/66kV Transformer Bank and Split the Chino 66kV System</v>
          </cell>
          <cell r="C43" t="str">
            <v>TSP</v>
          </cell>
          <cell r="D43" t="str">
            <v>na</v>
          </cell>
          <cell r="E43" t="str">
            <v>TSP</v>
          </cell>
          <cell r="F43" t="str">
            <v>TSP</v>
          </cell>
          <cell r="G43" t="str">
            <v>TSP</v>
          </cell>
          <cell r="H43">
            <v>40330</v>
          </cell>
          <cell r="I43" t="str">
            <v>?</v>
          </cell>
          <cell r="J43">
            <v>41426</v>
          </cell>
          <cell r="K43">
            <v>40330</v>
          </cell>
          <cell r="L43">
            <v>40330</v>
          </cell>
          <cell r="M43">
            <v>0</v>
          </cell>
          <cell r="N43">
            <v>0</v>
          </cell>
          <cell r="O43">
            <v>30000</v>
          </cell>
          <cell r="P43">
            <v>99315.37</v>
          </cell>
          <cell r="Q43">
            <v>50000</v>
          </cell>
          <cell r="R43">
            <v>8894160.8870399985</v>
          </cell>
          <cell r="S43">
            <v>0</v>
          </cell>
          <cell r="T43">
            <v>0</v>
          </cell>
          <cell r="U43">
            <v>3.3616605952910515E-3</v>
          </cell>
        </row>
        <row r="44">
          <cell r="A44">
            <v>5384</v>
          </cell>
          <cell r="B44" t="str">
            <v>Rio Hondo 220/66 - Replace No. 2A Bank (120 MVA) With a New 280 MVA Bank</v>
          </cell>
          <cell r="C44" t="str">
            <v>TSP</v>
          </cell>
          <cell r="D44" t="str">
            <v>na</v>
          </cell>
          <cell r="E44" t="str">
            <v>TSP</v>
          </cell>
          <cell r="F44" t="str">
            <v>TSP</v>
          </cell>
          <cell r="G44" t="str">
            <v>TSP</v>
          </cell>
          <cell r="H44">
            <v>40330</v>
          </cell>
          <cell r="I44" t="str">
            <v>?</v>
          </cell>
          <cell r="J44">
            <v>40299</v>
          </cell>
          <cell r="K44">
            <v>40330</v>
          </cell>
          <cell r="L44">
            <v>40330</v>
          </cell>
          <cell r="M44">
            <v>0</v>
          </cell>
          <cell r="N44">
            <v>0</v>
          </cell>
          <cell r="O44">
            <v>0</v>
          </cell>
          <cell r="P44">
            <v>0</v>
          </cell>
          <cell r="Q44">
            <v>8300000</v>
          </cell>
          <cell r="R44">
            <v>3702210.6568</v>
          </cell>
          <cell r="S44" t="str">
            <v>na</v>
          </cell>
          <cell r="T44">
            <v>0</v>
          </cell>
          <cell r="U44">
            <v>0</v>
          </cell>
        </row>
        <row r="45">
          <cell r="A45">
            <v>5450</v>
          </cell>
          <cell r="B45" t="str">
            <v>City of Riverside 230kV Interconnection</v>
          </cell>
          <cell r="C45" t="str">
            <v>RELIAB</v>
          </cell>
          <cell r="D45" t="str">
            <v>na</v>
          </cell>
          <cell r="E45" t="str">
            <v>OTHER TRANSMISSION</v>
          </cell>
          <cell r="F45" t="str">
            <v>RELIAB</v>
          </cell>
          <cell r="G45" t="str">
            <v>RELIAB</v>
          </cell>
          <cell r="H45">
            <v>40940</v>
          </cell>
          <cell r="I45" t="str">
            <v>?</v>
          </cell>
          <cell r="J45">
            <v>41274</v>
          </cell>
          <cell r="K45">
            <v>41061</v>
          </cell>
          <cell r="L45">
            <v>41426</v>
          </cell>
          <cell r="M45">
            <v>1848454.03</v>
          </cell>
          <cell r="N45">
            <v>300000</v>
          </cell>
          <cell r="O45">
            <v>8710910.0400399994</v>
          </cell>
          <cell r="P45">
            <v>0</v>
          </cell>
          <cell r="Q45">
            <v>0</v>
          </cell>
          <cell r="R45">
            <v>0</v>
          </cell>
          <cell r="S45">
            <v>1</v>
          </cell>
          <cell r="T45">
            <v>1</v>
          </cell>
          <cell r="U45">
            <v>1</v>
          </cell>
        </row>
        <row r="46">
          <cell r="A46">
            <v>5453</v>
          </cell>
          <cell r="B46" t="str">
            <v>TRTP: Segment 2</v>
          </cell>
          <cell r="C46" t="str">
            <v>RENEW</v>
          </cell>
          <cell r="D46" t="str">
            <v>na</v>
          </cell>
          <cell r="E46" t="str">
            <v>MAJOR TRANSMISSION</v>
          </cell>
          <cell r="F46" t="str">
            <v>RENEW</v>
          </cell>
          <cell r="G46" t="str">
            <v>RENEW</v>
          </cell>
          <cell r="H46">
            <v>40118</v>
          </cell>
          <cell r="I46" t="str">
            <v>?</v>
          </cell>
          <cell r="J46">
            <v>41274</v>
          </cell>
          <cell r="K46">
            <v>40118</v>
          </cell>
          <cell r="L46">
            <v>40118</v>
          </cell>
          <cell r="M46">
            <v>30496187.479999997</v>
          </cell>
          <cell r="N46">
            <v>49620000</v>
          </cell>
          <cell r="O46">
            <v>433000</v>
          </cell>
          <cell r="P46">
            <v>0</v>
          </cell>
          <cell r="Q46">
            <v>1547000</v>
          </cell>
          <cell r="R46">
            <v>0</v>
          </cell>
          <cell r="S46">
            <v>1</v>
          </cell>
          <cell r="T46">
            <v>0.96976566927902752</v>
          </cell>
          <cell r="U46">
            <v>1</v>
          </cell>
        </row>
        <row r="47">
          <cell r="A47">
            <v>5455</v>
          </cell>
          <cell r="B47" t="str">
            <v>Magunden-Rector 230kV T/L (Formerly San Joaquin Valley T Upgrade)</v>
          </cell>
          <cell r="C47" t="str">
            <v>RELIAB</v>
          </cell>
          <cell r="D47" t="str">
            <v>na</v>
          </cell>
          <cell r="E47" t="str">
            <v>OTHER TRANSMISSION</v>
          </cell>
          <cell r="F47" t="str">
            <v>RELIAB</v>
          </cell>
          <cell r="G47" t="str">
            <v>RELIAB</v>
          </cell>
          <cell r="H47">
            <v>41426</v>
          </cell>
          <cell r="I47" t="str">
            <v>?</v>
          </cell>
          <cell r="J47">
            <v>41274</v>
          </cell>
          <cell r="K47">
            <v>41426</v>
          </cell>
          <cell r="L47">
            <v>41426</v>
          </cell>
          <cell r="M47">
            <v>166744.79</v>
          </cell>
          <cell r="N47">
            <v>950000</v>
          </cell>
          <cell r="O47">
            <v>800000</v>
          </cell>
          <cell r="P47">
            <v>0</v>
          </cell>
          <cell r="Q47">
            <v>0</v>
          </cell>
          <cell r="R47">
            <v>0</v>
          </cell>
          <cell r="S47">
            <v>1</v>
          </cell>
          <cell r="T47">
            <v>1</v>
          </cell>
          <cell r="U47">
            <v>1</v>
          </cell>
        </row>
        <row r="48">
          <cell r="A48">
            <v>5471</v>
          </cell>
          <cell r="B48" t="str">
            <v>TRTP:  Phase 2</v>
          </cell>
          <cell r="C48" t="str">
            <v>RELIAB</v>
          </cell>
          <cell r="D48" t="str">
            <v>na</v>
          </cell>
          <cell r="E48" t="str">
            <v>na</v>
          </cell>
          <cell r="F48" t="str">
            <v>RELIAB</v>
          </cell>
          <cell r="G48" t="str">
            <v>RELIAB</v>
          </cell>
          <cell r="H48">
            <v>40695</v>
          </cell>
          <cell r="I48" t="str">
            <v>?</v>
          </cell>
          <cell r="J48" t="str">
            <v>?</v>
          </cell>
          <cell r="K48">
            <v>40695</v>
          </cell>
          <cell r="L48">
            <v>40695</v>
          </cell>
          <cell r="M48">
            <v>-15160.915700000001</v>
          </cell>
          <cell r="N48">
            <v>0</v>
          </cell>
          <cell r="O48">
            <v>0</v>
          </cell>
          <cell r="P48">
            <v>-468.89429999999811</v>
          </cell>
          <cell r="Q48">
            <v>0</v>
          </cell>
          <cell r="R48">
            <v>0</v>
          </cell>
          <cell r="S48">
            <v>0.97000000000000008</v>
          </cell>
          <cell r="T48" t="str">
            <v>na</v>
          </cell>
          <cell r="U48" t="str">
            <v>na</v>
          </cell>
        </row>
        <row r="49">
          <cell r="A49">
            <v>5472</v>
          </cell>
          <cell r="B49" t="str">
            <v>TRTP: Segment 5</v>
          </cell>
          <cell r="C49" t="str">
            <v>RENEW</v>
          </cell>
          <cell r="D49" t="str">
            <v>na</v>
          </cell>
          <cell r="E49" t="str">
            <v>MAJOR TRANSMISSION</v>
          </cell>
          <cell r="F49" t="str">
            <v>RENEW</v>
          </cell>
          <cell r="G49" t="str">
            <v>RENEW</v>
          </cell>
          <cell r="H49">
            <v>40603</v>
          </cell>
          <cell r="I49" t="str">
            <v>?</v>
          </cell>
          <cell r="J49">
            <v>41274</v>
          </cell>
          <cell r="K49">
            <v>40945</v>
          </cell>
          <cell r="L49">
            <v>40945</v>
          </cell>
          <cell r="M49">
            <v>23942268.350000001</v>
          </cell>
          <cell r="N49">
            <v>10906118</v>
          </cell>
          <cell r="O49">
            <v>43860225</v>
          </cell>
          <cell r="P49">
            <v>0</v>
          </cell>
          <cell r="Q49">
            <v>0</v>
          </cell>
          <cell r="R49">
            <v>0</v>
          </cell>
          <cell r="S49">
            <v>1</v>
          </cell>
          <cell r="T49">
            <v>1</v>
          </cell>
          <cell r="U49">
            <v>1</v>
          </cell>
        </row>
        <row r="50">
          <cell r="A50">
            <v>5473</v>
          </cell>
          <cell r="B50" t="str">
            <v>Other</v>
          </cell>
          <cell r="C50" t="str">
            <v>RELIAB</v>
          </cell>
          <cell r="D50" t="str">
            <v>na</v>
          </cell>
          <cell r="E50" t="str">
            <v>na</v>
          </cell>
          <cell r="F50" t="str">
            <v>na</v>
          </cell>
          <cell r="G50" t="str">
            <v>RELIAB</v>
          </cell>
          <cell r="H50">
            <v>42156</v>
          </cell>
          <cell r="I50" t="str">
            <v>?</v>
          </cell>
          <cell r="J50" t="str">
            <v>?</v>
          </cell>
          <cell r="K50" t="str">
            <v>?</v>
          </cell>
          <cell r="L50" t="str">
            <v>?</v>
          </cell>
          <cell r="M50">
            <v>0</v>
          </cell>
          <cell r="N50">
            <v>0</v>
          </cell>
          <cell r="O50">
            <v>0</v>
          </cell>
          <cell r="P50">
            <v>0</v>
          </cell>
          <cell r="Q50">
            <v>0</v>
          </cell>
          <cell r="R50">
            <v>0</v>
          </cell>
          <cell r="S50" t="str">
            <v>na</v>
          </cell>
          <cell r="T50" t="str">
            <v>na</v>
          </cell>
          <cell r="U50" t="str">
            <v>na</v>
          </cell>
        </row>
        <row r="51">
          <cell r="A51">
            <v>5493</v>
          </cell>
          <cell r="B51" t="str">
            <v>Antelope 220/66 - Increase Transformer Capacity from 840 to 1120 MVA</v>
          </cell>
          <cell r="C51" t="str">
            <v>TSP</v>
          </cell>
          <cell r="D51" t="str">
            <v>na</v>
          </cell>
          <cell r="E51" t="str">
            <v>na</v>
          </cell>
          <cell r="F51" t="str">
            <v>na</v>
          </cell>
          <cell r="G51" t="str">
            <v>TSP</v>
          </cell>
          <cell r="H51">
            <v>39600</v>
          </cell>
          <cell r="I51" t="str">
            <v>?</v>
          </cell>
          <cell r="J51" t="str">
            <v>?</v>
          </cell>
          <cell r="K51" t="str">
            <v>?</v>
          </cell>
          <cell r="L51" t="str">
            <v>?</v>
          </cell>
          <cell r="M51">
            <v>4443384.49</v>
          </cell>
          <cell r="N51">
            <v>110000</v>
          </cell>
          <cell r="O51">
            <v>0</v>
          </cell>
          <cell r="P51">
            <v>0</v>
          </cell>
          <cell r="Q51">
            <v>0</v>
          </cell>
          <cell r="R51">
            <v>0</v>
          </cell>
          <cell r="S51">
            <v>1</v>
          </cell>
          <cell r="T51">
            <v>1</v>
          </cell>
          <cell r="U51" t="str">
            <v>na</v>
          </cell>
        </row>
        <row r="52">
          <cell r="A52">
            <v>6045</v>
          </cell>
          <cell r="B52" t="str">
            <v>Valyermo 230/66 kV Substation</v>
          </cell>
          <cell r="C52" t="str">
            <v>TSP</v>
          </cell>
          <cell r="D52" t="str">
            <v>na</v>
          </cell>
          <cell r="E52" t="str">
            <v>TSP</v>
          </cell>
          <cell r="F52" t="str">
            <v>TSP</v>
          </cell>
          <cell r="G52" t="str">
            <v>TSP</v>
          </cell>
          <cell r="H52">
            <v>41791</v>
          </cell>
          <cell r="I52" t="str">
            <v>?</v>
          </cell>
          <cell r="J52">
            <v>41274</v>
          </cell>
          <cell r="K52">
            <v>41791</v>
          </cell>
          <cell r="L52">
            <v>41791</v>
          </cell>
          <cell r="M52">
            <v>0</v>
          </cell>
          <cell r="N52">
            <v>0</v>
          </cell>
          <cell r="O52">
            <v>400000</v>
          </cell>
          <cell r="P52">
            <v>0</v>
          </cell>
          <cell r="Q52">
            <v>0</v>
          </cell>
          <cell r="R52">
            <v>600000</v>
          </cell>
          <cell r="S52" t="str">
            <v>na</v>
          </cell>
          <cell r="T52" t="str">
            <v>na</v>
          </cell>
          <cell r="U52">
            <v>0.4</v>
          </cell>
        </row>
        <row r="53">
          <cell r="A53">
            <v>6091</v>
          </cell>
          <cell r="B53" t="str">
            <v>San Joaquin Valley New 230/66kV Substation</v>
          </cell>
          <cell r="C53" t="str">
            <v>TSP</v>
          </cell>
          <cell r="D53" t="str">
            <v>na</v>
          </cell>
          <cell r="E53" t="str">
            <v>na</v>
          </cell>
          <cell r="F53" t="str">
            <v>TSP</v>
          </cell>
          <cell r="G53" t="str">
            <v>TSP</v>
          </cell>
          <cell r="H53">
            <v>42156</v>
          </cell>
          <cell r="I53" t="str">
            <v>?</v>
          </cell>
          <cell r="J53" t="str">
            <v>?</v>
          </cell>
          <cell r="K53">
            <v>42156</v>
          </cell>
          <cell r="L53">
            <v>42156</v>
          </cell>
          <cell r="M53">
            <v>0</v>
          </cell>
          <cell r="N53">
            <v>0</v>
          </cell>
          <cell r="O53">
            <v>0</v>
          </cell>
          <cell r="P53">
            <v>0</v>
          </cell>
          <cell r="Q53">
            <v>0</v>
          </cell>
          <cell r="R53">
            <v>0</v>
          </cell>
          <cell r="S53" t="str">
            <v>na</v>
          </cell>
          <cell r="T53" t="str">
            <v>na</v>
          </cell>
          <cell r="U53" t="str">
            <v>na</v>
          </cell>
        </row>
        <row r="54">
          <cell r="A54">
            <v>6092</v>
          </cell>
          <cell r="B54" t="str">
            <v>Alberhill 500/115kV - Construct New 500/115kV Substation</v>
          </cell>
          <cell r="C54" t="str">
            <v>RELIAB</v>
          </cell>
          <cell r="D54" t="str">
            <v>na</v>
          </cell>
          <cell r="E54" t="str">
            <v>OTHER TRANSMISSION</v>
          </cell>
          <cell r="F54" t="str">
            <v>RELIAB</v>
          </cell>
          <cell r="G54" t="str">
            <v>RELIAB</v>
          </cell>
          <cell r="H54">
            <v>41791</v>
          </cell>
          <cell r="I54" t="str">
            <v>?</v>
          </cell>
          <cell r="J54">
            <v>41274</v>
          </cell>
          <cell r="K54">
            <v>41791</v>
          </cell>
          <cell r="L54">
            <v>41791</v>
          </cell>
          <cell r="M54">
            <v>290096.07607799995</v>
          </cell>
          <cell r="N54">
            <v>1301400</v>
          </cell>
          <cell r="O54">
            <v>8371260</v>
          </cell>
          <cell r="P54">
            <v>155725.46392200002</v>
          </cell>
          <cell r="Q54">
            <v>698600</v>
          </cell>
          <cell r="R54">
            <v>8428740</v>
          </cell>
          <cell r="S54">
            <v>0.65069999999999995</v>
          </cell>
          <cell r="T54">
            <v>0.65069999999999995</v>
          </cell>
          <cell r="U54">
            <v>0.49828928571428571</v>
          </cell>
        </row>
        <row r="55">
          <cell r="A55">
            <v>6123</v>
          </cell>
          <cell r="B55" t="str">
            <v>Stirling Energy System (SES) Transmission Upgrades</v>
          </cell>
          <cell r="C55" t="str">
            <v>RENEW</v>
          </cell>
          <cell r="D55" t="str">
            <v>na</v>
          </cell>
          <cell r="E55" t="str">
            <v>na</v>
          </cell>
          <cell r="F55" t="str">
            <v>na</v>
          </cell>
          <cell r="G55" t="str">
            <v>RENEW</v>
          </cell>
          <cell r="H55">
            <v>41244</v>
          </cell>
          <cell r="I55" t="str">
            <v>?</v>
          </cell>
          <cell r="J55" t="str">
            <v>?</v>
          </cell>
          <cell r="K55" t="str">
            <v>?</v>
          </cell>
          <cell r="L55" t="str">
            <v>?</v>
          </cell>
          <cell r="M55">
            <v>566350.68000000005</v>
          </cell>
          <cell r="N55">
            <v>0</v>
          </cell>
          <cell r="O55">
            <v>0</v>
          </cell>
          <cell r="P55">
            <v>0</v>
          </cell>
          <cell r="Q55">
            <v>10710</v>
          </cell>
          <cell r="R55">
            <v>0</v>
          </cell>
          <cell r="S55">
            <v>1</v>
          </cell>
          <cell r="T55">
            <v>0</v>
          </cell>
          <cell r="U55" t="str">
            <v>na</v>
          </cell>
        </row>
        <row r="56">
          <cell r="A56">
            <v>6126</v>
          </cell>
          <cell r="B56" t="str">
            <v>Vulcan Green Borders Transmission Upgrades:  New Inyokern 230kV Sub, New Lugo-Kramer 500kV T/L</v>
          </cell>
          <cell r="C56" t="str">
            <v>RENEW</v>
          </cell>
          <cell r="D56" t="str">
            <v>na</v>
          </cell>
          <cell r="E56" t="str">
            <v>na</v>
          </cell>
          <cell r="F56" t="str">
            <v>na</v>
          </cell>
          <cell r="G56" t="str">
            <v>RENEW</v>
          </cell>
          <cell r="H56">
            <v>41609</v>
          </cell>
          <cell r="I56" t="str">
            <v>?</v>
          </cell>
          <cell r="J56" t="str">
            <v>?</v>
          </cell>
          <cell r="K56" t="str">
            <v>?</v>
          </cell>
          <cell r="L56" t="str">
            <v>?</v>
          </cell>
          <cell r="M56">
            <v>38926.71</v>
          </cell>
          <cell r="N56">
            <v>0</v>
          </cell>
          <cell r="O56">
            <v>0</v>
          </cell>
          <cell r="P56">
            <v>0</v>
          </cell>
          <cell r="Q56">
            <v>0</v>
          </cell>
          <cell r="R56">
            <v>0</v>
          </cell>
          <cell r="S56">
            <v>1</v>
          </cell>
          <cell r="T56" t="str">
            <v>na</v>
          </cell>
          <cell r="U56" t="str">
            <v>na</v>
          </cell>
        </row>
        <row r="57">
          <cell r="A57">
            <v>6130</v>
          </cell>
          <cell r="B57" t="str">
            <v>Critical Electric Infrastructure Information (CEII) Project (Mobile Protection Unit)</v>
          </cell>
          <cell r="C57" t="str">
            <v>GRID</v>
          </cell>
          <cell r="D57" t="str">
            <v>na</v>
          </cell>
          <cell r="E57" t="str">
            <v>na</v>
          </cell>
          <cell r="F57" t="str">
            <v>GRID</v>
          </cell>
          <cell r="G57" t="str">
            <v>GRID</v>
          </cell>
          <cell r="H57" t="str">
            <v>Blanket</v>
          </cell>
          <cell r="I57" t="str">
            <v>?</v>
          </cell>
          <cell r="J57" t="str">
            <v>?</v>
          </cell>
          <cell r="K57" t="str">
            <v>Blanket</v>
          </cell>
          <cell r="L57" t="str">
            <v>Blanket</v>
          </cell>
          <cell r="M57">
            <v>0</v>
          </cell>
          <cell r="N57">
            <v>60000</v>
          </cell>
          <cell r="O57">
            <v>0</v>
          </cell>
          <cell r="P57">
            <v>0</v>
          </cell>
          <cell r="Q57">
            <v>20000</v>
          </cell>
          <cell r="R57">
            <v>0</v>
          </cell>
          <cell r="S57" t="str">
            <v>na</v>
          </cell>
          <cell r="T57">
            <v>0.75</v>
          </cell>
          <cell r="U57" t="str">
            <v>na</v>
          </cell>
        </row>
        <row r="58">
          <cell r="A58">
            <v>6131</v>
          </cell>
          <cell r="B58" t="str">
            <v>Coram Brodie Upgrades:  New 66kV Subtransmission Line and 66kV Substation</v>
          </cell>
          <cell r="C58" t="str">
            <v>RENEW</v>
          </cell>
          <cell r="D58" t="str">
            <v>na</v>
          </cell>
          <cell r="E58" t="str">
            <v>OTHER TRANSMISSION</v>
          </cell>
          <cell r="F58" t="str">
            <v>RENEW</v>
          </cell>
          <cell r="G58" t="str">
            <v>RENEW</v>
          </cell>
          <cell r="H58">
            <v>40695</v>
          </cell>
          <cell r="I58" t="str">
            <v>?</v>
          </cell>
          <cell r="J58">
            <v>41274</v>
          </cell>
          <cell r="K58">
            <v>40695</v>
          </cell>
          <cell r="L58">
            <v>40695</v>
          </cell>
          <cell r="M58">
            <v>19129.5</v>
          </cell>
          <cell r="N58">
            <v>0</v>
          </cell>
          <cell r="O58">
            <v>9900000</v>
          </cell>
          <cell r="P58">
            <v>2125.5</v>
          </cell>
          <cell r="Q58">
            <v>0</v>
          </cell>
          <cell r="R58">
            <v>1100000</v>
          </cell>
          <cell r="S58">
            <v>0.9</v>
          </cell>
          <cell r="T58" t="str">
            <v>na</v>
          </cell>
          <cell r="U58">
            <v>0.9</v>
          </cell>
        </row>
        <row r="59">
          <cell r="A59">
            <v>6154</v>
          </cell>
          <cell r="B59" t="str">
            <v>North of Magunden Redundant BCT Upgrades</v>
          </cell>
          <cell r="C59" t="str">
            <v>RELIAB</v>
          </cell>
          <cell r="D59" t="str">
            <v>na</v>
          </cell>
          <cell r="E59" t="str">
            <v>OTHER TRANSMISSION</v>
          </cell>
          <cell r="F59" t="str">
            <v>RELIAB</v>
          </cell>
          <cell r="G59" t="str">
            <v>RELIAB</v>
          </cell>
          <cell r="H59">
            <v>40148</v>
          </cell>
          <cell r="I59" t="str">
            <v>?</v>
          </cell>
          <cell r="J59">
            <v>41274</v>
          </cell>
          <cell r="K59">
            <v>40513</v>
          </cell>
          <cell r="L59">
            <v>40513</v>
          </cell>
          <cell r="M59">
            <v>493219.85</v>
          </cell>
          <cell r="N59">
            <v>1576918</v>
          </cell>
          <cell r="O59">
            <v>634000</v>
          </cell>
          <cell r="P59">
            <v>32620.95000000007</v>
          </cell>
          <cell r="Q59">
            <v>0</v>
          </cell>
          <cell r="R59">
            <v>0</v>
          </cell>
          <cell r="S59">
            <v>0.93796420893928345</v>
          </cell>
          <cell r="T59">
            <v>1</v>
          </cell>
          <cell r="U59">
            <v>1</v>
          </cell>
        </row>
        <row r="60">
          <cell r="A60">
            <v>6197</v>
          </cell>
          <cell r="B60" t="str">
            <v>On-Line Dissolved Gas Analysis of Bulk Power Transformer Banks</v>
          </cell>
          <cell r="C60" t="str">
            <v>SIR</v>
          </cell>
          <cell r="D60" t="str">
            <v>na</v>
          </cell>
          <cell r="E60" t="str">
            <v>MISC EQUIP</v>
          </cell>
          <cell r="F60" t="str">
            <v>SIR</v>
          </cell>
          <cell r="G60" t="str">
            <v>SIR</v>
          </cell>
          <cell r="H60" t="str">
            <v>Blanket</v>
          </cell>
          <cell r="I60" t="str">
            <v>?</v>
          </cell>
          <cell r="J60">
            <v>41274</v>
          </cell>
          <cell r="K60" t="str">
            <v>Blanket</v>
          </cell>
          <cell r="L60" t="str">
            <v>Blanket</v>
          </cell>
          <cell r="M60">
            <v>1636.43</v>
          </cell>
          <cell r="N60">
            <v>5647000</v>
          </cell>
          <cell r="O60">
            <v>0</v>
          </cell>
          <cell r="P60">
            <v>0</v>
          </cell>
          <cell r="Q60">
            <v>0</v>
          </cell>
          <cell r="R60">
            <v>4740000</v>
          </cell>
          <cell r="S60">
            <v>1</v>
          </cell>
          <cell r="T60">
            <v>1</v>
          </cell>
          <cell r="U60">
            <v>0</v>
          </cell>
        </row>
        <row r="61">
          <cell r="A61">
            <v>6408</v>
          </cell>
          <cell r="B61" t="str">
            <v>Antelope-Quartz Hill No. 2 66kV Line</v>
          </cell>
          <cell r="C61" t="str">
            <v>RELIAB</v>
          </cell>
          <cell r="D61" t="str">
            <v>na</v>
          </cell>
          <cell r="E61" t="str">
            <v>na</v>
          </cell>
          <cell r="F61" t="str">
            <v>RELIAB</v>
          </cell>
          <cell r="G61" t="str">
            <v>RELIAB</v>
          </cell>
          <cell r="H61">
            <v>39965</v>
          </cell>
          <cell r="I61" t="str">
            <v>?</v>
          </cell>
          <cell r="J61" t="str">
            <v>?</v>
          </cell>
          <cell r="K61">
            <v>39965</v>
          </cell>
          <cell r="L61">
            <v>39965</v>
          </cell>
          <cell r="M61">
            <v>427604.62</v>
          </cell>
          <cell r="N61">
            <v>3105000</v>
          </cell>
          <cell r="O61">
            <v>0</v>
          </cell>
          <cell r="P61">
            <v>0</v>
          </cell>
          <cell r="Q61">
            <v>0</v>
          </cell>
          <cell r="R61">
            <v>0</v>
          </cell>
          <cell r="S61">
            <v>1</v>
          </cell>
          <cell r="T61">
            <v>1</v>
          </cell>
          <cell r="U61" t="str">
            <v>na</v>
          </cell>
        </row>
        <row r="62">
          <cell r="A62">
            <v>6410</v>
          </cell>
          <cell r="B62" t="str">
            <v>Antelope Substation:  28 MVAR 66kV Capacitor Bank</v>
          </cell>
          <cell r="C62" t="str">
            <v>RELIAB</v>
          </cell>
          <cell r="D62" t="str">
            <v>na</v>
          </cell>
          <cell r="E62" t="str">
            <v>TSP</v>
          </cell>
          <cell r="F62" t="str">
            <v>RELIAB</v>
          </cell>
          <cell r="G62" t="str">
            <v>RELIAB</v>
          </cell>
          <cell r="H62">
            <v>39965</v>
          </cell>
          <cell r="I62" t="str">
            <v>?</v>
          </cell>
          <cell r="J62">
            <v>41061</v>
          </cell>
          <cell r="K62">
            <v>39965</v>
          </cell>
          <cell r="L62">
            <v>40330</v>
          </cell>
          <cell r="M62">
            <v>92325.14</v>
          </cell>
          <cell r="N62">
            <v>600000</v>
          </cell>
          <cell r="O62">
            <v>398000</v>
          </cell>
          <cell r="P62">
            <v>0</v>
          </cell>
          <cell r="Q62">
            <v>0</v>
          </cell>
          <cell r="R62">
            <v>0</v>
          </cell>
          <cell r="S62">
            <v>1</v>
          </cell>
          <cell r="T62">
            <v>1</v>
          </cell>
          <cell r="U62">
            <v>1</v>
          </cell>
        </row>
        <row r="63">
          <cell r="A63">
            <v>6411</v>
          </cell>
          <cell r="B63" t="str">
            <v>66kV Antelope Upgrades and Reconductoring</v>
          </cell>
          <cell r="C63" t="str">
            <v>RELIAB</v>
          </cell>
          <cell r="D63" t="str">
            <v>na</v>
          </cell>
          <cell r="E63" t="str">
            <v>na</v>
          </cell>
          <cell r="F63" t="str">
            <v>RELIAB</v>
          </cell>
          <cell r="G63" t="str">
            <v>RELIAB</v>
          </cell>
          <cell r="H63">
            <v>39600</v>
          </cell>
          <cell r="I63" t="str">
            <v>?</v>
          </cell>
          <cell r="J63" t="str">
            <v>?</v>
          </cell>
          <cell r="K63">
            <v>39600</v>
          </cell>
          <cell r="L63">
            <v>39600</v>
          </cell>
          <cell r="M63">
            <v>7118987.4199999999</v>
          </cell>
          <cell r="N63">
            <v>513000</v>
          </cell>
          <cell r="O63">
            <v>0</v>
          </cell>
          <cell r="P63">
            <v>0</v>
          </cell>
          <cell r="Q63">
            <v>0</v>
          </cell>
          <cell r="R63">
            <v>0</v>
          </cell>
          <cell r="S63">
            <v>1</v>
          </cell>
          <cell r="T63">
            <v>1</v>
          </cell>
          <cell r="U63" t="str">
            <v>na</v>
          </cell>
        </row>
        <row r="64">
          <cell r="A64">
            <v>6413</v>
          </cell>
          <cell r="B64" t="str">
            <v>Deliverability Upgrades</v>
          </cell>
          <cell r="C64" t="str">
            <v>RELIAB</v>
          </cell>
          <cell r="D64" t="str">
            <v>na</v>
          </cell>
          <cell r="E64" t="str">
            <v>na</v>
          </cell>
          <cell r="F64" t="str">
            <v>RELIAB</v>
          </cell>
          <cell r="G64" t="str">
            <v>RELIAB</v>
          </cell>
          <cell r="H64">
            <v>43252</v>
          </cell>
          <cell r="I64" t="str">
            <v>?</v>
          </cell>
          <cell r="J64" t="str">
            <v>?</v>
          </cell>
          <cell r="K64">
            <v>43252</v>
          </cell>
          <cell r="L64" t="str">
            <v>Blanket</v>
          </cell>
          <cell r="M64">
            <v>0</v>
          </cell>
          <cell r="N64">
            <v>0</v>
          </cell>
          <cell r="O64">
            <v>0</v>
          </cell>
          <cell r="P64">
            <v>0</v>
          </cell>
          <cell r="Q64">
            <v>0</v>
          </cell>
          <cell r="R64">
            <v>0</v>
          </cell>
          <cell r="S64" t="str">
            <v>na</v>
          </cell>
          <cell r="T64" t="str">
            <v>na</v>
          </cell>
          <cell r="U64" t="str">
            <v>na</v>
          </cell>
        </row>
        <row r="65">
          <cell r="A65">
            <v>6414</v>
          </cell>
          <cell r="B65" t="str">
            <v>Coachella Valley-Devers 220kV Loop-In Project</v>
          </cell>
          <cell r="C65" t="str">
            <v>RELIAB</v>
          </cell>
          <cell r="D65" t="str">
            <v>na</v>
          </cell>
          <cell r="E65" t="str">
            <v>OTHER TRANSMISSION</v>
          </cell>
          <cell r="F65" t="str">
            <v>RELIAB</v>
          </cell>
          <cell r="G65" t="str">
            <v>RELIAB</v>
          </cell>
          <cell r="H65">
            <v>40543</v>
          </cell>
          <cell r="I65" t="str">
            <v>?</v>
          </cell>
          <cell r="J65">
            <v>41061</v>
          </cell>
          <cell r="K65">
            <v>40543</v>
          </cell>
          <cell r="L65">
            <v>40878</v>
          </cell>
          <cell r="M65">
            <v>371528.04</v>
          </cell>
          <cell r="N65">
            <v>2984228</v>
          </cell>
          <cell r="O65">
            <v>9202026.487999998</v>
          </cell>
          <cell r="P65">
            <v>0</v>
          </cell>
          <cell r="Q65">
            <v>650000</v>
          </cell>
          <cell r="R65">
            <v>0</v>
          </cell>
          <cell r="S65">
            <v>1</v>
          </cell>
          <cell r="T65">
            <v>0.8211449584340883</v>
          </cell>
          <cell r="U65">
            <v>1</v>
          </cell>
        </row>
        <row r="66">
          <cell r="A66">
            <v>6415</v>
          </cell>
          <cell r="B66" t="str">
            <v>Devers-Mirage No. 3 220kV Transmission Line Project</v>
          </cell>
          <cell r="C66" t="str">
            <v>RELIAB</v>
          </cell>
          <cell r="D66" t="str">
            <v>na</v>
          </cell>
          <cell r="E66" t="str">
            <v>OTHER TRANSMISSION</v>
          </cell>
          <cell r="F66" t="str">
            <v>RELIAB</v>
          </cell>
          <cell r="G66" t="str">
            <v>RELIAB</v>
          </cell>
          <cell r="H66">
            <v>40695</v>
          </cell>
          <cell r="I66" t="str">
            <v>?</v>
          </cell>
          <cell r="J66">
            <v>41061</v>
          </cell>
          <cell r="K66">
            <v>40695</v>
          </cell>
          <cell r="L66">
            <v>40695</v>
          </cell>
          <cell r="M66">
            <v>0</v>
          </cell>
          <cell r="N66">
            <v>0</v>
          </cell>
          <cell r="O66">
            <v>19000000</v>
          </cell>
          <cell r="P66">
            <v>0</v>
          </cell>
          <cell r="Q66">
            <v>0</v>
          </cell>
          <cell r="R66">
            <v>0</v>
          </cell>
          <cell r="S66" t="str">
            <v>na</v>
          </cell>
          <cell r="T66" t="str">
            <v>na</v>
          </cell>
          <cell r="U66">
            <v>1</v>
          </cell>
        </row>
        <row r="67">
          <cell r="A67">
            <v>6416</v>
          </cell>
          <cell r="B67" t="str">
            <v>Reliability Projects - CPUC Jurisdiction</v>
          </cell>
          <cell r="C67" t="str">
            <v>RELIAB</v>
          </cell>
          <cell r="D67" t="str">
            <v>na</v>
          </cell>
          <cell r="E67" t="str">
            <v>na</v>
          </cell>
          <cell r="F67" t="str">
            <v>na</v>
          </cell>
          <cell r="G67" t="str">
            <v>RELIAB</v>
          </cell>
          <cell r="H67">
            <v>42705</v>
          </cell>
          <cell r="I67" t="str">
            <v>?</v>
          </cell>
          <cell r="J67" t="str">
            <v>?</v>
          </cell>
          <cell r="K67" t="str">
            <v>?</v>
          </cell>
          <cell r="L67" t="str">
            <v>?</v>
          </cell>
          <cell r="M67">
            <v>0</v>
          </cell>
          <cell r="N67">
            <v>0</v>
          </cell>
          <cell r="O67">
            <v>0</v>
          </cell>
          <cell r="P67">
            <v>0</v>
          </cell>
          <cell r="Q67">
            <v>0</v>
          </cell>
          <cell r="R67">
            <v>0</v>
          </cell>
          <cell r="S67" t="str">
            <v>na</v>
          </cell>
          <cell r="T67" t="str">
            <v>na</v>
          </cell>
          <cell r="U67" t="str">
            <v>na</v>
          </cell>
        </row>
        <row r="68">
          <cell r="A68">
            <v>6417</v>
          </cell>
          <cell r="B68" t="str">
            <v>Reliability Projects - FERC Jurisdiction</v>
          </cell>
          <cell r="C68" t="str">
            <v>RELIAB</v>
          </cell>
          <cell r="D68" t="str">
            <v>na</v>
          </cell>
          <cell r="E68" t="str">
            <v>na</v>
          </cell>
          <cell r="F68" t="str">
            <v>na</v>
          </cell>
          <cell r="G68" t="str">
            <v>RELIAB</v>
          </cell>
          <cell r="H68">
            <v>42705</v>
          </cell>
          <cell r="I68" t="str">
            <v>?</v>
          </cell>
          <cell r="J68" t="str">
            <v>?</v>
          </cell>
          <cell r="K68" t="str">
            <v>?</v>
          </cell>
          <cell r="L68" t="str">
            <v>?</v>
          </cell>
          <cell r="M68">
            <v>0</v>
          </cell>
          <cell r="N68">
            <v>0</v>
          </cell>
          <cell r="O68">
            <v>0</v>
          </cell>
          <cell r="P68">
            <v>0</v>
          </cell>
          <cell r="Q68">
            <v>0</v>
          </cell>
          <cell r="R68">
            <v>0</v>
          </cell>
          <cell r="S68" t="str">
            <v>na</v>
          </cell>
          <cell r="T68" t="str">
            <v>na</v>
          </cell>
          <cell r="U68" t="str">
            <v>na</v>
          </cell>
        </row>
        <row r="69">
          <cell r="A69">
            <v>6418</v>
          </cell>
          <cell r="B69" t="str">
            <v>Serrano-Valley No. 2 500kV T/L</v>
          </cell>
          <cell r="C69" t="str">
            <v>RELIAB</v>
          </cell>
          <cell r="D69" t="str">
            <v>na</v>
          </cell>
          <cell r="E69" t="str">
            <v>OTHER TRANSMISSION</v>
          </cell>
          <cell r="F69" t="str">
            <v>RELIAB</v>
          </cell>
          <cell r="G69" t="str">
            <v>RELIAB</v>
          </cell>
          <cell r="H69">
            <v>41791</v>
          </cell>
          <cell r="I69" t="str">
            <v>?</v>
          </cell>
          <cell r="J69">
            <v>41061</v>
          </cell>
          <cell r="K69">
            <v>42522</v>
          </cell>
          <cell r="L69">
            <v>42522</v>
          </cell>
          <cell r="M69">
            <v>0</v>
          </cell>
          <cell r="N69">
            <v>0</v>
          </cell>
          <cell r="O69">
            <v>5000000</v>
          </cell>
          <cell r="P69">
            <v>0</v>
          </cell>
          <cell r="Q69">
            <v>0</v>
          </cell>
          <cell r="R69">
            <v>0</v>
          </cell>
          <cell r="S69" t="str">
            <v>na</v>
          </cell>
          <cell r="T69" t="str">
            <v>na</v>
          </cell>
          <cell r="U69">
            <v>1</v>
          </cell>
        </row>
        <row r="70">
          <cell r="A70">
            <v>6419</v>
          </cell>
          <cell r="B70" t="str">
            <v>Complete Removal of 500kV GIS Switchrack</v>
          </cell>
          <cell r="C70" t="str">
            <v>RELIAB</v>
          </cell>
          <cell r="D70" t="str">
            <v>na</v>
          </cell>
          <cell r="E70" t="str">
            <v>na</v>
          </cell>
          <cell r="F70" t="str">
            <v>RELIAB</v>
          </cell>
          <cell r="G70" t="str">
            <v>RELIAB</v>
          </cell>
          <cell r="H70">
            <v>39965</v>
          </cell>
          <cell r="I70" t="str">
            <v>?</v>
          </cell>
          <cell r="J70" t="str">
            <v>?</v>
          </cell>
          <cell r="K70">
            <v>39965</v>
          </cell>
          <cell r="L70">
            <v>39965</v>
          </cell>
          <cell r="M70">
            <v>7676249.4100000001</v>
          </cell>
          <cell r="N70">
            <v>10924000</v>
          </cell>
          <cell r="O70">
            <v>0</v>
          </cell>
          <cell r="P70">
            <v>0</v>
          </cell>
          <cell r="Q70">
            <v>0</v>
          </cell>
          <cell r="R70">
            <v>0</v>
          </cell>
          <cell r="S70">
            <v>1</v>
          </cell>
          <cell r="T70">
            <v>1</v>
          </cell>
          <cell r="U70" t="str">
            <v>na</v>
          </cell>
        </row>
        <row r="71">
          <cell r="A71">
            <v>6420</v>
          </cell>
          <cell r="B71" t="str">
            <v>West of Devers 230kV Rebuild</v>
          </cell>
          <cell r="C71" t="str">
            <v>RENEW</v>
          </cell>
          <cell r="D71" t="str">
            <v>na</v>
          </cell>
          <cell r="E71" t="str">
            <v>na</v>
          </cell>
          <cell r="F71" t="str">
            <v>RENEW</v>
          </cell>
          <cell r="G71" t="str">
            <v>RENEW</v>
          </cell>
          <cell r="H71">
            <v>41791</v>
          </cell>
          <cell r="I71" t="str">
            <v>?</v>
          </cell>
          <cell r="J71" t="str">
            <v>?</v>
          </cell>
          <cell r="K71">
            <v>42339</v>
          </cell>
          <cell r="L71">
            <v>42339</v>
          </cell>
          <cell r="M71">
            <v>349658.96</v>
          </cell>
          <cell r="N71">
            <v>500000</v>
          </cell>
          <cell r="O71">
            <v>0</v>
          </cell>
          <cell r="P71">
            <v>0</v>
          </cell>
          <cell r="Q71">
            <v>0</v>
          </cell>
          <cell r="R71">
            <v>0</v>
          </cell>
          <cell r="S71">
            <v>1</v>
          </cell>
          <cell r="T71">
            <v>1</v>
          </cell>
          <cell r="U71" t="str">
            <v>na</v>
          </cell>
        </row>
        <row r="72">
          <cell r="A72">
            <v>6424</v>
          </cell>
          <cell r="B72" t="str">
            <v>Engineering Advancement Laboratory and Test Equipment</v>
          </cell>
          <cell r="C72" t="str">
            <v>GRID</v>
          </cell>
          <cell r="D72" t="str">
            <v>na</v>
          </cell>
          <cell r="E72" t="str">
            <v>CRAS</v>
          </cell>
          <cell r="F72" t="str">
            <v>GRID</v>
          </cell>
          <cell r="G72" t="str">
            <v>GRID</v>
          </cell>
          <cell r="H72" t="str">
            <v>Blanket</v>
          </cell>
          <cell r="I72" t="str">
            <v>?</v>
          </cell>
          <cell r="J72">
            <v>41061</v>
          </cell>
          <cell r="K72" t="str">
            <v>Blanket</v>
          </cell>
          <cell r="L72" t="str">
            <v>Blanket</v>
          </cell>
          <cell r="M72">
            <v>0</v>
          </cell>
          <cell r="N72">
            <v>400000</v>
          </cell>
          <cell r="O72">
            <v>400000</v>
          </cell>
          <cell r="P72">
            <v>0</v>
          </cell>
          <cell r="Q72">
            <v>400000</v>
          </cell>
          <cell r="R72">
            <v>400000</v>
          </cell>
          <cell r="S72" t="str">
            <v>na</v>
          </cell>
          <cell r="T72">
            <v>0.5</v>
          </cell>
          <cell r="U72">
            <v>0.5</v>
          </cell>
        </row>
        <row r="73">
          <cell r="A73">
            <v>6428</v>
          </cell>
          <cell r="B73" t="str">
            <v>Centralized Remedial Action Scheme (C-RAS) Project</v>
          </cell>
          <cell r="C73" t="str">
            <v>GRID</v>
          </cell>
          <cell r="D73" t="str">
            <v>na</v>
          </cell>
          <cell r="E73" t="str">
            <v>CRAS</v>
          </cell>
          <cell r="F73" t="str">
            <v>GRID</v>
          </cell>
          <cell r="G73" t="str">
            <v>GRID</v>
          </cell>
          <cell r="H73" t="str">
            <v>Blanket</v>
          </cell>
          <cell r="I73" t="str">
            <v>?</v>
          </cell>
          <cell r="J73">
            <v>41061</v>
          </cell>
          <cell r="K73" t="str">
            <v>Blanket</v>
          </cell>
          <cell r="L73" t="str">
            <v>Blanket</v>
          </cell>
          <cell r="M73">
            <v>0</v>
          </cell>
          <cell r="N73">
            <v>85212</v>
          </cell>
          <cell r="O73">
            <v>20000000</v>
          </cell>
          <cell r="P73">
            <v>0</v>
          </cell>
          <cell r="Q73">
            <v>0</v>
          </cell>
          <cell r="R73">
            <v>0</v>
          </cell>
          <cell r="S73" t="str">
            <v>na</v>
          </cell>
          <cell r="T73">
            <v>1</v>
          </cell>
          <cell r="U73">
            <v>1</v>
          </cell>
        </row>
        <row r="74">
          <cell r="A74">
            <v>6429</v>
          </cell>
          <cell r="B74" t="str">
            <v>"A" Substation Security</v>
          </cell>
          <cell r="C74" t="str">
            <v>GRID</v>
          </cell>
          <cell r="D74" t="str">
            <v>na</v>
          </cell>
          <cell r="E74" t="str">
            <v>GRID OTHER</v>
          </cell>
          <cell r="F74" t="str">
            <v>GRID</v>
          </cell>
          <cell r="G74" t="str">
            <v>GRID</v>
          </cell>
          <cell r="H74" t="str">
            <v>Blanket</v>
          </cell>
          <cell r="I74" t="str">
            <v>?</v>
          </cell>
          <cell r="J74">
            <v>41061</v>
          </cell>
          <cell r="K74" t="str">
            <v>Blanket</v>
          </cell>
          <cell r="L74" t="str">
            <v>Blanket</v>
          </cell>
          <cell r="M74">
            <v>0</v>
          </cell>
          <cell r="N74">
            <v>75000</v>
          </cell>
          <cell r="O74">
            <v>300000</v>
          </cell>
          <cell r="P74">
            <v>0</v>
          </cell>
          <cell r="Q74">
            <v>425000</v>
          </cell>
          <cell r="R74">
            <v>1700000</v>
          </cell>
          <cell r="S74" t="str">
            <v>na</v>
          </cell>
          <cell r="T74">
            <v>0.15</v>
          </cell>
          <cell r="U74">
            <v>0.15</v>
          </cell>
        </row>
        <row r="75">
          <cell r="A75">
            <v>6431</v>
          </cell>
          <cell r="B75" t="str">
            <v>Grid Apps Low Speed (Software)</v>
          </cell>
          <cell r="C75" t="str">
            <v>GRID</v>
          </cell>
          <cell r="D75" t="str">
            <v>na</v>
          </cell>
          <cell r="E75" t="str">
            <v>na</v>
          </cell>
          <cell r="F75" t="str">
            <v>na</v>
          </cell>
          <cell r="G75" t="str">
            <v>GRID</v>
          </cell>
          <cell r="H75">
            <v>40878</v>
          </cell>
          <cell r="I75" t="str">
            <v>?</v>
          </cell>
          <cell r="J75" t="str">
            <v>?</v>
          </cell>
          <cell r="K75" t="str">
            <v>?</v>
          </cell>
          <cell r="L75" t="str">
            <v>?</v>
          </cell>
          <cell r="M75">
            <v>0</v>
          </cell>
          <cell r="N75">
            <v>255000</v>
          </cell>
          <cell r="O75">
            <v>0</v>
          </cell>
          <cell r="P75">
            <v>0</v>
          </cell>
          <cell r="Q75">
            <v>1445000</v>
          </cell>
          <cell r="R75">
            <v>0</v>
          </cell>
          <cell r="S75" t="str">
            <v>na</v>
          </cell>
          <cell r="T75">
            <v>0.15</v>
          </cell>
          <cell r="U75" t="str">
            <v>na</v>
          </cell>
        </row>
        <row r="76">
          <cell r="A76">
            <v>6434</v>
          </cell>
          <cell r="B76" t="str">
            <v>TRTP: Segment 3</v>
          </cell>
          <cell r="C76" t="str">
            <v>RENEW</v>
          </cell>
          <cell r="D76" t="str">
            <v>na</v>
          </cell>
          <cell r="E76" t="str">
            <v>MAJOR TRANSMISSION</v>
          </cell>
          <cell r="F76" t="str">
            <v>RENEW</v>
          </cell>
          <cell r="G76" t="str">
            <v>RENEW</v>
          </cell>
          <cell r="H76">
            <v>40148</v>
          </cell>
          <cell r="I76" t="str">
            <v>?</v>
          </cell>
          <cell r="J76">
            <v>40178</v>
          </cell>
          <cell r="K76">
            <v>40148</v>
          </cell>
          <cell r="L76">
            <v>40148</v>
          </cell>
          <cell r="M76">
            <v>31771572.879999995</v>
          </cell>
          <cell r="N76">
            <v>79385013</v>
          </cell>
          <cell r="O76">
            <v>9924000</v>
          </cell>
          <cell r="P76">
            <v>0</v>
          </cell>
          <cell r="Q76">
            <v>110000</v>
          </cell>
          <cell r="R76">
            <v>0</v>
          </cell>
          <cell r="S76">
            <v>1</v>
          </cell>
          <cell r="T76">
            <v>0.99861626540019566</v>
          </cell>
          <cell r="U76">
            <v>1</v>
          </cell>
        </row>
        <row r="77">
          <cell r="A77">
            <v>6435</v>
          </cell>
          <cell r="B77" t="str">
            <v>TRTP: Segment 4</v>
          </cell>
          <cell r="C77" t="str">
            <v>RENEW</v>
          </cell>
          <cell r="D77" t="str">
            <v>na</v>
          </cell>
          <cell r="E77" t="str">
            <v>MAJOR TRANSMISSION</v>
          </cell>
          <cell r="F77" t="str">
            <v>RENEW</v>
          </cell>
          <cell r="G77" t="str">
            <v>RENEW</v>
          </cell>
          <cell r="H77">
            <v>40756</v>
          </cell>
          <cell r="I77" t="str">
            <v>?</v>
          </cell>
          <cell r="J77">
            <v>40178</v>
          </cell>
          <cell r="K77">
            <v>40891</v>
          </cell>
          <cell r="L77">
            <v>40891</v>
          </cell>
          <cell r="M77">
            <v>0</v>
          </cell>
          <cell r="N77">
            <v>931063</v>
          </cell>
          <cell r="O77">
            <v>38409000</v>
          </cell>
          <cell r="P77">
            <v>0</v>
          </cell>
          <cell r="Q77">
            <v>0</v>
          </cell>
          <cell r="R77">
            <v>0</v>
          </cell>
          <cell r="S77" t="str">
            <v>na</v>
          </cell>
          <cell r="T77">
            <v>1</v>
          </cell>
          <cell r="U77">
            <v>1</v>
          </cell>
        </row>
        <row r="78">
          <cell r="A78">
            <v>6438</v>
          </cell>
          <cell r="B78" t="str">
            <v>TRTP: Segment 7</v>
          </cell>
          <cell r="C78" t="str">
            <v>RENEW</v>
          </cell>
          <cell r="D78" t="str">
            <v>na</v>
          </cell>
          <cell r="E78" t="str">
            <v>MAJOR TRANSMISSION</v>
          </cell>
          <cell r="F78" t="str">
            <v>RENEW</v>
          </cell>
          <cell r="G78" t="str">
            <v>RENEW</v>
          </cell>
          <cell r="H78">
            <v>41000</v>
          </cell>
          <cell r="I78" t="str">
            <v>?</v>
          </cell>
          <cell r="J78">
            <v>40178</v>
          </cell>
          <cell r="K78">
            <v>41531</v>
          </cell>
          <cell r="L78">
            <v>41531</v>
          </cell>
          <cell r="M78">
            <v>0</v>
          </cell>
          <cell r="N78">
            <v>1498959</v>
          </cell>
          <cell r="O78">
            <v>23055000</v>
          </cell>
          <cell r="P78">
            <v>0</v>
          </cell>
          <cell r="Q78">
            <v>1000000</v>
          </cell>
          <cell r="R78">
            <v>11670000</v>
          </cell>
          <cell r="S78" t="str">
            <v>na</v>
          </cell>
          <cell r="T78">
            <v>0.59983337061552433</v>
          </cell>
          <cell r="U78">
            <v>0.66393088552915769</v>
          </cell>
        </row>
        <row r="79">
          <cell r="A79">
            <v>6439</v>
          </cell>
          <cell r="B79" t="str">
            <v>TRTP: Segment 8</v>
          </cell>
          <cell r="C79" t="str">
            <v>RENEW</v>
          </cell>
          <cell r="D79" t="str">
            <v>na</v>
          </cell>
          <cell r="E79" t="str">
            <v>MAJOR TRANSMISSION</v>
          </cell>
          <cell r="F79" t="str">
            <v>RENEW</v>
          </cell>
          <cell r="G79" t="str">
            <v>RENEW</v>
          </cell>
          <cell r="H79">
            <v>41061</v>
          </cell>
          <cell r="I79" t="str">
            <v>?</v>
          </cell>
          <cell r="J79">
            <v>40178</v>
          </cell>
          <cell r="K79">
            <v>41617</v>
          </cell>
          <cell r="L79">
            <v>41617</v>
          </cell>
          <cell r="M79">
            <v>0</v>
          </cell>
          <cell r="N79">
            <v>1184482</v>
          </cell>
          <cell r="O79">
            <v>61603000</v>
          </cell>
          <cell r="P79">
            <v>0</v>
          </cell>
          <cell r="Q79">
            <v>1112000</v>
          </cell>
          <cell r="R79">
            <v>17657000</v>
          </cell>
          <cell r="S79" t="str">
            <v>na</v>
          </cell>
          <cell r="T79">
            <v>0.51578109473533862</v>
          </cell>
          <cell r="U79">
            <v>0.77722684834721167</v>
          </cell>
        </row>
        <row r="80">
          <cell r="A80">
            <v>6440</v>
          </cell>
          <cell r="B80" t="str">
            <v>TRTP: Segment 9</v>
          </cell>
          <cell r="C80" t="str">
            <v>RENEW</v>
          </cell>
          <cell r="D80" t="str">
            <v>na</v>
          </cell>
          <cell r="E80" t="str">
            <v>MAJOR TRANSMISSION</v>
          </cell>
          <cell r="F80" t="str">
            <v>RENEW</v>
          </cell>
          <cell r="G80" t="str">
            <v>RENEW</v>
          </cell>
          <cell r="H80">
            <v>41579</v>
          </cell>
          <cell r="I80" t="str">
            <v>?</v>
          </cell>
          <cell r="J80">
            <v>40178</v>
          </cell>
          <cell r="K80">
            <v>40632</v>
          </cell>
          <cell r="L80">
            <v>40632</v>
          </cell>
          <cell r="M80">
            <v>0</v>
          </cell>
          <cell r="N80">
            <v>5671827</v>
          </cell>
          <cell r="O80">
            <v>97331000</v>
          </cell>
          <cell r="P80">
            <v>0</v>
          </cell>
          <cell r="Q80">
            <v>9000</v>
          </cell>
          <cell r="R80">
            <v>0</v>
          </cell>
          <cell r="S80" t="str">
            <v>na</v>
          </cell>
          <cell r="T80">
            <v>0.99841572362615516</v>
          </cell>
          <cell r="U80">
            <v>1</v>
          </cell>
        </row>
        <row r="81">
          <cell r="A81">
            <v>6441</v>
          </cell>
          <cell r="B81" t="str">
            <v>TRTP: Segment 10</v>
          </cell>
          <cell r="C81" t="str">
            <v>RENEW</v>
          </cell>
          <cell r="D81" t="str">
            <v>na</v>
          </cell>
          <cell r="E81" t="str">
            <v>MAJOR TRANSMISSION</v>
          </cell>
          <cell r="F81" t="str">
            <v>RENEW</v>
          </cell>
          <cell r="G81" t="str">
            <v>RENEW</v>
          </cell>
          <cell r="H81">
            <v>40817</v>
          </cell>
          <cell r="I81" t="str">
            <v>?</v>
          </cell>
          <cell r="J81">
            <v>40178</v>
          </cell>
          <cell r="K81">
            <v>40901</v>
          </cell>
          <cell r="L81">
            <v>40901</v>
          </cell>
          <cell r="M81">
            <v>0</v>
          </cell>
          <cell r="N81">
            <v>564369</v>
          </cell>
          <cell r="O81">
            <v>21576000</v>
          </cell>
          <cell r="P81">
            <v>0</v>
          </cell>
          <cell r="Q81">
            <v>0</v>
          </cell>
          <cell r="R81">
            <v>0</v>
          </cell>
          <cell r="S81" t="str">
            <v>na</v>
          </cell>
          <cell r="T81">
            <v>1</v>
          </cell>
          <cell r="U81">
            <v>1</v>
          </cell>
        </row>
        <row r="82">
          <cell r="A82">
            <v>6442</v>
          </cell>
          <cell r="B82" t="str">
            <v>TRTP: Segment 11</v>
          </cell>
          <cell r="C82" t="str">
            <v>RENEW</v>
          </cell>
          <cell r="D82" t="str">
            <v>na</v>
          </cell>
          <cell r="E82" t="str">
            <v>MAJOR TRANSMISSION</v>
          </cell>
          <cell r="F82" t="str">
            <v>RENEW</v>
          </cell>
          <cell r="G82" t="str">
            <v>RENEW</v>
          </cell>
          <cell r="H82">
            <v>41579</v>
          </cell>
          <cell r="I82" t="str">
            <v>?</v>
          </cell>
          <cell r="J82">
            <v>40178</v>
          </cell>
          <cell r="K82">
            <v>41920</v>
          </cell>
          <cell r="L82">
            <v>41920</v>
          </cell>
          <cell r="M82">
            <v>0</v>
          </cell>
          <cell r="N82">
            <v>1084798</v>
          </cell>
          <cell r="O82">
            <v>1408000</v>
          </cell>
          <cell r="P82">
            <v>0</v>
          </cell>
          <cell r="Q82">
            <v>0</v>
          </cell>
          <cell r="R82">
            <v>0</v>
          </cell>
          <cell r="S82" t="str">
            <v>na</v>
          </cell>
          <cell r="T82">
            <v>1</v>
          </cell>
          <cell r="U82">
            <v>1</v>
          </cell>
        </row>
        <row r="83">
          <cell r="A83">
            <v>6443</v>
          </cell>
          <cell r="B83" t="str">
            <v>Green Borders Transmission Upgrades - New Control 230kV Substation &amp; New Control-Inyokern 230kV T/L</v>
          </cell>
          <cell r="C83" t="str">
            <v>RENEW</v>
          </cell>
          <cell r="D83" t="str">
            <v>na</v>
          </cell>
          <cell r="E83" t="str">
            <v>OTHER TRANSMISSION</v>
          </cell>
          <cell r="F83" t="str">
            <v>na</v>
          </cell>
          <cell r="G83" t="str">
            <v>RENEW</v>
          </cell>
          <cell r="H83">
            <v>41974</v>
          </cell>
          <cell r="I83" t="str">
            <v>?</v>
          </cell>
          <cell r="J83">
            <v>40178</v>
          </cell>
          <cell r="K83" t="str">
            <v>?</v>
          </cell>
          <cell r="L83">
            <v>41974</v>
          </cell>
          <cell r="M83">
            <v>0</v>
          </cell>
          <cell r="N83">
            <v>0</v>
          </cell>
          <cell r="O83">
            <v>3210009.24</v>
          </cell>
          <cell r="P83">
            <v>0</v>
          </cell>
          <cell r="Q83">
            <v>0</v>
          </cell>
          <cell r="R83">
            <v>0</v>
          </cell>
          <cell r="S83" t="str">
            <v>na</v>
          </cell>
          <cell r="T83" t="str">
            <v>na</v>
          </cell>
          <cell r="U83">
            <v>1</v>
          </cell>
        </row>
        <row r="84">
          <cell r="A84">
            <v>6444</v>
          </cell>
          <cell r="B84" t="str">
            <v>Acton Substation Loop-In</v>
          </cell>
          <cell r="C84" t="str">
            <v>RELIAB</v>
          </cell>
          <cell r="D84" t="str">
            <v>na</v>
          </cell>
          <cell r="E84" t="str">
            <v>OTHER TRANSMISSION</v>
          </cell>
          <cell r="F84" t="str">
            <v>na</v>
          </cell>
          <cell r="G84" t="str">
            <v>RELIAB</v>
          </cell>
          <cell r="H84">
            <v>40695</v>
          </cell>
          <cell r="I84" t="str">
            <v>?</v>
          </cell>
          <cell r="J84">
            <v>40178</v>
          </cell>
          <cell r="K84" t="str">
            <v>?</v>
          </cell>
          <cell r="L84" t="str">
            <v>?</v>
          </cell>
          <cell r="M84">
            <v>0</v>
          </cell>
          <cell r="N84">
            <v>0</v>
          </cell>
          <cell r="O84">
            <v>0</v>
          </cell>
          <cell r="P84">
            <v>0</v>
          </cell>
          <cell r="Q84">
            <v>500000</v>
          </cell>
          <cell r="R84">
            <v>3500000</v>
          </cell>
          <cell r="S84" t="str">
            <v>na</v>
          </cell>
          <cell r="T84">
            <v>0</v>
          </cell>
          <cell r="U84">
            <v>0</v>
          </cell>
        </row>
        <row r="85">
          <cell r="A85">
            <v>6445</v>
          </cell>
          <cell r="B85" t="str">
            <v>66kV Antelope Bus Split</v>
          </cell>
          <cell r="C85" t="str">
            <v>RELIAB</v>
          </cell>
          <cell r="D85" t="str">
            <v>na</v>
          </cell>
          <cell r="E85" t="str">
            <v>OTHER TRANSMISSION</v>
          </cell>
          <cell r="F85" t="str">
            <v>RELIAB</v>
          </cell>
          <cell r="G85" t="str">
            <v>RELIAB</v>
          </cell>
          <cell r="H85">
            <v>40695</v>
          </cell>
          <cell r="I85" t="str">
            <v>?</v>
          </cell>
          <cell r="J85">
            <v>40178</v>
          </cell>
          <cell r="K85">
            <v>40695</v>
          </cell>
          <cell r="L85">
            <v>40695</v>
          </cell>
          <cell r="M85">
            <v>0</v>
          </cell>
          <cell r="N85">
            <v>6219000</v>
          </cell>
          <cell r="O85">
            <v>1572000</v>
          </cell>
          <cell r="P85">
            <v>57292.44</v>
          </cell>
          <cell r="Q85">
            <v>0</v>
          </cell>
          <cell r="R85">
            <v>1200000</v>
          </cell>
          <cell r="S85">
            <v>0</v>
          </cell>
          <cell r="T85">
            <v>1</v>
          </cell>
          <cell r="U85">
            <v>0.5670995670995671</v>
          </cell>
        </row>
        <row r="86">
          <cell r="A86">
            <v>6446</v>
          </cell>
          <cell r="B86" t="str">
            <v>Phasor Measurement System Installations</v>
          </cell>
          <cell r="C86" t="str">
            <v>GRID</v>
          </cell>
          <cell r="D86" t="str">
            <v>na</v>
          </cell>
          <cell r="E86" t="str">
            <v>GRID OTHER</v>
          </cell>
          <cell r="F86" t="str">
            <v>GRID</v>
          </cell>
          <cell r="G86" t="str">
            <v>GRID</v>
          </cell>
          <cell r="H86" t="str">
            <v>Blanket</v>
          </cell>
          <cell r="I86" t="str">
            <v>?</v>
          </cell>
          <cell r="J86">
            <v>40178</v>
          </cell>
          <cell r="K86" t="str">
            <v>Blanket</v>
          </cell>
          <cell r="L86" t="str">
            <v>Blanket</v>
          </cell>
          <cell r="M86">
            <v>0</v>
          </cell>
          <cell r="N86">
            <v>1920000</v>
          </cell>
          <cell r="O86">
            <v>2400000</v>
          </cell>
          <cell r="P86">
            <v>0</v>
          </cell>
          <cell r="Q86">
            <v>480000</v>
          </cell>
          <cell r="R86">
            <v>600000</v>
          </cell>
          <cell r="S86" t="str">
            <v>na</v>
          </cell>
          <cell r="T86">
            <v>0.8</v>
          </cell>
          <cell r="U86">
            <v>0.8</v>
          </cell>
        </row>
        <row r="87">
          <cell r="A87">
            <v>6468</v>
          </cell>
          <cell r="B87" t="str">
            <v>High Desert Special Protection Scheme Modification</v>
          </cell>
          <cell r="C87" t="str">
            <v>RELIAB</v>
          </cell>
          <cell r="D87" t="str">
            <v>na</v>
          </cell>
          <cell r="E87" t="str">
            <v>na</v>
          </cell>
          <cell r="F87" t="str">
            <v>na</v>
          </cell>
          <cell r="G87" t="str">
            <v>RELIAB</v>
          </cell>
          <cell r="H87">
            <v>39783</v>
          </cell>
          <cell r="I87" t="str">
            <v>?</v>
          </cell>
          <cell r="J87" t="str">
            <v>?</v>
          </cell>
          <cell r="K87" t="str">
            <v>?</v>
          </cell>
          <cell r="L87" t="str">
            <v>?</v>
          </cell>
          <cell r="M87">
            <v>205784.24</v>
          </cell>
          <cell r="N87">
            <v>365000</v>
          </cell>
          <cell r="O87">
            <v>0</v>
          </cell>
          <cell r="P87">
            <v>0</v>
          </cell>
          <cell r="Q87">
            <v>0</v>
          </cell>
          <cell r="R87">
            <v>0</v>
          </cell>
          <cell r="S87">
            <v>1</v>
          </cell>
          <cell r="T87">
            <v>1</v>
          </cell>
          <cell r="U87" t="str">
            <v>na</v>
          </cell>
        </row>
        <row r="88">
          <cell r="A88">
            <v>6472</v>
          </cell>
          <cell r="B88" t="str">
            <v>North of Lugo</v>
          </cell>
          <cell r="C88" t="str">
            <v>RENEW</v>
          </cell>
          <cell r="D88" t="str">
            <v>na</v>
          </cell>
          <cell r="E88" t="str">
            <v>OTHER TRANSMISSION</v>
          </cell>
          <cell r="F88" t="str">
            <v>na</v>
          </cell>
          <cell r="G88" t="str">
            <v>RENEW</v>
          </cell>
          <cell r="H88">
            <v>41609</v>
          </cell>
          <cell r="I88" t="str">
            <v>?</v>
          </cell>
          <cell r="J88">
            <v>40178</v>
          </cell>
          <cell r="K88" t="str">
            <v>?</v>
          </cell>
          <cell r="L88">
            <v>41609</v>
          </cell>
          <cell r="M88">
            <v>0</v>
          </cell>
          <cell r="N88">
            <v>0</v>
          </cell>
          <cell r="O88">
            <v>6300000</v>
          </cell>
          <cell r="P88">
            <v>0</v>
          </cell>
          <cell r="Q88">
            <v>0</v>
          </cell>
          <cell r="R88">
            <v>0</v>
          </cell>
          <cell r="S88" t="str">
            <v>na</v>
          </cell>
          <cell r="T88" t="str">
            <v>na</v>
          </cell>
          <cell r="U88">
            <v>1</v>
          </cell>
        </row>
        <row r="89">
          <cell r="A89">
            <v>6473</v>
          </cell>
          <cell r="B89" t="str">
            <v>Mountainview SPS Expansion</v>
          </cell>
          <cell r="C89" t="str">
            <v>RELIAB</v>
          </cell>
          <cell r="D89" t="str">
            <v>na</v>
          </cell>
          <cell r="E89" t="str">
            <v>na</v>
          </cell>
          <cell r="F89" t="str">
            <v>na</v>
          </cell>
          <cell r="G89" t="str">
            <v>RELIAB</v>
          </cell>
          <cell r="H89">
            <v>39783</v>
          </cell>
          <cell r="I89" t="str">
            <v>?</v>
          </cell>
          <cell r="J89" t="str">
            <v>?</v>
          </cell>
          <cell r="K89" t="str">
            <v>?</v>
          </cell>
          <cell r="L89" t="str">
            <v>?</v>
          </cell>
          <cell r="M89">
            <v>645452.87</v>
          </cell>
          <cell r="N89">
            <v>39556</v>
          </cell>
          <cell r="O89">
            <v>0</v>
          </cell>
          <cell r="P89">
            <v>0</v>
          </cell>
          <cell r="Q89">
            <v>0</v>
          </cell>
          <cell r="R89">
            <v>0</v>
          </cell>
          <cell r="S89">
            <v>1</v>
          </cell>
          <cell r="T89">
            <v>1</v>
          </cell>
          <cell r="U89" t="str">
            <v>na</v>
          </cell>
        </row>
        <row r="90">
          <cell r="A90">
            <v>6474</v>
          </cell>
          <cell r="B90" t="str">
            <v>Inyokern-McGen-Searles SPS</v>
          </cell>
          <cell r="C90" t="str">
            <v>RELIAB</v>
          </cell>
          <cell r="D90" t="str">
            <v>na</v>
          </cell>
          <cell r="E90" t="str">
            <v>na</v>
          </cell>
          <cell r="F90" t="str">
            <v>na</v>
          </cell>
          <cell r="G90" t="str">
            <v>RELIAB</v>
          </cell>
          <cell r="H90">
            <v>39783</v>
          </cell>
          <cell r="I90" t="str">
            <v>?</v>
          </cell>
          <cell r="J90" t="str">
            <v>?</v>
          </cell>
          <cell r="K90" t="str">
            <v>?</v>
          </cell>
          <cell r="L90" t="str">
            <v>?</v>
          </cell>
          <cell r="M90">
            <v>0</v>
          </cell>
          <cell r="N90">
            <v>0</v>
          </cell>
          <cell r="O90">
            <v>0</v>
          </cell>
          <cell r="P90">
            <v>0</v>
          </cell>
          <cell r="Q90">
            <v>0</v>
          </cell>
          <cell r="R90">
            <v>0</v>
          </cell>
          <cell r="S90" t="str">
            <v>na</v>
          </cell>
          <cell r="T90" t="str">
            <v>na</v>
          </cell>
          <cell r="U90" t="str">
            <v>na</v>
          </cell>
        </row>
        <row r="91">
          <cell r="A91">
            <v>6475</v>
          </cell>
          <cell r="B91" t="str">
            <v>500kV Double Breakers for AA Banks at Vincent Substation</v>
          </cell>
          <cell r="C91" t="str">
            <v>RELIAB</v>
          </cell>
          <cell r="D91" t="str">
            <v>na</v>
          </cell>
          <cell r="E91" t="str">
            <v>na</v>
          </cell>
          <cell r="F91" t="str">
            <v>na</v>
          </cell>
          <cell r="G91" t="str">
            <v>RELIAB</v>
          </cell>
          <cell r="H91">
            <v>39813</v>
          </cell>
          <cell r="I91" t="str">
            <v>?</v>
          </cell>
          <cell r="J91" t="str">
            <v>?</v>
          </cell>
          <cell r="K91" t="str">
            <v>?</v>
          </cell>
          <cell r="L91" t="str">
            <v>?</v>
          </cell>
          <cell r="M91">
            <v>2696118.22</v>
          </cell>
          <cell r="N91">
            <v>7100000</v>
          </cell>
          <cell r="O91">
            <v>0</v>
          </cell>
          <cell r="P91">
            <v>0</v>
          </cell>
          <cell r="Q91">
            <v>0</v>
          </cell>
          <cell r="R91">
            <v>0</v>
          </cell>
          <cell r="S91">
            <v>1</v>
          </cell>
          <cell r="T91">
            <v>1</v>
          </cell>
          <cell r="U91" t="str">
            <v>na</v>
          </cell>
        </row>
        <row r="92">
          <cell r="A92">
            <v>6476</v>
          </cell>
          <cell r="B92" t="str">
            <v>Mira Loma 500kV Shunt Capacitors</v>
          </cell>
          <cell r="C92" t="str">
            <v>RELIAB</v>
          </cell>
          <cell r="D92" t="str">
            <v>na</v>
          </cell>
          <cell r="E92" t="str">
            <v>na</v>
          </cell>
          <cell r="F92" t="str">
            <v>RELIAB</v>
          </cell>
          <cell r="G92" t="str">
            <v>RELIAB</v>
          </cell>
          <cell r="H92">
            <v>39965</v>
          </cell>
          <cell r="I92" t="str">
            <v>?</v>
          </cell>
          <cell r="J92" t="str">
            <v>?</v>
          </cell>
          <cell r="K92">
            <v>39965</v>
          </cell>
          <cell r="L92">
            <v>39965</v>
          </cell>
          <cell r="M92">
            <v>622934.12</v>
          </cell>
          <cell r="N92">
            <v>6300000</v>
          </cell>
          <cell r="O92">
            <v>0</v>
          </cell>
          <cell r="P92">
            <v>0</v>
          </cell>
          <cell r="Q92">
            <v>0</v>
          </cell>
          <cell r="R92">
            <v>0</v>
          </cell>
          <cell r="S92">
            <v>1</v>
          </cell>
          <cell r="T92">
            <v>1</v>
          </cell>
          <cell r="U92" t="str">
            <v>na</v>
          </cell>
        </row>
        <row r="93">
          <cell r="A93">
            <v>6477</v>
          </cell>
          <cell r="B93" t="str">
            <v>Victor 3rd 220/115kV Transformer Bank</v>
          </cell>
          <cell r="C93" t="str">
            <v>RELIAB</v>
          </cell>
          <cell r="D93" t="str">
            <v>na</v>
          </cell>
          <cell r="E93" t="str">
            <v>OTHER TRANSMISSION</v>
          </cell>
          <cell r="F93" t="str">
            <v>RELIAB</v>
          </cell>
          <cell r="G93" t="str">
            <v>RELIAB</v>
          </cell>
          <cell r="H93">
            <v>40330</v>
          </cell>
          <cell r="I93" t="str">
            <v>?</v>
          </cell>
          <cell r="J93">
            <v>40178</v>
          </cell>
          <cell r="K93">
            <v>40330</v>
          </cell>
          <cell r="L93">
            <v>40330</v>
          </cell>
          <cell r="M93">
            <v>528358.94400000002</v>
          </cell>
          <cell r="N93">
            <v>21383047</v>
          </cell>
          <cell r="O93">
            <v>23330000</v>
          </cell>
          <cell r="P93">
            <v>352239.29599999997</v>
          </cell>
          <cell r="Q93">
            <v>2611993</v>
          </cell>
          <cell r="R93">
            <v>1410000</v>
          </cell>
          <cell r="S93">
            <v>0.6</v>
          </cell>
          <cell r="T93">
            <v>0.89114446152204785</v>
          </cell>
          <cell r="U93">
            <v>0.9430072756669361</v>
          </cell>
        </row>
        <row r="94">
          <cell r="A94">
            <v>6486</v>
          </cell>
          <cell r="B94" t="str">
            <v>Antelope Load Dropping Special Protection Scheme (SPS)</v>
          </cell>
          <cell r="C94" t="str">
            <v>RELIAB</v>
          </cell>
          <cell r="D94" t="str">
            <v>na</v>
          </cell>
          <cell r="E94" t="str">
            <v>na</v>
          </cell>
          <cell r="F94" t="str">
            <v>na</v>
          </cell>
          <cell r="G94" t="str">
            <v>RELIAB</v>
          </cell>
          <cell r="H94">
            <v>39600</v>
          </cell>
          <cell r="I94" t="str">
            <v>?</v>
          </cell>
          <cell r="J94" t="str">
            <v>?</v>
          </cell>
          <cell r="K94" t="str">
            <v>?</v>
          </cell>
          <cell r="L94" t="str">
            <v>?</v>
          </cell>
          <cell r="M94">
            <v>1545149.47</v>
          </cell>
          <cell r="N94">
            <v>0</v>
          </cell>
          <cell r="O94">
            <v>0</v>
          </cell>
          <cell r="P94">
            <v>0</v>
          </cell>
          <cell r="Q94">
            <v>30000</v>
          </cell>
          <cell r="R94">
            <v>0</v>
          </cell>
          <cell r="S94">
            <v>1</v>
          </cell>
          <cell r="T94">
            <v>0</v>
          </cell>
          <cell r="U94" t="str">
            <v>na</v>
          </cell>
        </row>
        <row r="95">
          <cell r="A95">
            <v>6493</v>
          </cell>
          <cell r="B95" t="str">
            <v>Vincent Substation 500kV Double Breakers for AA Banks</v>
          </cell>
          <cell r="C95" t="str">
            <v>RELIAB</v>
          </cell>
          <cell r="D95" t="str">
            <v>na</v>
          </cell>
          <cell r="E95" t="str">
            <v>na</v>
          </cell>
          <cell r="F95" t="str">
            <v>na</v>
          </cell>
          <cell r="G95" t="str">
            <v>RELIAB</v>
          </cell>
          <cell r="H95">
            <v>39965</v>
          </cell>
          <cell r="I95" t="str">
            <v>?</v>
          </cell>
          <cell r="J95" t="str">
            <v>?</v>
          </cell>
          <cell r="K95" t="str">
            <v>?</v>
          </cell>
          <cell r="L95" t="str">
            <v>?</v>
          </cell>
          <cell r="M95">
            <v>0</v>
          </cell>
          <cell r="N95">
            <v>0</v>
          </cell>
          <cell r="O95">
            <v>0</v>
          </cell>
          <cell r="P95">
            <v>0</v>
          </cell>
          <cell r="Q95">
            <v>0</v>
          </cell>
          <cell r="R95">
            <v>0</v>
          </cell>
          <cell r="S95" t="str">
            <v>na</v>
          </cell>
          <cell r="T95" t="str">
            <v>na</v>
          </cell>
          <cell r="U95" t="str">
            <v>na</v>
          </cell>
        </row>
        <row r="96">
          <cell r="A96">
            <v>6551</v>
          </cell>
          <cell r="B96" t="str">
            <v>Eldorado-Ivanpah Transmission Upgrades:  Integrate Brightsource energy Ivanpah Solar Project</v>
          </cell>
          <cell r="C96" t="str">
            <v>RENEW</v>
          </cell>
          <cell r="D96" t="str">
            <v>na</v>
          </cell>
          <cell r="E96" t="str">
            <v>OTHER TRANSMISSION</v>
          </cell>
          <cell r="F96" t="str">
            <v>RENEW</v>
          </cell>
          <cell r="G96" t="str">
            <v>RENEW</v>
          </cell>
          <cell r="H96">
            <v>41639</v>
          </cell>
          <cell r="I96" t="str">
            <v>?</v>
          </cell>
          <cell r="J96">
            <v>40178</v>
          </cell>
          <cell r="K96">
            <v>41486</v>
          </cell>
          <cell r="L96">
            <v>41486</v>
          </cell>
          <cell r="M96">
            <v>0</v>
          </cell>
          <cell r="N96">
            <v>0</v>
          </cell>
          <cell r="O96">
            <v>106855000</v>
          </cell>
          <cell r="P96">
            <v>0</v>
          </cell>
          <cell r="Q96">
            <v>0</v>
          </cell>
          <cell r="R96">
            <v>750000</v>
          </cell>
          <cell r="S96" t="str">
            <v>na</v>
          </cell>
          <cell r="T96" t="str">
            <v>na</v>
          </cell>
          <cell r="U96">
            <v>0.9930300636587519</v>
          </cell>
        </row>
        <row r="97">
          <cell r="A97">
            <v>6677</v>
          </cell>
          <cell r="B97" t="str">
            <v>Sandstone 220/66 - Construct New 220/66 kV Substation with 560 MVA of Transformer Capacity</v>
          </cell>
          <cell r="C97" t="str">
            <v>TSP</v>
          </cell>
          <cell r="D97" t="str">
            <v>na</v>
          </cell>
          <cell r="E97" t="str">
            <v>na</v>
          </cell>
          <cell r="F97" t="str">
            <v>TSP</v>
          </cell>
          <cell r="G97" t="str">
            <v>TSP</v>
          </cell>
          <cell r="H97">
            <v>42887</v>
          </cell>
          <cell r="I97" t="str">
            <v>?</v>
          </cell>
          <cell r="J97" t="str">
            <v>?</v>
          </cell>
          <cell r="K97">
            <v>42887</v>
          </cell>
          <cell r="L97">
            <v>42887</v>
          </cell>
          <cell r="M97">
            <v>0</v>
          </cell>
          <cell r="N97">
            <v>0</v>
          </cell>
          <cell r="O97">
            <v>0</v>
          </cell>
          <cell r="P97">
            <v>0</v>
          </cell>
          <cell r="Q97">
            <v>0</v>
          </cell>
          <cell r="R97">
            <v>0</v>
          </cell>
          <cell r="S97" t="str">
            <v>na</v>
          </cell>
          <cell r="T97" t="str">
            <v>na</v>
          </cell>
          <cell r="U97" t="str">
            <v>na</v>
          </cell>
        </row>
        <row r="98">
          <cell r="A98">
            <v>6678</v>
          </cell>
          <cell r="B98" t="str">
            <v>Auld 500/115 - Construct New 500/115kV Substation with 1120 MVA of Transformer Capacity</v>
          </cell>
          <cell r="C98" t="str">
            <v>TSP</v>
          </cell>
          <cell r="D98" t="str">
            <v>na</v>
          </cell>
          <cell r="E98" t="str">
            <v>na</v>
          </cell>
          <cell r="F98" t="str">
            <v>TSP</v>
          </cell>
          <cell r="G98" t="str">
            <v>TSP</v>
          </cell>
          <cell r="H98">
            <v>42887</v>
          </cell>
          <cell r="I98" t="str">
            <v>?</v>
          </cell>
          <cell r="J98" t="str">
            <v>?</v>
          </cell>
          <cell r="K98">
            <v>42887</v>
          </cell>
          <cell r="L98">
            <v>42887</v>
          </cell>
          <cell r="M98">
            <v>0</v>
          </cell>
          <cell r="N98">
            <v>0</v>
          </cell>
          <cell r="O98">
            <v>0</v>
          </cell>
          <cell r="P98">
            <v>0</v>
          </cell>
          <cell r="Q98">
            <v>0</v>
          </cell>
          <cell r="R98">
            <v>0</v>
          </cell>
          <cell r="S98" t="str">
            <v>na</v>
          </cell>
          <cell r="T98" t="str">
            <v>na</v>
          </cell>
          <cell r="U98" t="str">
            <v>na</v>
          </cell>
        </row>
        <row r="99">
          <cell r="A99">
            <v>6683</v>
          </cell>
          <cell r="B99" t="str">
            <v>Mohave Switchyard Station Separation</v>
          </cell>
          <cell r="C99" t="str">
            <v>RELIAB</v>
          </cell>
          <cell r="D99" t="str">
            <v>na</v>
          </cell>
          <cell r="E99" t="str">
            <v>na</v>
          </cell>
          <cell r="F99" t="str">
            <v>na</v>
          </cell>
          <cell r="G99" t="str">
            <v>RELIAB</v>
          </cell>
          <cell r="H99">
            <v>40148</v>
          </cell>
          <cell r="I99" t="str">
            <v>?</v>
          </cell>
          <cell r="J99" t="str">
            <v>?</v>
          </cell>
          <cell r="K99" t="str">
            <v>?</v>
          </cell>
          <cell r="L99" t="str">
            <v>?</v>
          </cell>
          <cell r="M99">
            <v>6387</v>
          </cell>
          <cell r="N99">
            <v>0</v>
          </cell>
          <cell r="O99">
            <v>0</v>
          </cell>
          <cell r="P99">
            <v>0</v>
          </cell>
          <cell r="Q99">
            <v>0</v>
          </cell>
          <cell r="R99">
            <v>0</v>
          </cell>
          <cell r="S99">
            <v>1</v>
          </cell>
          <cell r="T99" t="str">
            <v>na</v>
          </cell>
          <cell r="U99" t="str">
            <v>na</v>
          </cell>
        </row>
        <row r="100">
          <cell r="A100">
            <v>6686</v>
          </cell>
          <cell r="B100" t="str">
            <v>Camden 66/12 - Add 28.8 MVAR, 66kV Switched Cap Bank</v>
          </cell>
          <cell r="C100" t="str">
            <v>TSP</v>
          </cell>
          <cell r="D100" t="str">
            <v>na</v>
          </cell>
          <cell r="E100" t="str">
            <v>na</v>
          </cell>
          <cell r="F100" t="str">
            <v>TSP</v>
          </cell>
          <cell r="G100" t="str">
            <v>TSP</v>
          </cell>
          <cell r="H100">
            <v>39965</v>
          </cell>
          <cell r="I100" t="str">
            <v>?</v>
          </cell>
          <cell r="J100" t="str">
            <v>?</v>
          </cell>
          <cell r="K100">
            <v>39965</v>
          </cell>
          <cell r="L100">
            <v>39965</v>
          </cell>
          <cell r="M100">
            <v>22455.43</v>
          </cell>
          <cell r="N100">
            <v>0</v>
          </cell>
          <cell r="O100">
            <v>0</v>
          </cell>
          <cell r="P100">
            <v>0</v>
          </cell>
          <cell r="Q100">
            <v>363000</v>
          </cell>
          <cell r="R100">
            <v>0</v>
          </cell>
          <cell r="S100">
            <v>1</v>
          </cell>
          <cell r="T100">
            <v>0</v>
          </cell>
          <cell r="U100" t="str">
            <v>na</v>
          </cell>
        </row>
        <row r="101">
          <cell r="A101">
            <v>6687</v>
          </cell>
          <cell r="B101" t="str">
            <v>San Bernardino 220/66 - Add 28.8 MVAR cap</v>
          </cell>
          <cell r="C101" t="str">
            <v>TSP</v>
          </cell>
          <cell r="D101" t="str">
            <v>na</v>
          </cell>
          <cell r="E101" t="str">
            <v>na</v>
          </cell>
          <cell r="F101" t="str">
            <v>TSP</v>
          </cell>
          <cell r="G101" t="str">
            <v>TSP</v>
          </cell>
          <cell r="H101">
            <v>39965</v>
          </cell>
          <cell r="I101" t="str">
            <v>?</v>
          </cell>
          <cell r="J101" t="str">
            <v>?</v>
          </cell>
          <cell r="K101">
            <v>39965</v>
          </cell>
          <cell r="L101">
            <v>39965</v>
          </cell>
          <cell r="M101">
            <v>13786.09</v>
          </cell>
          <cell r="N101">
            <v>0</v>
          </cell>
          <cell r="O101">
            <v>0</v>
          </cell>
          <cell r="P101">
            <v>0</v>
          </cell>
          <cell r="Q101">
            <v>670000</v>
          </cell>
          <cell r="R101">
            <v>0</v>
          </cell>
          <cell r="S101">
            <v>1</v>
          </cell>
          <cell r="T101">
            <v>0</v>
          </cell>
          <cell r="U101" t="str">
            <v>na</v>
          </cell>
        </row>
        <row r="102">
          <cell r="A102">
            <v>6688</v>
          </cell>
          <cell r="B102" t="str">
            <v>Saugus 220/66 - Add 28.8 MVAR cap</v>
          </cell>
          <cell r="C102" t="str">
            <v>TSP</v>
          </cell>
          <cell r="D102" t="str">
            <v>na</v>
          </cell>
          <cell r="E102" t="str">
            <v>na</v>
          </cell>
          <cell r="F102" t="str">
            <v>TSP</v>
          </cell>
          <cell r="G102" t="str">
            <v>TSP</v>
          </cell>
          <cell r="H102">
            <v>39965</v>
          </cell>
          <cell r="I102" t="str">
            <v>?</v>
          </cell>
          <cell r="J102" t="str">
            <v>?</v>
          </cell>
          <cell r="K102">
            <v>39965</v>
          </cell>
          <cell r="L102">
            <v>39965</v>
          </cell>
          <cell r="M102">
            <v>55817.66</v>
          </cell>
          <cell r="N102">
            <v>0</v>
          </cell>
          <cell r="O102">
            <v>0</v>
          </cell>
          <cell r="P102">
            <v>0</v>
          </cell>
          <cell r="Q102">
            <v>500000</v>
          </cell>
          <cell r="R102">
            <v>0</v>
          </cell>
          <cell r="S102">
            <v>1</v>
          </cell>
          <cell r="T102">
            <v>0</v>
          </cell>
          <cell r="U102" t="str">
            <v>na</v>
          </cell>
        </row>
        <row r="103">
          <cell r="A103">
            <v>6689</v>
          </cell>
          <cell r="B103" t="str">
            <v>Bailey:  Equip 220kV Breakers for Two "A" Banks</v>
          </cell>
          <cell r="C103">
            <v>0</v>
          </cell>
          <cell r="D103" t="str">
            <v>na</v>
          </cell>
          <cell r="E103" t="str">
            <v>na</v>
          </cell>
          <cell r="F103" t="str">
            <v>na</v>
          </cell>
          <cell r="G103" t="str">
            <v>RELIAB</v>
          </cell>
          <cell r="H103">
            <v>0</v>
          </cell>
          <cell r="I103" t="str">
            <v>?</v>
          </cell>
          <cell r="J103" t="str">
            <v>?</v>
          </cell>
          <cell r="K103" t="str">
            <v>?</v>
          </cell>
          <cell r="L103" t="str">
            <v>?</v>
          </cell>
          <cell r="M103">
            <v>0</v>
          </cell>
          <cell r="N103">
            <v>3200000</v>
          </cell>
          <cell r="O103">
            <v>0</v>
          </cell>
          <cell r="P103">
            <v>0</v>
          </cell>
          <cell r="Q103">
            <v>0</v>
          </cell>
          <cell r="R103">
            <v>0</v>
          </cell>
          <cell r="S103" t="str">
            <v>na</v>
          </cell>
          <cell r="T103">
            <v>1</v>
          </cell>
          <cell r="U103" t="str">
            <v>na</v>
          </cell>
        </row>
        <row r="104">
          <cell r="A104">
            <v>6714</v>
          </cell>
          <cell r="B104" t="str">
            <v>Rio Hondo Sub:  230kV Double Breakers for A Banks</v>
          </cell>
          <cell r="C104" t="str">
            <v>TSP</v>
          </cell>
          <cell r="D104" t="str">
            <v>na</v>
          </cell>
          <cell r="E104" t="str">
            <v>TSP</v>
          </cell>
          <cell r="F104" t="str">
            <v>TSP</v>
          </cell>
          <cell r="G104" t="str">
            <v>TSP</v>
          </cell>
          <cell r="H104">
            <v>40299</v>
          </cell>
          <cell r="I104" t="str">
            <v>?</v>
          </cell>
          <cell r="J104">
            <v>40178</v>
          </cell>
          <cell r="K104">
            <v>40299</v>
          </cell>
          <cell r="L104">
            <v>40299</v>
          </cell>
          <cell r="M104">
            <v>0</v>
          </cell>
          <cell r="N104">
            <v>2500000</v>
          </cell>
          <cell r="O104">
            <v>5375000</v>
          </cell>
          <cell r="P104">
            <v>0</v>
          </cell>
          <cell r="Q104">
            <v>0</v>
          </cell>
          <cell r="R104">
            <v>7125000</v>
          </cell>
          <cell r="S104" t="str">
            <v>na</v>
          </cell>
          <cell r="T104">
            <v>1</v>
          </cell>
          <cell r="U104">
            <v>0.43</v>
          </cell>
        </row>
        <row r="105">
          <cell r="A105">
            <v>6718</v>
          </cell>
          <cell r="B105" t="str">
            <v>Eldorado Substation Emergency Backup Generator</v>
          </cell>
          <cell r="C105" t="str">
            <v>RELIAB</v>
          </cell>
          <cell r="D105" t="str">
            <v>na</v>
          </cell>
          <cell r="E105" t="str">
            <v>na</v>
          </cell>
          <cell r="F105" t="str">
            <v>RELIAB</v>
          </cell>
          <cell r="G105" t="str">
            <v>RELIAB</v>
          </cell>
          <cell r="H105">
            <v>39934</v>
          </cell>
          <cell r="I105" t="str">
            <v>?</v>
          </cell>
          <cell r="J105" t="str">
            <v>?</v>
          </cell>
          <cell r="K105">
            <v>39934</v>
          </cell>
          <cell r="L105">
            <v>39934</v>
          </cell>
          <cell r="M105">
            <v>0</v>
          </cell>
          <cell r="N105">
            <v>920000</v>
          </cell>
          <cell r="O105">
            <v>0</v>
          </cell>
          <cell r="P105">
            <v>0</v>
          </cell>
          <cell r="Q105">
            <v>0</v>
          </cell>
          <cell r="R105">
            <v>0</v>
          </cell>
          <cell r="S105" t="str">
            <v>na</v>
          </cell>
          <cell r="T105">
            <v>1</v>
          </cell>
          <cell r="U105" t="str">
            <v>na</v>
          </cell>
        </row>
        <row r="106">
          <cell r="A106">
            <v>6719</v>
          </cell>
          <cell r="B106" t="str">
            <v>El Nido Area LCR Mitigation Project</v>
          </cell>
          <cell r="C106" t="str">
            <v>TSP</v>
          </cell>
          <cell r="D106" t="str">
            <v>na</v>
          </cell>
          <cell r="E106" t="str">
            <v>na</v>
          </cell>
          <cell r="F106" t="str">
            <v>na</v>
          </cell>
          <cell r="G106" t="str">
            <v>TSP</v>
          </cell>
          <cell r="H106">
            <v>39965</v>
          </cell>
          <cell r="I106" t="str">
            <v>?</v>
          </cell>
          <cell r="J106" t="str">
            <v>?</v>
          </cell>
          <cell r="K106" t="str">
            <v>?</v>
          </cell>
          <cell r="L106" t="str">
            <v>?</v>
          </cell>
          <cell r="M106">
            <v>0</v>
          </cell>
          <cell r="N106">
            <v>2425000</v>
          </cell>
          <cell r="O106">
            <v>0</v>
          </cell>
          <cell r="P106">
            <v>0</v>
          </cell>
          <cell r="Q106">
            <v>0</v>
          </cell>
          <cell r="R106">
            <v>0</v>
          </cell>
          <cell r="S106" t="str">
            <v>na</v>
          </cell>
          <cell r="T106">
            <v>1</v>
          </cell>
          <cell r="U106" t="str">
            <v>na</v>
          </cell>
        </row>
        <row r="107">
          <cell r="A107">
            <v>6723</v>
          </cell>
          <cell r="B107" t="str">
            <v>Barre Area LCR Mitigation Project</v>
          </cell>
          <cell r="C107" t="str">
            <v>TSP</v>
          </cell>
          <cell r="D107" t="str">
            <v>na</v>
          </cell>
          <cell r="E107" t="str">
            <v>na</v>
          </cell>
          <cell r="F107" t="str">
            <v>na</v>
          </cell>
          <cell r="G107" t="str">
            <v>TSP</v>
          </cell>
          <cell r="H107">
            <v>39965</v>
          </cell>
          <cell r="I107" t="str">
            <v>?</v>
          </cell>
          <cell r="J107" t="str">
            <v>?</v>
          </cell>
          <cell r="K107" t="str">
            <v>?</v>
          </cell>
          <cell r="L107" t="str">
            <v>?</v>
          </cell>
          <cell r="M107">
            <v>0</v>
          </cell>
          <cell r="N107">
            <v>0</v>
          </cell>
          <cell r="O107">
            <v>0</v>
          </cell>
          <cell r="P107">
            <v>0</v>
          </cell>
          <cell r="Q107">
            <v>600000</v>
          </cell>
          <cell r="R107">
            <v>0</v>
          </cell>
          <cell r="S107" t="str">
            <v>na</v>
          </cell>
          <cell r="T107">
            <v>0</v>
          </cell>
          <cell r="U107" t="str">
            <v>na</v>
          </cell>
        </row>
        <row r="108">
          <cell r="A108">
            <v>6726</v>
          </cell>
          <cell r="B108" t="str">
            <v>Lugo 500kV Substation</v>
          </cell>
          <cell r="C108" t="str">
            <v xml:space="preserve">SIR </v>
          </cell>
          <cell r="D108" t="str">
            <v>na</v>
          </cell>
          <cell r="E108" t="str">
            <v>OTHER TRANSMISSION</v>
          </cell>
          <cell r="F108" t="str">
            <v>SIR</v>
          </cell>
          <cell r="G108" t="str">
            <v>SIR</v>
          </cell>
          <cell r="H108">
            <v>40330</v>
          </cell>
          <cell r="I108" t="str">
            <v>?</v>
          </cell>
          <cell r="J108">
            <v>40178</v>
          </cell>
          <cell r="K108">
            <v>40330</v>
          </cell>
          <cell r="L108">
            <v>40330</v>
          </cell>
          <cell r="M108">
            <v>0</v>
          </cell>
          <cell r="N108">
            <v>5400000</v>
          </cell>
          <cell r="O108">
            <v>28100000</v>
          </cell>
          <cell r="P108">
            <v>0</v>
          </cell>
          <cell r="Q108">
            <v>0</v>
          </cell>
          <cell r="R108">
            <v>0</v>
          </cell>
          <cell r="S108" t="str">
            <v>na</v>
          </cell>
          <cell r="T108">
            <v>1</v>
          </cell>
          <cell r="U108">
            <v>1</v>
          </cell>
        </row>
        <row r="109">
          <cell r="A109">
            <v>6743</v>
          </cell>
          <cell r="B109" t="str">
            <v>Cypress Substation:  Idle Cypress #3 and Convert it to Bus Tie</v>
          </cell>
          <cell r="C109" t="str">
            <v>TSP</v>
          </cell>
          <cell r="D109" t="str">
            <v>na</v>
          </cell>
          <cell r="E109" t="str">
            <v>na</v>
          </cell>
          <cell r="F109" t="str">
            <v>TSP</v>
          </cell>
          <cell r="G109" t="str">
            <v>TSP</v>
          </cell>
          <cell r="H109">
            <v>40148</v>
          </cell>
          <cell r="I109" t="str">
            <v>?</v>
          </cell>
          <cell r="J109" t="str">
            <v>?</v>
          </cell>
          <cell r="K109">
            <v>40148</v>
          </cell>
          <cell r="L109">
            <v>40148</v>
          </cell>
          <cell r="M109">
            <v>0</v>
          </cell>
          <cell r="N109">
            <v>0</v>
          </cell>
          <cell r="O109">
            <v>0</v>
          </cell>
          <cell r="P109">
            <v>0</v>
          </cell>
          <cell r="Q109">
            <v>385000</v>
          </cell>
          <cell r="R109">
            <v>0</v>
          </cell>
          <cell r="S109" t="str">
            <v>na</v>
          </cell>
          <cell r="T109">
            <v>0</v>
          </cell>
          <cell r="U109" t="str">
            <v>na</v>
          </cell>
        </row>
        <row r="110">
          <cell r="A110" t="str">
            <v>Blanket</v>
          </cell>
          <cell r="B110" t="str">
            <v>Load Growth</v>
          </cell>
          <cell r="C110" t="str">
            <v>na</v>
          </cell>
          <cell r="D110" t="str">
            <v>na</v>
          </cell>
          <cell r="E110" t="str">
            <v>na</v>
          </cell>
          <cell r="F110" t="str">
            <v>na</v>
          </cell>
          <cell r="G110" t="str">
            <v>na</v>
          </cell>
          <cell r="H110" t="str">
            <v>?</v>
          </cell>
          <cell r="I110" t="str">
            <v>?</v>
          </cell>
          <cell r="J110" t="str">
            <v>?</v>
          </cell>
          <cell r="K110" t="str">
            <v>?</v>
          </cell>
          <cell r="L110" t="str">
            <v>?</v>
          </cell>
          <cell r="M110">
            <v>0</v>
          </cell>
          <cell r="N110">
            <v>0</v>
          </cell>
          <cell r="O110">
            <v>0</v>
          </cell>
          <cell r="P110">
            <v>0</v>
          </cell>
          <cell r="Q110">
            <v>5661762</v>
          </cell>
          <cell r="R110">
            <v>0</v>
          </cell>
          <cell r="S110" t="str">
            <v>na</v>
          </cell>
          <cell r="T110">
            <v>0</v>
          </cell>
          <cell r="U110" t="str">
            <v>na</v>
          </cell>
        </row>
        <row r="111">
          <cell r="A111" t="str">
            <v>0RURB</v>
          </cell>
          <cell r="B111" t="str">
            <v>Load Growth</v>
          </cell>
          <cell r="C111" t="str">
            <v>na</v>
          </cell>
          <cell r="D111" t="str">
            <v>DSP</v>
          </cell>
          <cell r="E111" t="str">
            <v>na</v>
          </cell>
          <cell r="F111" t="str">
            <v>na</v>
          </cell>
          <cell r="G111" t="str">
            <v>DSP</v>
          </cell>
          <cell r="H111" t="str">
            <v>?</v>
          </cell>
          <cell r="I111" t="str">
            <v>?</v>
          </cell>
          <cell r="J111" t="str">
            <v>?</v>
          </cell>
          <cell r="K111" t="str">
            <v>?</v>
          </cell>
          <cell r="L111" t="str">
            <v>?</v>
          </cell>
          <cell r="M111">
            <v>0</v>
          </cell>
          <cell r="N111">
            <v>0</v>
          </cell>
          <cell r="O111">
            <v>0</v>
          </cell>
          <cell r="P111">
            <v>0</v>
          </cell>
          <cell r="Q111">
            <v>46302</v>
          </cell>
          <cell r="R111">
            <v>0</v>
          </cell>
          <cell r="S111" t="str">
            <v>na</v>
          </cell>
          <cell r="T111">
            <v>0</v>
          </cell>
          <cell r="U111" t="str">
            <v>na</v>
          </cell>
        </row>
        <row r="112">
          <cell r="A112" t="str">
            <v>RPS Bkt #2a</v>
          </cell>
          <cell r="B112" t="str">
            <v>North/East of Lugo Renewable Transmission Blanket</v>
          </cell>
          <cell r="C112" t="str">
            <v>na</v>
          </cell>
          <cell r="D112" t="str">
            <v>na</v>
          </cell>
          <cell r="E112" t="str">
            <v>OTHER TRANSMISSION</v>
          </cell>
          <cell r="F112" t="str">
            <v>na</v>
          </cell>
          <cell r="G112" t="str">
            <v>na</v>
          </cell>
          <cell r="H112" t="str">
            <v>?</v>
          </cell>
          <cell r="I112" t="str">
            <v>?</v>
          </cell>
          <cell r="J112">
            <v>43435</v>
          </cell>
          <cell r="K112" t="str">
            <v>?</v>
          </cell>
          <cell r="L112" t="str">
            <v>?</v>
          </cell>
          <cell r="M112">
            <v>0</v>
          </cell>
          <cell r="N112">
            <v>0</v>
          </cell>
          <cell r="O112">
            <v>1000000</v>
          </cell>
          <cell r="P112">
            <v>0</v>
          </cell>
          <cell r="Q112">
            <v>0</v>
          </cell>
          <cell r="R112">
            <v>0</v>
          </cell>
          <cell r="S112" t="str">
            <v>na</v>
          </cell>
          <cell r="T112" t="str">
            <v>na</v>
          </cell>
          <cell r="U112">
            <v>1</v>
          </cell>
        </row>
        <row r="113">
          <cell r="A113" t="str">
            <v>RPS Bkt #2b</v>
          </cell>
          <cell r="B113" t="str">
            <v>Concept 2014</v>
          </cell>
          <cell r="C113" t="str">
            <v>na</v>
          </cell>
          <cell r="D113" t="str">
            <v>na</v>
          </cell>
          <cell r="E113" t="str">
            <v>OTHER TRANSMISSION</v>
          </cell>
          <cell r="F113" t="str">
            <v>na</v>
          </cell>
          <cell r="G113" t="str">
            <v>na</v>
          </cell>
          <cell r="H113" t="str">
            <v>?</v>
          </cell>
          <cell r="I113" t="str">
            <v>?</v>
          </cell>
          <cell r="J113">
            <v>41974</v>
          </cell>
          <cell r="K113" t="str">
            <v>?</v>
          </cell>
          <cell r="L113" t="str">
            <v>?</v>
          </cell>
          <cell r="M113">
            <v>0</v>
          </cell>
          <cell r="N113">
            <v>0</v>
          </cell>
          <cell r="O113">
            <v>0</v>
          </cell>
          <cell r="P113">
            <v>0</v>
          </cell>
          <cell r="Q113">
            <v>0</v>
          </cell>
          <cell r="R113">
            <v>1000000</v>
          </cell>
          <cell r="S113" t="str">
            <v>na</v>
          </cell>
          <cell r="T113" t="str">
            <v>na</v>
          </cell>
          <cell r="U113">
            <v>0</v>
          </cell>
        </row>
        <row r="114">
          <cell r="A114" t="str">
            <v>Rel Bkt #2a</v>
          </cell>
          <cell r="B114" t="str">
            <v xml:space="preserve">Devers-Mira Loma/Lugo/Rancho Vista Reliability Blanket </v>
          </cell>
          <cell r="C114" t="str">
            <v>na</v>
          </cell>
          <cell r="D114" t="str">
            <v>na</v>
          </cell>
          <cell r="E114" t="str">
            <v>OTHER TRANSMISSION</v>
          </cell>
          <cell r="F114" t="str">
            <v>na</v>
          </cell>
          <cell r="G114" t="str">
            <v>na</v>
          </cell>
          <cell r="H114" t="str">
            <v>?</v>
          </cell>
          <cell r="I114" t="str">
            <v>?</v>
          </cell>
          <cell r="J114">
            <v>42340</v>
          </cell>
          <cell r="K114" t="str">
            <v>?</v>
          </cell>
          <cell r="L114" t="str">
            <v>?</v>
          </cell>
          <cell r="M114">
            <v>0</v>
          </cell>
          <cell r="N114">
            <v>0</v>
          </cell>
          <cell r="O114">
            <v>5000000</v>
          </cell>
          <cell r="P114">
            <v>0</v>
          </cell>
          <cell r="Q114">
            <v>0</v>
          </cell>
          <cell r="R114">
            <v>0</v>
          </cell>
          <cell r="S114" t="str">
            <v>na</v>
          </cell>
          <cell r="T114" t="str">
            <v>na</v>
          </cell>
          <cell r="U114">
            <v>1</v>
          </cell>
        </row>
        <row r="115">
          <cell r="A115" t="str">
            <v>Rel Bkt #2b</v>
          </cell>
          <cell r="B115" t="str">
            <v>Concept 2015</v>
          </cell>
          <cell r="C115" t="str">
            <v>na</v>
          </cell>
          <cell r="D115" t="str">
            <v>na</v>
          </cell>
          <cell r="E115" t="str">
            <v>OTHER TRANSMISSION</v>
          </cell>
          <cell r="F115" t="str">
            <v>na</v>
          </cell>
          <cell r="G115" t="str">
            <v>na</v>
          </cell>
          <cell r="H115" t="str">
            <v>?</v>
          </cell>
          <cell r="I115" t="str">
            <v>?</v>
          </cell>
          <cell r="J115">
            <v>42340</v>
          </cell>
          <cell r="K115" t="str">
            <v>?</v>
          </cell>
          <cell r="L115" t="str">
            <v>?</v>
          </cell>
          <cell r="M115">
            <v>0</v>
          </cell>
          <cell r="N115">
            <v>0</v>
          </cell>
          <cell r="O115">
            <v>0</v>
          </cell>
          <cell r="P115">
            <v>0</v>
          </cell>
          <cell r="Q115">
            <v>0</v>
          </cell>
          <cell r="R115">
            <v>5000000</v>
          </cell>
          <cell r="S115" t="str">
            <v>na</v>
          </cell>
          <cell r="T115" t="str">
            <v>na</v>
          </cell>
          <cell r="U115">
            <v>0</v>
          </cell>
        </row>
        <row r="116">
          <cell r="A116" t="str">
            <v>Rel Bkt #1a</v>
          </cell>
          <cell r="B116" t="str">
            <v>500kV Service to the basin/Black Start rleiability Blanket</v>
          </cell>
          <cell r="C116" t="str">
            <v>na</v>
          </cell>
          <cell r="D116" t="str">
            <v>na</v>
          </cell>
          <cell r="E116" t="str">
            <v>OTHER TRANSMISSION</v>
          </cell>
          <cell r="F116" t="str">
            <v>na</v>
          </cell>
          <cell r="G116" t="str">
            <v>na</v>
          </cell>
          <cell r="H116" t="str">
            <v>?</v>
          </cell>
          <cell r="I116" t="str">
            <v>?</v>
          </cell>
          <cell r="J116">
            <v>43070</v>
          </cell>
          <cell r="K116" t="str">
            <v>?</v>
          </cell>
          <cell r="L116" t="str">
            <v>?</v>
          </cell>
          <cell r="M116">
            <v>0</v>
          </cell>
          <cell r="N116">
            <v>0</v>
          </cell>
          <cell r="O116">
            <v>15000000</v>
          </cell>
          <cell r="P116">
            <v>0</v>
          </cell>
          <cell r="Q116">
            <v>0</v>
          </cell>
          <cell r="R116">
            <v>0</v>
          </cell>
          <cell r="S116" t="str">
            <v>na</v>
          </cell>
          <cell r="T116" t="str">
            <v>na</v>
          </cell>
          <cell r="U116">
            <v>1</v>
          </cell>
        </row>
        <row r="117">
          <cell r="A117" t="str">
            <v>Rel Bkt #1b</v>
          </cell>
          <cell r="B117" t="str">
            <v>Concept 2011</v>
          </cell>
          <cell r="C117" t="str">
            <v>na</v>
          </cell>
          <cell r="D117" t="str">
            <v>na</v>
          </cell>
          <cell r="E117" t="str">
            <v>OTHER TRANSMISSION</v>
          </cell>
          <cell r="F117" t="str">
            <v>na</v>
          </cell>
          <cell r="G117" t="str">
            <v>na</v>
          </cell>
          <cell r="H117" t="str">
            <v>?</v>
          </cell>
          <cell r="I117" t="str">
            <v>?</v>
          </cell>
          <cell r="J117">
            <v>40878</v>
          </cell>
          <cell r="K117" t="str">
            <v>?</v>
          </cell>
          <cell r="L117" t="str">
            <v>?</v>
          </cell>
          <cell r="M117">
            <v>0</v>
          </cell>
          <cell r="N117">
            <v>0</v>
          </cell>
          <cell r="O117">
            <v>0</v>
          </cell>
          <cell r="P117">
            <v>0</v>
          </cell>
          <cell r="Q117">
            <v>0</v>
          </cell>
          <cell r="R117">
            <v>15000000</v>
          </cell>
          <cell r="S117" t="str">
            <v>na</v>
          </cell>
          <cell r="T117" t="str">
            <v>na</v>
          </cell>
          <cell r="U117">
            <v>0</v>
          </cell>
        </row>
        <row r="118">
          <cell r="A118">
            <v>6767</v>
          </cell>
          <cell r="B118" t="str">
            <v>Santiago 230kV Substation - Banks</v>
          </cell>
          <cell r="C118" t="str">
            <v>na</v>
          </cell>
          <cell r="D118" t="str">
            <v>na</v>
          </cell>
          <cell r="E118" t="str">
            <v>na</v>
          </cell>
          <cell r="F118" t="str">
            <v>na</v>
          </cell>
          <cell r="G118" t="str">
            <v>RELIAB</v>
          </cell>
          <cell r="H118" t="str">
            <v>?</v>
          </cell>
          <cell r="I118" t="str">
            <v>?</v>
          </cell>
          <cell r="J118" t="str">
            <v>?</v>
          </cell>
          <cell r="K118" t="str">
            <v>?</v>
          </cell>
          <cell r="L118" t="str">
            <v>?</v>
          </cell>
          <cell r="M118">
            <v>0</v>
          </cell>
          <cell r="N118">
            <v>500000</v>
          </cell>
          <cell r="O118">
            <v>0</v>
          </cell>
          <cell r="P118">
            <v>0</v>
          </cell>
          <cell r="Q118">
            <v>5.5511151231257827E-11</v>
          </cell>
          <cell r="R118">
            <v>0</v>
          </cell>
          <cell r="S118" t="str">
            <v>na</v>
          </cell>
          <cell r="T118">
            <v>0.99999999999999989</v>
          </cell>
          <cell r="U118" t="str">
            <v>na</v>
          </cell>
        </row>
        <row r="119">
          <cell r="A119">
            <v>6765</v>
          </cell>
          <cell r="B119" t="str">
            <v>Mira Loma Sub Fire Mitigation Plan</v>
          </cell>
          <cell r="C119" t="str">
            <v>na</v>
          </cell>
          <cell r="D119" t="str">
            <v>na</v>
          </cell>
          <cell r="E119" t="str">
            <v>TSP</v>
          </cell>
          <cell r="F119" t="str">
            <v>na</v>
          </cell>
          <cell r="G119" t="str">
            <v>TSP</v>
          </cell>
          <cell r="H119" t="str">
            <v>?</v>
          </cell>
          <cell r="I119" t="str">
            <v>?</v>
          </cell>
          <cell r="J119" t="str">
            <v>?</v>
          </cell>
          <cell r="K119" t="str">
            <v>?</v>
          </cell>
          <cell r="L119" t="str">
            <v>?</v>
          </cell>
          <cell r="M119">
            <v>0</v>
          </cell>
          <cell r="N119">
            <v>1270000</v>
          </cell>
          <cell r="O119">
            <v>0</v>
          </cell>
          <cell r="P119">
            <v>0</v>
          </cell>
          <cell r="Q119">
            <v>0</v>
          </cell>
          <cell r="R119">
            <v>0</v>
          </cell>
          <cell r="S119" t="str">
            <v>na</v>
          </cell>
          <cell r="T119">
            <v>1</v>
          </cell>
          <cell r="U119" t="str">
            <v>na</v>
          </cell>
        </row>
        <row r="120">
          <cell r="A120">
            <v>6764</v>
          </cell>
          <cell r="B120" t="str">
            <v>Antelope Substation CB Upgrades (2009-2018 SCE Expansion Plan)</v>
          </cell>
          <cell r="C120" t="str">
            <v>na</v>
          </cell>
          <cell r="D120" t="str">
            <v>na</v>
          </cell>
          <cell r="E120" t="str">
            <v>na</v>
          </cell>
          <cell r="F120" t="str">
            <v>na</v>
          </cell>
          <cell r="G120" t="str">
            <v>RELIAB</v>
          </cell>
          <cell r="H120" t="str">
            <v>?</v>
          </cell>
          <cell r="I120" t="str">
            <v>?</v>
          </cell>
          <cell r="J120" t="str">
            <v>?</v>
          </cell>
          <cell r="K120" t="str">
            <v>?</v>
          </cell>
          <cell r="L120" t="str">
            <v>?</v>
          </cell>
          <cell r="M120">
            <v>0</v>
          </cell>
          <cell r="N120">
            <v>164000</v>
          </cell>
          <cell r="O120">
            <v>0</v>
          </cell>
          <cell r="P120">
            <v>0</v>
          </cell>
          <cell r="Q120">
            <v>236000</v>
          </cell>
          <cell r="R120">
            <v>0</v>
          </cell>
          <cell r="S120" t="str">
            <v>na</v>
          </cell>
          <cell r="T120">
            <v>0.41</v>
          </cell>
          <cell r="U120" t="str">
            <v>na</v>
          </cell>
        </row>
        <row r="121">
          <cell r="A121">
            <v>6763</v>
          </cell>
          <cell r="B121" t="str">
            <v>Del Amo 230kV Substation 1A &amp; 2A Bank Criteria</v>
          </cell>
          <cell r="C121" t="str">
            <v>na</v>
          </cell>
          <cell r="D121" t="str">
            <v>na</v>
          </cell>
          <cell r="E121" t="str">
            <v>na</v>
          </cell>
          <cell r="F121" t="str">
            <v>na</v>
          </cell>
          <cell r="G121" t="str">
            <v>RELIAB</v>
          </cell>
          <cell r="H121" t="str">
            <v>?</v>
          </cell>
          <cell r="I121" t="str">
            <v>?</v>
          </cell>
          <cell r="J121" t="str">
            <v>?</v>
          </cell>
          <cell r="K121" t="str">
            <v>?</v>
          </cell>
          <cell r="L121" t="str">
            <v>?</v>
          </cell>
          <cell r="M121">
            <v>0</v>
          </cell>
          <cell r="N121">
            <v>300000</v>
          </cell>
          <cell r="O121">
            <v>0</v>
          </cell>
          <cell r="P121">
            <v>0</v>
          </cell>
          <cell r="Q121">
            <v>0</v>
          </cell>
          <cell r="R121">
            <v>0</v>
          </cell>
          <cell r="S121" t="str">
            <v>na</v>
          </cell>
          <cell r="T121">
            <v>1</v>
          </cell>
          <cell r="U121" t="str">
            <v>na</v>
          </cell>
        </row>
        <row r="122">
          <cell r="A122">
            <v>6762</v>
          </cell>
          <cell r="B122" t="str">
            <v>Walnut 66/12 - Install New UG Getaway System</v>
          </cell>
          <cell r="C122" t="str">
            <v>na</v>
          </cell>
          <cell r="D122" t="str">
            <v>na</v>
          </cell>
          <cell r="E122" t="str">
            <v>na</v>
          </cell>
          <cell r="F122" t="str">
            <v>na</v>
          </cell>
          <cell r="G122" t="str">
            <v>na</v>
          </cell>
          <cell r="H122" t="str">
            <v>?</v>
          </cell>
          <cell r="I122" t="str">
            <v>?</v>
          </cell>
          <cell r="J122" t="str">
            <v>?</v>
          </cell>
          <cell r="K122" t="str">
            <v>?</v>
          </cell>
          <cell r="L122" t="str">
            <v>?</v>
          </cell>
          <cell r="M122">
            <v>0</v>
          </cell>
          <cell r="N122">
            <v>0</v>
          </cell>
          <cell r="O122">
            <v>0</v>
          </cell>
          <cell r="P122">
            <v>0</v>
          </cell>
          <cell r="Q122">
            <v>50000</v>
          </cell>
          <cell r="R122">
            <v>0</v>
          </cell>
          <cell r="S122" t="str">
            <v>na</v>
          </cell>
          <cell r="T122">
            <v>0</v>
          </cell>
          <cell r="U122" t="str">
            <v>na</v>
          </cell>
        </row>
        <row r="123">
          <cell r="A123">
            <v>6761</v>
          </cell>
          <cell r="B123" t="str">
            <v>Palmdale 66/12 - Reduce Duct Bank Loading</v>
          </cell>
          <cell r="C123" t="str">
            <v>na</v>
          </cell>
          <cell r="D123" t="str">
            <v>na</v>
          </cell>
          <cell r="E123" t="str">
            <v>na</v>
          </cell>
          <cell r="F123" t="str">
            <v>na</v>
          </cell>
          <cell r="G123" t="str">
            <v>na</v>
          </cell>
          <cell r="H123" t="str">
            <v>?</v>
          </cell>
          <cell r="I123" t="str">
            <v>?</v>
          </cell>
          <cell r="J123" t="str">
            <v>?</v>
          </cell>
          <cell r="K123" t="str">
            <v>?</v>
          </cell>
          <cell r="L123" t="str">
            <v>?</v>
          </cell>
          <cell r="M123">
            <v>0</v>
          </cell>
          <cell r="N123">
            <v>0</v>
          </cell>
          <cell r="O123">
            <v>0</v>
          </cell>
          <cell r="P123">
            <v>0</v>
          </cell>
          <cell r="Q123">
            <v>17000</v>
          </cell>
          <cell r="R123">
            <v>0</v>
          </cell>
          <cell r="S123" t="str">
            <v>na</v>
          </cell>
          <cell r="T123">
            <v>0</v>
          </cell>
          <cell r="U123" t="str">
            <v>na</v>
          </cell>
        </row>
        <row r="124">
          <cell r="A124">
            <v>6760</v>
          </cell>
          <cell r="B124" t="str">
            <v>Devers "Loss of A-Bank Load Relief" Scheme</v>
          </cell>
          <cell r="C124" t="str">
            <v>na</v>
          </cell>
          <cell r="D124" t="str">
            <v>na</v>
          </cell>
          <cell r="E124" t="str">
            <v>na</v>
          </cell>
          <cell r="F124" t="str">
            <v>na</v>
          </cell>
          <cell r="G124" t="str">
            <v>RELIAB</v>
          </cell>
          <cell r="H124" t="str">
            <v>?</v>
          </cell>
          <cell r="I124" t="str">
            <v>?</v>
          </cell>
          <cell r="J124" t="str">
            <v>?</v>
          </cell>
          <cell r="K124" t="str">
            <v>?</v>
          </cell>
          <cell r="L124" t="str">
            <v>?</v>
          </cell>
          <cell r="M124">
            <v>0</v>
          </cell>
          <cell r="N124">
            <v>100000</v>
          </cell>
          <cell r="O124">
            <v>0</v>
          </cell>
          <cell r="P124">
            <v>0</v>
          </cell>
          <cell r="Q124">
            <v>0</v>
          </cell>
          <cell r="R124">
            <v>0</v>
          </cell>
          <cell r="S124" t="str">
            <v>na</v>
          </cell>
          <cell r="T124">
            <v>1</v>
          </cell>
          <cell r="U124" t="str">
            <v>na</v>
          </cell>
        </row>
        <row r="125">
          <cell r="A125">
            <v>6758</v>
          </cell>
          <cell r="B125" t="str">
            <v>Kramer Substation CB Upgrades (2009-2018 SCE Expansion Plan)</v>
          </cell>
          <cell r="C125" t="str">
            <v>na</v>
          </cell>
          <cell r="D125" t="str">
            <v>na</v>
          </cell>
          <cell r="E125" t="str">
            <v>na</v>
          </cell>
          <cell r="F125" t="str">
            <v>na</v>
          </cell>
          <cell r="G125" t="str">
            <v>RELIAB</v>
          </cell>
          <cell r="H125" t="str">
            <v>?</v>
          </cell>
          <cell r="I125" t="str">
            <v>?</v>
          </cell>
          <cell r="J125" t="str">
            <v>?</v>
          </cell>
          <cell r="K125" t="str">
            <v>?</v>
          </cell>
          <cell r="L125" t="str">
            <v>?</v>
          </cell>
          <cell r="M125">
            <v>0</v>
          </cell>
          <cell r="N125">
            <v>173250</v>
          </cell>
          <cell r="O125">
            <v>0</v>
          </cell>
          <cell r="P125">
            <v>0</v>
          </cell>
          <cell r="Q125">
            <v>211750</v>
          </cell>
          <cell r="R125">
            <v>0</v>
          </cell>
          <cell r="S125" t="str">
            <v>na</v>
          </cell>
          <cell r="T125">
            <v>0.45</v>
          </cell>
          <cell r="U125" t="str">
            <v>na</v>
          </cell>
        </row>
        <row r="126">
          <cell r="A126">
            <v>6757</v>
          </cell>
          <cell r="B126" t="str">
            <v>Devers Substation CB Upgrades (2009-2018 SCE Expansion Plan)</v>
          </cell>
          <cell r="C126" t="str">
            <v>na</v>
          </cell>
          <cell r="D126" t="str">
            <v>na</v>
          </cell>
          <cell r="E126" t="str">
            <v>na</v>
          </cell>
          <cell r="F126" t="str">
            <v>na</v>
          </cell>
          <cell r="G126" t="str">
            <v>RELIAB</v>
          </cell>
          <cell r="H126" t="str">
            <v>?</v>
          </cell>
          <cell r="I126" t="str">
            <v>?</v>
          </cell>
          <cell r="J126" t="str">
            <v>?</v>
          </cell>
          <cell r="K126" t="str">
            <v>?</v>
          </cell>
          <cell r="L126" t="str">
            <v>?</v>
          </cell>
          <cell r="M126">
            <v>0</v>
          </cell>
          <cell r="N126">
            <v>108625</v>
          </cell>
          <cell r="O126">
            <v>0</v>
          </cell>
          <cell r="P126">
            <v>0</v>
          </cell>
          <cell r="Q126">
            <v>108625</v>
          </cell>
          <cell r="R126">
            <v>0</v>
          </cell>
          <cell r="S126" t="str">
            <v>na</v>
          </cell>
          <cell r="T126">
            <v>0.5</v>
          </cell>
          <cell r="U126" t="str">
            <v>na</v>
          </cell>
        </row>
        <row r="127">
          <cell r="A127">
            <v>6755</v>
          </cell>
          <cell r="B127" t="str">
            <v>Vista 'C' 220/66 - Replace Six 66kV Circuit Breakers</v>
          </cell>
          <cell r="C127" t="str">
            <v>na</v>
          </cell>
          <cell r="D127" t="str">
            <v>na</v>
          </cell>
          <cell r="E127" t="str">
            <v>na</v>
          </cell>
          <cell r="F127" t="str">
            <v>na</v>
          </cell>
          <cell r="G127" t="str">
            <v>na</v>
          </cell>
          <cell r="H127" t="str">
            <v>?</v>
          </cell>
          <cell r="I127" t="str">
            <v>?</v>
          </cell>
          <cell r="J127" t="str">
            <v>?</v>
          </cell>
          <cell r="K127" t="str">
            <v>?</v>
          </cell>
          <cell r="L127" t="str">
            <v>?</v>
          </cell>
          <cell r="M127">
            <v>0</v>
          </cell>
          <cell r="N127">
            <v>0</v>
          </cell>
          <cell r="O127">
            <v>0</v>
          </cell>
          <cell r="P127">
            <v>0</v>
          </cell>
          <cell r="Q127">
            <v>900000</v>
          </cell>
          <cell r="R127">
            <v>0</v>
          </cell>
          <cell r="S127" t="str">
            <v>na</v>
          </cell>
          <cell r="T127">
            <v>0</v>
          </cell>
          <cell r="U127" t="str">
            <v>na</v>
          </cell>
        </row>
        <row r="128">
          <cell r="A128">
            <v>6754</v>
          </cell>
          <cell r="B128" t="str">
            <v>Barre-Ellis 230kV Transmission</v>
          </cell>
          <cell r="C128" t="str">
            <v>na</v>
          </cell>
          <cell r="D128" t="str">
            <v>na</v>
          </cell>
          <cell r="E128" t="str">
            <v>OTHER TRANSMISSION</v>
          </cell>
          <cell r="F128" t="str">
            <v>na</v>
          </cell>
          <cell r="G128" t="str">
            <v>RELIAB</v>
          </cell>
          <cell r="H128" t="str">
            <v>?</v>
          </cell>
          <cell r="I128" t="str">
            <v>?</v>
          </cell>
          <cell r="J128">
            <v>40178</v>
          </cell>
          <cell r="K128" t="str">
            <v>?</v>
          </cell>
          <cell r="L128" t="str">
            <v>?</v>
          </cell>
          <cell r="M128">
            <v>0</v>
          </cell>
          <cell r="N128">
            <v>248000</v>
          </cell>
          <cell r="O128">
            <v>2600000</v>
          </cell>
          <cell r="P128">
            <v>0</v>
          </cell>
          <cell r="Q128">
            <v>0</v>
          </cell>
          <cell r="R128">
            <v>0</v>
          </cell>
          <cell r="S128" t="str">
            <v>na</v>
          </cell>
          <cell r="T128">
            <v>1</v>
          </cell>
          <cell r="U128">
            <v>1</v>
          </cell>
        </row>
        <row r="129">
          <cell r="A129">
            <v>6753</v>
          </cell>
          <cell r="B129" t="str">
            <v>Locust 12/14.16 - Install A-Bus Paralleling Circuit</v>
          </cell>
          <cell r="C129" t="str">
            <v>na</v>
          </cell>
          <cell r="D129" t="str">
            <v>na</v>
          </cell>
          <cell r="E129" t="str">
            <v>na</v>
          </cell>
          <cell r="F129" t="str">
            <v>na</v>
          </cell>
          <cell r="G129" t="str">
            <v>na</v>
          </cell>
          <cell r="H129" t="str">
            <v>?</v>
          </cell>
          <cell r="I129" t="str">
            <v>?</v>
          </cell>
          <cell r="J129" t="str">
            <v>?</v>
          </cell>
          <cell r="K129" t="str">
            <v>?</v>
          </cell>
          <cell r="L129" t="str">
            <v>?</v>
          </cell>
          <cell r="M129">
            <v>0</v>
          </cell>
          <cell r="N129">
            <v>0</v>
          </cell>
          <cell r="O129">
            <v>0</v>
          </cell>
          <cell r="P129">
            <v>0</v>
          </cell>
          <cell r="Q129">
            <v>210000</v>
          </cell>
          <cell r="R129">
            <v>0</v>
          </cell>
          <cell r="S129" t="str">
            <v>na</v>
          </cell>
          <cell r="T129">
            <v>0</v>
          </cell>
          <cell r="U129" t="str">
            <v>na</v>
          </cell>
        </row>
        <row r="130">
          <cell r="A130">
            <v>6752</v>
          </cell>
          <cell r="B130" t="str">
            <v>Leatherneck Sub - USA Naval Facilities Engineering</v>
          </cell>
          <cell r="C130" t="str">
            <v>na</v>
          </cell>
          <cell r="D130" t="str">
            <v>na</v>
          </cell>
          <cell r="E130" t="str">
            <v>na</v>
          </cell>
          <cell r="F130" t="str">
            <v>na</v>
          </cell>
          <cell r="G130" t="str">
            <v>na</v>
          </cell>
          <cell r="H130" t="str">
            <v>?</v>
          </cell>
          <cell r="I130" t="str">
            <v>?</v>
          </cell>
          <cell r="J130" t="str">
            <v>?</v>
          </cell>
          <cell r="K130" t="str">
            <v>?</v>
          </cell>
          <cell r="L130" t="str">
            <v>?</v>
          </cell>
          <cell r="M130">
            <v>0</v>
          </cell>
          <cell r="N130">
            <v>0</v>
          </cell>
          <cell r="O130">
            <v>0</v>
          </cell>
          <cell r="P130">
            <v>0</v>
          </cell>
          <cell r="Q130">
            <v>33523</v>
          </cell>
          <cell r="R130">
            <v>0</v>
          </cell>
          <cell r="S130" t="str">
            <v>na</v>
          </cell>
          <cell r="T130">
            <v>0</v>
          </cell>
          <cell r="U130" t="str">
            <v>na</v>
          </cell>
        </row>
        <row r="131">
          <cell r="A131">
            <v>6751</v>
          </cell>
          <cell r="B131" t="str">
            <v>Jose 66/4.16kV - Install High Side</v>
          </cell>
          <cell r="C131" t="str">
            <v>na</v>
          </cell>
          <cell r="D131" t="str">
            <v>na</v>
          </cell>
          <cell r="E131" t="str">
            <v>na</v>
          </cell>
          <cell r="F131" t="str">
            <v>na</v>
          </cell>
          <cell r="G131" t="str">
            <v>na</v>
          </cell>
          <cell r="H131" t="str">
            <v>?</v>
          </cell>
          <cell r="I131" t="str">
            <v>?</v>
          </cell>
          <cell r="J131" t="str">
            <v>?</v>
          </cell>
          <cell r="K131" t="str">
            <v>?</v>
          </cell>
          <cell r="L131" t="str">
            <v>?</v>
          </cell>
          <cell r="M131">
            <v>0</v>
          </cell>
          <cell r="N131">
            <v>0</v>
          </cell>
          <cell r="O131">
            <v>0</v>
          </cell>
          <cell r="P131">
            <v>0</v>
          </cell>
          <cell r="Q131">
            <v>150000</v>
          </cell>
          <cell r="R131">
            <v>0</v>
          </cell>
          <cell r="S131" t="str">
            <v>na</v>
          </cell>
          <cell r="T131">
            <v>0</v>
          </cell>
          <cell r="U131" t="str">
            <v>na</v>
          </cell>
        </row>
        <row r="132">
          <cell r="A132">
            <v>6750</v>
          </cell>
          <cell r="B132" t="str">
            <v>Cameron 66/12 - Upgrade 12kV Switchrack</v>
          </cell>
          <cell r="C132" t="str">
            <v>na</v>
          </cell>
          <cell r="D132" t="str">
            <v>na</v>
          </cell>
          <cell r="E132" t="str">
            <v>na</v>
          </cell>
          <cell r="F132" t="str">
            <v>na</v>
          </cell>
          <cell r="G132" t="str">
            <v>na</v>
          </cell>
          <cell r="H132" t="str">
            <v>?</v>
          </cell>
          <cell r="I132" t="str">
            <v>?</v>
          </cell>
          <cell r="J132" t="str">
            <v>?</v>
          </cell>
          <cell r="K132" t="str">
            <v>?</v>
          </cell>
          <cell r="L132" t="str">
            <v>?</v>
          </cell>
          <cell r="M132">
            <v>0</v>
          </cell>
          <cell r="N132">
            <v>0</v>
          </cell>
          <cell r="O132">
            <v>0</v>
          </cell>
          <cell r="P132">
            <v>0</v>
          </cell>
          <cell r="Q132">
            <v>555000</v>
          </cell>
          <cell r="R132">
            <v>0</v>
          </cell>
          <cell r="S132" t="str">
            <v>na</v>
          </cell>
          <cell r="T132">
            <v>0</v>
          </cell>
          <cell r="U132" t="str">
            <v>na</v>
          </cell>
        </row>
        <row r="133">
          <cell r="A133">
            <v>6749</v>
          </cell>
          <cell r="B133" t="str">
            <v>Brighton 66/16 - Install Secondary Ground Source</v>
          </cell>
          <cell r="C133" t="str">
            <v>na</v>
          </cell>
          <cell r="D133" t="str">
            <v>na</v>
          </cell>
          <cell r="E133" t="str">
            <v>na</v>
          </cell>
          <cell r="F133" t="str">
            <v>na</v>
          </cell>
          <cell r="G133" t="str">
            <v>na</v>
          </cell>
          <cell r="H133" t="str">
            <v>?</v>
          </cell>
          <cell r="I133" t="str">
            <v>?</v>
          </cell>
          <cell r="J133" t="str">
            <v>?</v>
          </cell>
          <cell r="K133" t="str">
            <v>?</v>
          </cell>
          <cell r="L133" t="str">
            <v>?</v>
          </cell>
          <cell r="M133">
            <v>0</v>
          </cell>
          <cell r="N133">
            <v>0</v>
          </cell>
          <cell r="O133">
            <v>0</v>
          </cell>
          <cell r="P133">
            <v>0</v>
          </cell>
          <cell r="Q133">
            <v>800000</v>
          </cell>
          <cell r="R133">
            <v>0</v>
          </cell>
          <cell r="S133" t="str">
            <v>na</v>
          </cell>
          <cell r="T133">
            <v>0</v>
          </cell>
          <cell r="U133" t="str">
            <v>na</v>
          </cell>
        </row>
        <row r="134">
          <cell r="A134">
            <v>6748</v>
          </cell>
          <cell r="B134" t="str">
            <v>Arrowhead 115/33 - Install Secondary Ground Source</v>
          </cell>
          <cell r="C134" t="str">
            <v>na</v>
          </cell>
          <cell r="D134" t="str">
            <v>na</v>
          </cell>
          <cell r="E134" t="str">
            <v>na</v>
          </cell>
          <cell r="F134" t="str">
            <v>na</v>
          </cell>
          <cell r="G134" t="str">
            <v>na</v>
          </cell>
          <cell r="H134" t="str">
            <v>?</v>
          </cell>
          <cell r="I134" t="str">
            <v>?</v>
          </cell>
          <cell r="J134" t="str">
            <v>?</v>
          </cell>
          <cell r="K134" t="str">
            <v>?</v>
          </cell>
          <cell r="L134" t="str">
            <v>?</v>
          </cell>
          <cell r="M134">
            <v>0</v>
          </cell>
          <cell r="N134">
            <v>0</v>
          </cell>
          <cell r="O134">
            <v>0</v>
          </cell>
          <cell r="P134">
            <v>0</v>
          </cell>
          <cell r="Q134">
            <v>800000</v>
          </cell>
          <cell r="R134">
            <v>0</v>
          </cell>
          <cell r="S134" t="str">
            <v>na</v>
          </cell>
          <cell r="T134">
            <v>0</v>
          </cell>
          <cell r="U134" t="str">
            <v>na</v>
          </cell>
        </row>
        <row r="135">
          <cell r="A135">
            <v>6747</v>
          </cell>
          <cell r="B135" t="str">
            <v>LA4 LLC - Construct New Customer Sub</v>
          </cell>
          <cell r="C135" t="str">
            <v>na</v>
          </cell>
          <cell r="D135" t="str">
            <v>na</v>
          </cell>
          <cell r="E135" t="str">
            <v>na</v>
          </cell>
          <cell r="F135" t="str">
            <v>na</v>
          </cell>
          <cell r="G135" t="str">
            <v>na</v>
          </cell>
          <cell r="H135" t="str">
            <v>?</v>
          </cell>
          <cell r="I135" t="str">
            <v>?</v>
          </cell>
          <cell r="J135" t="str">
            <v>?</v>
          </cell>
          <cell r="K135" t="str">
            <v>?</v>
          </cell>
          <cell r="L135" t="str">
            <v>?</v>
          </cell>
          <cell r="M135">
            <v>0</v>
          </cell>
          <cell r="N135">
            <v>0</v>
          </cell>
          <cell r="O135">
            <v>0</v>
          </cell>
          <cell r="P135">
            <v>0</v>
          </cell>
          <cell r="Q135">
            <v>2231000</v>
          </cell>
          <cell r="R135">
            <v>0</v>
          </cell>
          <cell r="S135" t="str">
            <v>na</v>
          </cell>
          <cell r="T135">
            <v>0</v>
          </cell>
          <cell r="U135" t="str">
            <v>na</v>
          </cell>
        </row>
        <row r="136">
          <cell r="A136">
            <v>6746</v>
          </cell>
          <cell r="B136" t="str">
            <v>Macarthur 66/12 - Increase Transformer Capacity</v>
          </cell>
          <cell r="C136" t="str">
            <v>na</v>
          </cell>
          <cell r="D136" t="str">
            <v>na</v>
          </cell>
          <cell r="E136" t="str">
            <v>DSP SUBS</v>
          </cell>
          <cell r="F136" t="str">
            <v>na</v>
          </cell>
          <cell r="G136" t="str">
            <v>DSP</v>
          </cell>
          <cell r="H136" t="str">
            <v>?</v>
          </cell>
          <cell r="I136" t="str">
            <v>?</v>
          </cell>
          <cell r="J136">
            <v>40178</v>
          </cell>
          <cell r="K136" t="str">
            <v>?</v>
          </cell>
          <cell r="L136" t="str">
            <v>?</v>
          </cell>
          <cell r="M136">
            <v>0</v>
          </cell>
          <cell r="N136">
            <v>0</v>
          </cell>
          <cell r="O136">
            <v>0</v>
          </cell>
          <cell r="P136">
            <v>0</v>
          </cell>
          <cell r="Q136">
            <v>275000</v>
          </cell>
          <cell r="R136">
            <v>1713000</v>
          </cell>
          <cell r="S136" t="str">
            <v>na</v>
          </cell>
          <cell r="T136">
            <v>0</v>
          </cell>
          <cell r="U136">
            <v>0</v>
          </cell>
        </row>
        <row r="137">
          <cell r="A137">
            <v>6745</v>
          </cell>
          <cell r="B137" t="str">
            <v>Dinosaur 115/12 - Construct new 115/12 kV Sub</v>
          </cell>
          <cell r="C137" t="str">
            <v>na</v>
          </cell>
          <cell r="D137" t="str">
            <v>na</v>
          </cell>
          <cell r="E137" t="str">
            <v>DSP SUBS</v>
          </cell>
          <cell r="F137" t="str">
            <v>na</v>
          </cell>
          <cell r="G137" t="str">
            <v>DSP</v>
          </cell>
          <cell r="H137" t="str">
            <v>?</v>
          </cell>
          <cell r="I137" t="str">
            <v>?</v>
          </cell>
          <cell r="J137">
            <v>40178</v>
          </cell>
          <cell r="K137" t="str">
            <v>?</v>
          </cell>
          <cell r="L137" t="str">
            <v>?</v>
          </cell>
          <cell r="M137">
            <v>0</v>
          </cell>
          <cell r="N137">
            <v>0</v>
          </cell>
          <cell r="O137">
            <v>0</v>
          </cell>
          <cell r="P137">
            <v>0</v>
          </cell>
          <cell r="Q137">
            <v>100000</v>
          </cell>
          <cell r="R137">
            <v>250000</v>
          </cell>
          <cell r="S137" t="str">
            <v>na</v>
          </cell>
          <cell r="T137">
            <v>0</v>
          </cell>
          <cell r="U137">
            <v>0</v>
          </cell>
        </row>
        <row r="138">
          <cell r="A138">
            <v>6744</v>
          </cell>
          <cell r="B138" t="str">
            <v>Mountainview Generating Station - SCE</v>
          </cell>
          <cell r="C138" t="str">
            <v>na</v>
          </cell>
          <cell r="D138" t="str">
            <v>na</v>
          </cell>
          <cell r="E138" t="str">
            <v>na</v>
          </cell>
          <cell r="F138" t="str">
            <v>na</v>
          </cell>
          <cell r="G138" t="str">
            <v>EXCLUDE</v>
          </cell>
          <cell r="H138" t="str">
            <v>?</v>
          </cell>
          <cell r="I138" t="str">
            <v>?</v>
          </cell>
          <cell r="J138" t="str">
            <v>?</v>
          </cell>
          <cell r="K138" t="str">
            <v>?</v>
          </cell>
          <cell r="L138" t="str">
            <v>?</v>
          </cell>
        </row>
        <row r="139">
          <cell r="A139">
            <v>6727</v>
          </cell>
          <cell r="B139" t="str">
            <v>CSULA Agoua Small Generation</v>
          </cell>
          <cell r="C139" t="str">
            <v>na</v>
          </cell>
          <cell r="D139" t="str">
            <v>na</v>
          </cell>
          <cell r="E139" t="str">
            <v>na</v>
          </cell>
          <cell r="F139" t="str">
            <v>na</v>
          </cell>
          <cell r="G139" t="str">
            <v>RELIAB</v>
          </cell>
          <cell r="H139" t="str">
            <v>?</v>
          </cell>
          <cell r="I139" t="str">
            <v>?</v>
          </cell>
          <cell r="J139" t="str">
            <v>?</v>
          </cell>
          <cell r="K139" t="str">
            <v>?</v>
          </cell>
          <cell r="L139" t="str">
            <v>?</v>
          </cell>
          <cell r="M139">
            <v>0</v>
          </cell>
          <cell r="N139">
            <v>8484</v>
          </cell>
          <cell r="O139">
            <v>0</v>
          </cell>
          <cell r="P139">
            <v>0</v>
          </cell>
          <cell r="Q139">
            <v>0</v>
          </cell>
          <cell r="R139">
            <v>0</v>
          </cell>
          <cell r="S139" t="str">
            <v>na</v>
          </cell>
          <cell r="T139">
            <v>1</v>
          </cell>
          <cell r="U139" t="str">
            <v>na</v>
          </cell>
        </row>
        <row r="140">
          <cell r="A140">
            <v>6724</v>
          </cell>
          <cell r="B140" t="str">
            <v>Air Liquide Industrial U.S. LP - Reduction Substation</v>
          </cell>
          <cell r="C140" t="str">
            <v>na</v>
          </cell>
          <cell r="D140" t="str">
            <v>na</v>
          </cell>
          <cell r="E140" t="str">
            <v>na</v>
          </cell>
          <cell r="F140" t="str">
            <v>na</v>
          </cell>
          <cell r="G140" t="str">
            <v>na</v>
          </cell>
          <cell r="H140" t="str">
            <v>?</v>
          </cell>
          <cell r="I140" t="str">
            <v>?</v>
          </cell>
          <cell r="J140" t="str">
            <v>?</v>
          </cell>
          <cell r="K140" t="str">
            <v>?</v>
          </cell>
          <cell r="L140" t="str">
            <v>?</v>
          </cell>
          <cell r="M140">
            <v>0</v>
          </cell>
          <cell r="N140">
            <v>0</v>
          </cell>
          <cell r="O140">
            <v>0</v>
          </cell>
          <cell r="P140">
            <v>0</v>
          </cell>
          <cell r="Q140">
            <v>600000</v>
          </cell>
          <cell r="R140">
            <v>0</v>
          </cell>
          <cell r="S140" t="str">
            <v>na</v>
          </cell>
          <cell r="T140">
            <v>0</v>
          </cell>
          <cell r="U140" t="str">
            <v>na</v>
          </cell>
        </row>
        <row r="141">
          <cell r="A141">
            <v>6721</v>
          </cell>
          <cell r="B141" t="str">
            <v>BP Edom Hills Repower Project</v>
          </cell>
          <cell r="C141" t="str">
            <v>na</v>
          </cell>
          <cell r="D141" t="str">
            <v>na</v>
          </cell>
          <cell r="E141" t="str">
            <v>na</v>
          </cell>
          <cell r="F141" t="str">
            <v>na</v>
          </cell>
          <cell r="G141" t="str">
            <v>na</v>
          </cell>
          <cell r="H141" t="str">
            <v>?</v>
          </cell>
          <cell r="I141" t="str">
            <v>?</v>
          </cell>
          <cell r="J141" t="str">
            <v>?</v>
          </cell>
          <cell r="K141" t="str">
            <v>?</v>
          </cell>
          <cell r="L141" t="str">
            <v>?</v>
          </cell>
          <cell r="M141">
            <v>0</v>
          </cell>
          <cell r="N141">
            <v>0</v>
          </cell>
          <cell r="O141">
            <v>0</v>
          </cell>
          <cell r="P141">
            <v>0</v>
          </cell>
          <cell r="Q141">
            <v>959</v>
          </cell>
          <cell r="R141">
            <v>0</v>
          </cell>
          <cell r="S141" t="str">
            <v>na</v>
          </cell>
          <cell r="T141">
            <v>0</v>
          </cell>
          <cell r="U141" t="str">
            <v>na</v>
          </cell>
        </row>
        <row r="142">
          <cell r="A142">
            <v>6720</v>
          </cell>
          <cell r="B142" t="str">
            <v>California State University, Long Beach:  College Substation</v>
          </cell>
          <cell r="C142" t="str">
            <v>na</v>
          </cell>
          <cell r="D142" t="str">
            <v>na</v>
          </cell>
          <cell r="E142" t="str">
            <v>na</v>
          </cell>
          <cell r="F142" t="str">
            <v>na</v>
          </cell>
          <cell r="G142" t="str">
            <v>na</v>
          </cell>
          <cell r="H142" t="str">
            <v>?</v>
          </cell>
          <cell r="I142" t="str">
            <v>?</v>
          </cell>
          <cell r="J142" t="str">
            <v>?</v>
          </cell>
          <cell r="K142" t="str">
            <v>?</v>
          </cell>
          <cell r="L142" t="str">
            <v>?</v>
          </cell>
          <cell r="M142">
            <v>0</v>
          </cell>
          <cell r="N142">
            <v>0</v>
          </cell>
          <cell r="O142">
            <v>0</v>
          </cell>
          <cell r="P142">
            <v>0</v>
          </cell>
          <cell r="Q142">
            <v>210000</v>
          </cell>
          <cell r="R142">
            <v>0</v>
          </cell>
          <cell r="S142" t="str">
            <v>na</v>
          </cell>
          <cell r="T142">
            <v>0</v>
          </cell>
          <cell r="U142" t="str">
            <v>na</v>
          </cell>
        </row>
        <row r="143">
          <cell r="A143">
            <v>6717</v>
          </cell>
          <cell r="B143" t="str">
            <v>Kaiser Permanente - Medical Substation</v>
          </cell>
          <cell r="C143" t="str">
            <v>na</v>
          </cell>
          <cell r="D143" t="str">
            <v>na</v>
          </cell>
          <cell r="E143" t="str">
            <v>na</v>
          </cell>
          <cell r="F143" t="str">
            <v>na</v>
          </cell>
          <cell r="G143" t="str">
            <v>na</v>
          </cell>
          <cell r="H143" t="str">
            <v>?</v>
          </cell>
          <cell r="I143" t="str">
            <v>?</v>
          </cell>
          <cell r="J143" t="str">
            <v>?</v>
          </cell>
          <cell r="K143" t="str">
            <v>?</v>
          </cell>
          <cell r="L143" t="str">
            <v>?</v>
          </cell>
          <cell r="M143">
            <v>0</v>
          </cell>
          <cell r="N143">
            <v>0</v>
          </cell>
          <cell r="O143">
            <v>0</v>
          </cell>
          <cell r="P143">
            <v>0</v>
          </cell>
          <cell r="Q143">
            <v>2370000</v>
          </cell>
          <cell r="R143">
            <v>0</v>
          </cell>
          <cell r="S143" t="str">
            <v>na</v>
          </cell>
          <cell r="T143">
            <v>0</v>
          </cell>
          <cell r="U143" t="str">
            <v>na</v>
          </cell>
        </row>
        <row r="144">
          <cell r="A144">
            <v>6694</v>
          </cell>
          <cell r="B144" t="str">
            <v>CPV Sentinel Project - Sentinel-Devers 220kV</v>
          </cell>
          <cell r="C144" t="str">
            <v>na</v>
          </cell>
          <cell r="D144" t="str">
            <v>na</v>
          </cell>
          <cell r="E144" t="str">
            <v>WDAT/TO/GEN-TIE CUSTOMER FUNDED</v>
          </cell>
          <cell r="F144" t="str">
            <v>na</v>
          </cell>
          <cell r="G144" t="str">
            <v>RELIAB</v>
          </cell>
          <cell r="H144" t="str">
            <v>?</v>
          </cell>
          <cell r="I144" t="str">
            <v>?</v>
          </cell>
          <cell r="J144">
            <v>40178</v>
          </cell>
          <cell r="K144" t="str">
            <v>?</v>
          </cell>
          <cell r="L144" t="str">
            <v>?</v>
          </cell>
          <cell r="M144">
            <v>0</v>
          </cell>
          <cell r="N144">
            <v>1039370</v>
          </cell>
          <cell r="O144">
            <v>976912.81203999999</v>
          </cell>
          <cell r="P144">
            <v>0</v>
          </cell>
          <cell r="Q144">
            <v>0</v>
          </cell>
          <cell r="R144">
            <v>0</v>
          </cell>
          <cell r="S144" t="str">
            <v>na</v>
          </cell>
          <cell r="T144">
            <v>1</v>
          </cell>
          <cell r="U144">
            <v>1</v>
          </cell>
        </row>
        <row r="145">
          <cell r="A145">
            <v>6693</v>
          </cell>
          <cell r="B145" t="str">
            <v>Walnut Creek Energy Park Project</v>
          </cell>
          <cell r="C145" t="str">
            <v>na</v>
          </cell>
          <cell r="D145" t="str">
            <v>na</v>
          </cell>
          <cell r="E145" t="str">
            <v>WDAT/TO/GEN-TIE CUSTOMER FUNDED</v>
          </cell>
          <cell r="F145" t="str">
            <v>na</v>
          </cell>
          <cell r="G145" t="str">
            <v>WDAT/TO</v>
          </cell>
          <cell r="H145" t="str">
            <v>?</v>
          </cell>
          <cell r="I145" t="str">
            <v>?</v>
          </cell>
          <cell r="J145">
            <v>40178</v>
          </cell>
          <cell r="K145" t="str">
            <v>?</v>
          </cell>
          <cell r="L145" t="str">
            <v>?</v>
          </cell>
          <cell r="M145">
            <v>0</v>
          </cell>
          <cell r="N145">
            <v>0</v>
          </cell>
          <cell r="O145">
            <v>0</v>
          </cell>
          <cell r="P145">
            <v>0</v>
          </cell>
          <cell r="Q145">
            <v>650000</v>
          </cell>
          <cell r="R145">
            <v>4399916</v>
          </cell>
          <cell r="S145" t="str">
            <v>na</v>
          </cell>
          <cell r="T145">
            <v>0</v>
          </cell>
          <cell r="U145">
            <v>0</v>
          </cell>
        </row>
        <row r="146">
          <cell r="A146">
            <v>6692</v>
          </cell>
          <cell r="B146" t="str">
            <v>Daggett Ridge Wind Farm Project</v>
          </cell>
          <cell r="C146" t="str">
            <v>na</v>
          </cell>
          <cell r="D146" t="str">
            <v>na</v>
          </cell>
          <cell r="E146" t="str">
            <v>WDAT/TO/GEN-TIE CUSTOMER FUNDED</v>
          </cell>
          <cell r="F146" t="str">
            <v>na</v>
          </cell>
          <cell r="G146" t="str">
            <v>WDAT/TO</v>
          </cell>
          <cell r="H146" t="str">
            <v>?</v>
          </cell>
          <cell r="I146" t="str">
            <v>?</v>
          </cell>
          <cell r="J146">
            <v>40178</v>
          </cell>
          <cell r="K146" t="str">
            <v>?</v>
          </cell>
          <cell r="L146" t="str">
            <v>?</v>
          </cell>
          <cell r="M146">
            <v>0</v>
          </cell>
          <cell r="N146">
            <v>0</v>
          </cell>
          <cell r="O146">
            <v>0</v>
          </cell>
          <cell r="P146">
            <v>0</v>
          </cell>
          <cell r="Q146">
            <v>213709</v>
          </cell>
          <cell r="R146">
            <v>533200</v>
          </cell>
          <cell r="S146" t="str">
            <v>na</v>
          </cell>
          <cell r="T146">
            <v>0</v>
          </cell>
          <cell r="U146">
            <v>0</v>
          </cell>
        </row>
        <row r="147">
          <cell r="A147">
            <v>6690</v>
          </cell>
          <cell r="B147" t="str">
            <v>MDW Diemer - Diemer Substation</v>
          </cell>
          <cell r="C147" t="str">
            <v>na</v>
          </cell>
          <cell r="D147" t="str">
            <v>na</v>
          </cell>
          <cell r="E147" t="str">
            <v>ADDED FACILITIES - CUSTOMER FUNDED</v>
          </cell>
          <cell r="F147" t="str">
            <v>na</v>
          </cell>
          <cell r="G147" t="str">
            <v>WDAT/TO</v>
          </cell>
          <cell r="H147" t="str">
            <v>?</v>
          </cell>
          <cell r="I147" t="str">
            <v>?</v>
          </cell>
          <cell r="J147">
            <v>40178</v>
          </cell>
          <cell r="K147" t="str">
            <v>?</v>
          </cell>
          <cell r="L147" t="str">
            <v>?</v>
          </cell>
          <cell r="M147">
            <v>0</v>
          </cell>
          <cell r="N147">
            <v>0</v>
          </cell>
          <cell r="O147">
            <v>0</v>
          </cell>
          <cell r="P147">
            <v>0</v>
          </cell>
          <cell r="Q147">
            <v>2032000</v>
          </cell>
          <cell r="R147">
            <v>6447109.3324000007</v>
          </cell>
          <cell r="S147" t="str">
            <v>na</v>
          </cell>
          <cell r="T147">
            <v>0</v>
          </cell>
          <cell r="U147">
            <v>0</v>
          </cell>
        </row>
        <row r="148">
          <cell r="A148">
            <v>6685</v>
          </cell>
          <cell r="B148" t="str">
            <v>Antelope-Bailey-Windhub 66kV System Reconfiguration</v>
          </cell>
          <cell r="C148" t="str">
            <v>na</v>
          </cell>
          <cell r="D148" t="str">
            <v>na</v>
          </cell>
          <cell r="E148" t="str">
            <v>DSP SUBS</v>
          </cell>
          <cell r="F148" t="str">
            <v>na</v>
          </cell>
          <cell r="G148" t="str">
            <v>RELIAB</v>
          </cell>
          <cell r="H148" t="str">
            <v>?</v>
          </cell>
          <cell r="I148" t="str">
            <v>?</v>
          </cell>
          <cell r="J148">
            <v>40178</v>
          </cell>
          <cell r="K148" t="str">
            <v>?</v>
          </cell>
          <cell r="L148" t="str">
            <v>?</v>
          </cell>
          <cell r="M148">
            <v>0</v>
          </cell>
          <cell r="N148">
            <v>24841</v>
          </cell>
          <cell r="O148">
            <v>0</v>
          </cell>
          <cell r="P148">
            <v>0</v>
          </cell>
          <cell r="Q148">
            <v>0</v>
          </cell>
          <cell r="R148">
            <v>18470000</v>
          </cell>
          <cell r="S148" t="str">
            <v>na</v>
          </cell>
          <cell r="T148">
            <v>1</v>
          </cell>
          <cell r="U148">
            <v>0</v>
          </cell>
        </row>
        <row r="149">
          <cell r="A149">
            <v>6684</v>
          </cell>
          <cell r="B149" t="str">
            <v>FPL Energy Blythe I Project Generator Interconnection</v>
          </cell>
          <cell r="C149" t="str">
            <v>na</v>
          </cell>
          <cell r="D149" t="str">
            <v>na</v>
          </cell>
          <cell r="E149" t="str">
            <v>na</v>
          </cell>
          <cell r="F149" t="str">
            <v>na</v>
          </cell>
          <cell r="G149" t="str">
            <v>EXCLUDE</v>
          </cell>
          <cell r="H149" t="str">
            <v>?</v>
          </cell>
          <cell r="I149" t="str">
            <v>?</v>
          </cell>
          <cell r="J149" t="str">
            <v>?</v>
          </cell>
          <cell r="K149" t="str">
            <v>?</v>
          </cell>
          <cell r="L149" t="str">
            <v>?</v>
          </cell>
        </row>
        <row r="150">
          <cell r="A150">
            <v>6681</v>
          </cell>
          <cell r="B150" t="str">
            <v>High Temperature Superconducting 13.8kV Fault Current Limiter - S.C. Power Systems</v>
          </cell>
          <cell r="C150" t="str">
            <v>na</v>
          </cell>
          <cell r="D150" t="str">
            <v>na</v>
          </cell>
          <cell r="E150" t="str">
            <v>GRID EMS</v>
          </cell>
          <cell r="F150" t="str">
            <v>na</v>
          </cell>
          <cell r="G150" t="str">
            <v>RELIAB</v>
          </cell>
          <cell r="H150" t="str">
            <v>?</v>
          </cell>
          <cell r="I150" t="str">
            <v>?</v>
          </cell>
          <cell r="J150">
            <v>40178</v>
          </cell>
          <cell r="K150" t="str">
            <v>?</v>
          </cell>
          <cell r="L150" t="str">
            <v>?</v>
          </cell>
          <cell r="M150">
            <v>0</v>
          </cell>
          <cell r="N150">
            <v>400000</v>
          </cell>
          <cell r="O150">
            <v>34879.503588258063</v>
          </cell>
          <cell r="P150">
            <v>0</v>
          </cell>
          <cell r="Q150">
            <v>100000</v>
          </cell>
          <cell r="R150">
            <v>20120.496411741937</v>
          </cell>
          <cell r="S150" t="str">
            <v>na</v>
          </cell>
          <cell r="T150">
            <v>0.8</v>
          </cell>
          <cell r="U150">
            <v>0.634172792513783</v>
          </cell>
        </row>
        <row r="151">
          <cell r="A151">
            <v>6679</v>
          </cell>
          <cell r="B151" t="str">
            <v>LACSD Lancaster</v>
          </cell>
          <cell r="C151" t="str">
            <v>na</v>
          </cell>
          <cell r="D151" t="str">
            <v>na</v>
          </cell>
          <cell r="E151" t="str">
            <v>na</v>
          </cell>
          <cell r="F151" t="str">
            <v>na</v>
          </cell>
          <cell r="G151" t="str">
            <v>na</v>
          </cell>
          <cell r="H151" t="str">
            <v>?</v>
          </cell>
          <cell r="I151" t="str">
            <v>?</v>
          </cell>
          <cell r="J151" t="str">
            <v>?</v>
          </cell>
          <cell r="K151" t="str">
            <v>?</v>
          </cell>
          <cell r="L151" t="str">
            <v>?</v>
          </cell>
          <cell r="M151">
            <v>0</v>
          </cell>
          <cell r="N151">
            <v>0</v>
          </cell>
          <cell r="O151">
            <v>0</v>
          </cell>
          <cell r="P151">
            <v>0</v>
          </cell>
          <cell r="Q151">
            <v>2252600</v>
          </cell>
          <cell r="R151">
            <v>0</v>
          </cell>
          <cell r="S151" t="str">
            <v>na</v>
          </cell>
          <cell r="T151">
            <v>0</v>
          </cell>
          <cell r="U151" t="str">
            <v>na</v>
          </cell>
        </row>
        <row r="152">
          <cell r="A152">
            <v>6668</v>
          </cell>
          <cell r="B152" t="str">
            <v>Valley "C" 500/115 - Increase Transformer Capacity from 1120 to 1680 MVA</v>
          </cell>
          <cell r="C152" t="str">
            <v>na</v>
          </cell>
          <cell r="D152" t="str">
            <v>na</v>
          </cell>
          <cell r="E152" t="str">
            <v>TSP</v>
          </cell>
          <cell r="F152" t="str">
            <v>na</v>
          </cell>
          <cell r="G152" t="str">
            <v>TSP</v>
          </cell>
          <cell r="H152" t="str">
            <v>?</v>
          </cell>
          <cell r="I152" t="str">
            <v>?</v>
          </cell>
          <cell r="J152">
            <v>40178</v>
          </cell>
          <cell r="K152" t="str">
            <v>?</v>
          </cell>
          <cell r="L152" t="str">
            <v>?</v>
          </cell>
          <cell r="M152">
            <v>0</v>
          </cell>
          <cell r="N152">
            <v>0</v>
          </cell>
          <cell r="O152">
            <v>0</v>
          </cell>
          <cell r="P152">
            <v>0</v>
          </cell>
          <cell r="Q152">
            <v>661000</v>
          </cell>
          <cell r="R152">
            <v>12598216.26392</v>
          </cell>
          <cell r="S152" t="str">
            <v>na</v>
          </cell>
          <cell r="T152">
            <v>0</v>
          </cell>
          <cell r="U152">
            <v>0</v>
          </cell>
        </row>
        <row r="153">
          <cell r="A153">
            <v>6647</v>
          </cell>
          <cell r="B153" t="str">
            <v>Vestal-Pixley 66kV:  New 66kV Source Line</v>
          </cell>
          <cell r="C153" t="str">
            <v>na</v>
          </cell>
          <cell r="D153" t="str">
            <v>na</v>
          </cell>
          <cell r="E153" t="str">
            <v>TSP</v>
          </cell>
          <cell r="F153" t="str">
            <v>na</v>
          </cell>
          <cell r="G153" t="str">
            <v>TSP</v>
          </cell>
          <cell r="H153" t="str">
            <v>?</v>
          </cell>
          <cell r="I153" t="str">
            <v>?</v>
          </cell>
          <cell r="J153">
            <v>40178</v>
          </cell>
          <cell r="K153" t="str">
            <v>?</v>
          </cell>
          <cell r="L153" t="str">
            <v>?</v>
          </cell>
          <cell r="M153">
            <v>0</v>
          </cell>
          <cell r="N153">
            <v>0</v>
          </cell>
          <cell r="O153">
            <v>0</v>
          </cell>
          <cell r="P153">
            <v>0</v>
          </cell>
          <cell r="Q153">
            <v>220000</v>
          </cell>
          <cell r="R153">
            <v>1299000</v>
          </cell>
          <cell r="S153" t="str">
            <v>na</v>
          </cell>
          <cell r="T153">
            <v>0</v>
          </cell>
          <cell r="U153">
            <v>0</v>
          </cell>
        </row>
        <row r="154">
          <cell r="A154">
            <v>6646</v>
          </cell>
          <cell r="B154" t="str">
            <v>Estero 66/16 - Add 14.4 MVAR, 66kV Switched Cap Bank</v>
          </cell>
          <cell r="C154" t="str">
            <v>na</v>
          </cell>
          <cell r="D154" t="str">
            <v>na</v>
          </cell>
          <cell r="E154" t="str">
            <v>TSP</v>
          </cell>
          <cell r="F154" t="str">
            <v>na</v>
          </cell>
          <cell r="G154" t="str">
            <v>TSP</v>
          </cell>
          <cell r="H154" t="str">
            <v>?</v>
          </cell>
          <cell r="I154" t="str">
            <v>?</v>
          </cell>
          <cell r="J154">
            <v>40178</v>
          </cell>
          <cell r="K154" t="str">
            <v>?</v>
          </cell>
          <cell r="L154" t="str">
            <v>?</v>
          </cell>
          <cell r="M154">
            <v>0</v>
          </cell>
          <cell r="N154">
            <v>0</v>
          </cell>
          <cell r="O154">
            <v>0</v>
          </cell>
          <cell r="P154">
            <v>0</v>
          </cell>
          <cell r="Q154">
            <v>35000</v>
          </cell>
          <cell r="R154">
            <v>334910.96403999999</v>
          </cell>
          <cell r="S154" t="str">
            <v>na</v>
          </cell>
          <cell r="T154">
            <v>0</v>
          </cell>
          <cell r="U154">
            <v>0</v>
          </cell>
        </row>
        <row r="155">
          <cell r="A155">
            <v>6645</v>
          </cell>
          <cell r="B155" t="str">
            <v>Tipton Sub:  Install 2-14.4 MVAR, 66kV Switched Cap Bank, Necessary Disconnects</v>
          </cell>
          <cell r="C155" t="str">
            <v>na</v>
          </cell>
          <cell r="D155" t="str">
            <v>na</v>
          </cell>
          <cell r="E155" t="str">
            <v>TSP</v>
          </cell>
          <cell r="F155" t="str">
            <v>na</v>
          </cell>
          <cell r="G155" t="str">
            <v>TSP</v>
          </cell>
          <cell r="H155" t="str">
            <v>?</v>
          </cell>
          <cell r="I155" t="str">
            <v>?</v>
          </cell>
          <cell r="J155">
            <v>40178</v>
          </cell>
          <cell r="K155" t="str">
            <v>?</v>
          </cell>
          <cell r="L155" t="str">
            <v>?</v>
          </cell>
          <cell r="M155">
            <v>0</v>
          </cell>
          <cell r="N155">
            <v>0</v>
          </cell>
          <cell r="O155">
            <v>0</v>
          </cell>
          <cell r="P155">
            <v>0</v>
          </cell>
          <cell r="Q155">
            <v>225000</v>
          </cell>
          <cell r="R155">
            <v>722252.07900000003</v>
          </cell>
          <cell r="S155" t="str">
            <v>na</v>
          </cell>
          <cell r="T155">
            <v>0</v>
          </cell>
          <cell r="U155">
            <v>0</v>
          </cell>
        </row>
        <row r="156">
          <cell r="A156">
            <v>6643</v>
          </cell>
          <cell r="B156" t="str">
            <v>Niguel 66/12 - Add 28.8 MVAR of cap</v>
          </cell>
          <cell r="C156" t="str">
            <v>na</v>
          </cell>
          <cell r="D156" t="str">
            <v>na</v>
          </cell>
          <cell r="E156" t="str">
            <v>TSP</v>
          </cell>
          <cell r="F156" t="str">
            <v>na</v>
          </cell>
          <cell r="G156" t="str">
            <v>TSP</v>
          </cell>
          <cell r="H156" t="str">
            <v>?</v>
          </cell>
          <cell r="I156" t="str">
            <v>?</v>
          </cell>
          <cell r="J156">
            <v>40178</v>
          </cell>
          <cell r="K156" t="str">
            <v>?</v>
          </cell>
          <cell r="L156" t="str">
            <v>?</v>
          </cell>
          <cell r="M156">
            <v>0</v>
          </cell>
          <cell r="N156">
            <v>0</v>
          </cell>
          <cell r="O156">
            <v>0</v>
          </cell>
          <cell r="P156">
            <v>0</v>
          </cell>
          <cell r="Q156">
            <v>42000</v>
          </cell>
          <cell r="R156">
            <v>400181.15192000003</v>
          </cell>
          <cell r="S156" t="str">
            <v>na</v>
          </cell>
          <cell r="T156">
            <v>0</v>
          </cell>
          <cell r="U156">
            <v>0</v>
          </cell>
        </row>
        <row r="157">
          <cell r="A157">
            <v>6637</v>
          </cell>
          <cell r="B157" t="str">
            <v>Saugus 220/66 - Add 28.8 MVAR cap</v>
          </cell>
          <cell r="C157" t="str">
            <v>na</v>
          </cell>
          <cell r="D157" t="str">
            <v>na</v>
          </cell>
          <cell r="E157" t="str">
            <v>TSP</v>
          </cell>
          <cell r="F157" t="str">
            <v>na</v>
          </cell>
          <cell r="G157" t="str">
            <v>TSP</v>
          </cell>
          <cell r="H157" t="str">
            <v>?</v>
          </cell>
          <cell r="I157" t="str">
            <v>?</v>
          </cell>
          <cell r="J157">
            <v>40178</v>
          </cell>
          <cell r="K157" t="str">
            <v>?</v>
          </cell>
          <cell r="L157" t="str">
            <v>?</v>
          </cell>
          <cell r="M157">
            <v>0</v>
          </cell>
          <cell r="N157">
            <v>0</v>
          </cell>
          <cell r="O157">
            <v>0</v>
          </cell>
          <cell r="P157">
            <v>0</v>
          </cell>
          <cell r="Q157">
            <v>90000</v>
          </cell>
          <cell r="R157">
            <v>556401.60160000005</v>
          </cell>
          <cell r="S157" t="str">
            <v>na</v>
          </cell>
          <cell r="T157">
            <v>0</v>
          </cell>
          <cell r="U157">
            <v>0</v>
          </cell>
        </row>
        <row r="158">
          <cell r="A158">
            <v>6636</v>
          </cell>
          <cell r="B158" t="str">
            <v>Mesa 220/66 - Add 28.8 MVAR of Capacitors</v>
          </cell>
          <cell r="C158" t="str">
            <v>na</v>
          </cell>
          <cell r="D158" t="str">
            <v>na</v>
          </cell>
          <cell r="E158" t="str">
            <v>TSP</v>
          </cell>
          <cell r="F158" t="str">
            <v>na</v>
          </cell>
          <cell r="G158" t="str">
            <v>TSP</v>
          </cell>
          <cell r="H158" t="str">
            <v>?</v>
          </cell>
          <cell r="I158" t="str">
            <v>?</v>
          </cell>
          <cell r="J158">
            <v>40178</v>
          </cell>
          <cell r="K158" t="str">
            <v>?</v>
          </cell>
          <cell r="L158" t="str">
            <v>?</v>
          </cell>
          <cell r="M158">
            <v>0</v>
          </cell>
          <cell r="N158">
            <v>0</v>
          </cell>
          <cell r="O158">
            <v>0</v>
          </cell>
          <cell r="P158">
            <v>0</v>
          </cell>
          <cell r="Q158">
            <v>42000</v>
          </cell>
          <cell r="R158">
            <v>400181.15192000003</v>
          </cell>
          <cell r="S158" t="str">
            <v>na</v>
          </cell>
          <cell r="T158">
            <v>0</v>
          </cell>
          <cell r="U158">
            <v>0</v>
          </cell>
        </row>
        <row r="159">
          <cell r="A159">
            <v>6635</v>
          </cell>
          <cell r="B159" t="str">
            <v>Gould 220/66 - Add 28.8 MVAR Switched Capacitor Bank at Gould Sub</v>
          </cell>
          <cell r="C159" t="str">
            <v>na</v>
          </cell>
          <cell r="D159" t="str">
            <v>na</v>
          </cell>
          <cell r="E159" t="str">
            <v>TSP</v>
          </cell>
          <cell r="F159" t="str">
            <v>na</v>
          </cell>
          <cell r="G159" t="str">
            <v>TSP</v>
          </cell>
          <cell r="H159" t="str">
            <v>?</v>
          </cell>
          <cell r="I159" t="str">
            <v>?</v>
          </cell>
          <cell r="J159">
            <v>40178</v>
          </cell>
          <cell r="K159" t="str">
            <v>?</v>
          </cell>
          <cell r="L159" t="str">
            <v>?</v>
          </cell>
          <cell r="M159">
            <v>0</v>
          </cell>
          <cell r="N159">
            <v>0</v>
          </cell>
          <cell r="O159">
            <v>0</v>
          </cell>
          <cell r="P159">
            <v>0</v>
          </cell>
          <cell r="Q159">
            <v>42000</v>
          </cell>
          <cell r="R159">
            <v>400181.15192000003</v>
          </cell>
          <cell r="S159" t="str">
            <v>na</v>
          </cell>
          <cell r="T159">
            <v>0</v>
          </cell>
          <cell r="U159">
            <v>0</v>
          </cell>
        </row>
        <row r="160">
          <cell r="A160">
            <v>6634</v>
          </cell>
          <cell r="B160" t="str">
            <v>Villa Park 220/66 - Add 28.8 MVAR, 66kV Switched Capacitor Bank</v>
          </cell>
          <cell r="C160" t="str">
            <v>na</v>
          </cell>
          <cell r="D160" t="str">
            <v>na</v>
          </cell>
          <cell r="E160" t="str">
            <v>na</v>
          </cell>
          <cell r="F160" t="str">
            <v>na</v>
          </cell>
          <cell r="G160" t="str">
            <v>na</v>
          </cell>
          <cell r="H160" t="str">
            <v>?</v>
          </cell>
          <cell r="I160" t="str">
            <v>?</v>
          </cell>
          <cell r="J160" t="str">
            <v>?</v>
          </cell>
          <cell r="K160" t="str">
            <v>?</v>
          </cell>
          <cell r="L160" t="str">
            <v>?</v>
          </cell>
          <cell r="M160">
            <v>0</v>
          </cell>
          <cell r="N160">
            <v>0</v>
          </cell>
          <cell r="O160">
            <v>0</v>
          </cell>
          <cell r="P160">
            <v>0</v>
          </cell>
          <cell r="Q160">
            <v>476000</v>
          </cell>
          <cell r="R160">
            <v>0</v>
          </cell>
          <cell r="S160" t="str">
            <v>na</v>
          </cell>
          <cell r="T160">
            <v>0</v>
          </cell>
          <cell r="U160" t="str">
            <v>na</v>
          </cell>
        </row>
        <row r="161">
          <cell r="A161">
            <v>6580</v>
          </cell>
          <cell r="B161" t="str">
            <v>Arroyo 66/16 - Add 1-16kV Circuit</v>
          </cell>
          <cell r="C161" t="str">
            <v>na</v>
          </cell>
          <cell r="D161" t="str">
            <v>na</v>
          </cell>
          <cell r="E161" t="str">
            <v>DSP SUBS</v>
          </cell>
          <cell r="F161" t="str">
            <v>na</v>
          </cell>
          <cell r="G161" t="str">
            <v>DSP</v>
          </cell>
          <cell r="H161" t="str">
            <v>?</v>
          </cell>
          <cell r="I161" t="str">
            <v>?</v>
          </cell>
          <cell r="J161">
            <v>40178</v>
          </cell>
          <cell r="K161" t="str">
            <v>?</v>
          </cell>
          <cell r="L161" t="str">
            <v>?</v>
          </cell>
          <cell r="M161">
            <v>0</v>
          </cell>
          <cell r="N161">
            <v>0</v>
          </cell>
          <cell r="O161">
            <v>0</v>
          </cell>
          <cell r="P161">
            <v>0</v>
          </cell>
          <cell r="Q161">
            <v>25000</v>
          </cell>
          <cell r="R161">
            <v>217000</v>
          </cell>
          <cell r="S161" t="str">
            <v>na</v>
          </cell>
          <cell r="T161">
            <v>0</v>
          </cell>
          <cell r="U161">
            <v>0</v>
          </cell>
        </row>
        <row r="162">
          <cell r="A162">
            <v>6562</v>
          </cell>
          <cell r="B162" t="str">
            <v>Bradbury 66/16 - Increase Capacity from 67.2 to 95.2 MVA; add 1-16kV Circuit</v>
          </cell>
          <cell r="C162" t="str">
            <v>na</v>
          </cell>
          <cell r="D162" t="str">
            <v>na</v>
          </cell>
          <cell r="E162" t="str">
            <v>DSP SUBS</v>
          </cell>
          <cell r="F162" t="str">
            <v>na</v>
          </cell>
          <cell r="G162" t="str">
            <v>DSP</v>
          </cell>
          <cell r="H162" t="str">
            <v>?</v>
          </cell>
          <cell r="I162" t="str">
            <v>?</v>
          </cell>
          <cell r="J162">
            <v>40178</v>
          </cell>
          <cell r="K162" t="str">
            <v>?</v>
          </cell>
          <cell r="L162" t="str">
            <v>?</v>
          </cell>
          <cell r="M162">
            <v>0</v>
          </cell>
          <cell r="N162">
            <v>0</v>
          </cell>
          <cell r="O162">
            <v>0</v>
          </cell>
          <cell r="P162">
            <v>0</v>
          </cell>
          <cell r="Q162">
            <v>700000</v>
          </cell>
          <cell r="R162">
            <v>2231000</v>
          </cell>
          <cell r="S162" t="str">
            <v>na</v>
          </cell>
          <cell r="T162">
            <v>0</v>
          </cell>
          <cell r="U162">
            <v>0</v>
          </cell>
        </row>
        <row r="163">
          <cell r="A163">
            <v>6561</v>
          </cell>
          <cell r="B163" t="str">
            <v>Venida 66/12 - Add 1/12kV Circuit</v>
          </cell>
          <cell r="C163" t="str">
            <v>na</v>
          </cell>
          <cell r="D163" t="str">
            <v>na</v>
          </cell>
          <cell r="E163" t="str">
            <v>DSP SUBS</v>
          </cell>
          <cell r="F163" t="str">
            <v>na</v>
          </cell>
          <cell r="G163" t="str">
            <v>DSP</v>
          </cell>
          <cell r="H163" t="str">
            <v>?</v>
          </cell>
          <cell r="I163" t="str">
            <v>?</v>
          </cell>
          <cell r="J163">
            <v>40178</v>
          </cell>
          <cell r="K163" t="str">
            <v>?</v>
          </cell>
          <cell r="L163" t="str">
            <v>?</v>
          </cell>
          <cell r="M163">
            <v>0</v>
          </cell>
          <cell r="N163">
            <v>0</v>
          </cell>
          <cell r="O163">
            <v>0</v>
          </cell>
          <cell r="P163">
            <v>0</v>
          </cell>
          <cell r="Q163">
            <v>37532</v>
          </cell>
          <cell r="R163">
            <v>217000</v>
          </cell>
          <cell r="S163" t="str">
            <v>na</v>
          </cell>
          <cell r="T163">
            <v>0</v>
          </cell>
          <cell r="U163">
            <v>0</v>
          </cell>
        </row>
        <row r="164">
          <cell r="A164">
            <v>6560</v>
          </cell>
          <cell r="B164" t="str">
            <v>Nelson 115/12 - add 1-12kV Circuit</v>
          </cell>
          <cell r="C164" t="str">
            <v>na</v>
          </cell>
          <cell r="D164" t="str">
            <v>na</v>
          </cell>
          <cell r="E164" t="str">
            <v>DSP SUBS</v>
          </cell>
          <cell r="F164" t="str">
            <v>na</v>
          </cell>
          <cell r="G164" t="str">
            <v>DSP</v>
          </cell>
          <cell r="H164" t="str">
            <v>?</v>
          </cell>
          <cell r="I164" t="str">
            <v>?</v>
          </cell>
          <cell r="J164">
            <v>40178</v>
          </cell>
          <cell r="K164" t="str">
            <v>?</v>
          </cell>
          <cell r="L164" t="str">
            <v>?</v>
          </cell>
          <cell r="M164">
            <v>0</v>
          </cell>
          <cell r="N164">
            <v>0</v>
          </cell>
          <cell r="O164">
            <v>0</v>
          </cell>
          <cell r="P164">
            <v>0</v>
          </cell>
          <cell r="Q164">
            <v>88124</v>
          </cell>
          <cell r="R164">
            <v>217000</v>
          </cell>
          <cell r="S164" t="str">
            <v>na</v>
          </cell>
          <cell r="T164">
            <v>0</v>
          </cell>
          <cell r="U164">
            <v>0</v>
          </cell>
        </row>
        <row r="165">
          <cell r="A165">
            <v>6559</v>
          </cell>
          <cell r="B165" t="str">
            <v>Irvine 66/12 - Increase Capacity from 78.4 to 106.4 MVA; add 1-12kV Ckt. Pos</v>
          </cell>
          <cell r="C165" t="str">
            <v>na</v>
          </cell>
          <cell r="D165" t="str">
            <v>na</v>
          </cell>
          <cell r="E165" t="str">
            <v>DSP SUBS</v>
          </cell>
          <cell r="F165" t="str">
            <v>na</v>
          </cell>
          <cell r="G165" t="str">
            <v>DSP</v>
          </cell>
          <cell r="H165" t="str">
            <v>?</v>
          </cell>
          <cell r="I165" t="str">
            <v>?</v>
          </cell>
          <cell r="J165">
            <v>40178</v>
          </cell>
          <cell r="K165" t="str">
            <v>?</v>
          </cell>
          <cell r="L165" t="str">
            <v>?</v>
          </cell>
          <cell r="M165">
            <v>0</v>
          </cell>
          <cell r="N165">
            <v>0</v>
          </cell>
          <cell r="O165">
            <v>0</v>
          </cell>
          <cell r="P165">
            <v>0</v>
          </cell>
          <cell r="Q165">
            <v>545000</v>
          </cell>
          <cell r="R165">
            <v>1161000</v>
          </cell>
          <cell r="S165" t="str">
            <v>na</v>
          </cell>
          <cell r="T165">
            <v>0</v>
          </cell>
          <cell r="U165">
            <v>0</v>
          </cell>
        </row>
        <row r="166">
          <cell r="A166">
            <v>6557</v>
          </cell>
          <cell r="B166" t="str">
            <v>Pixley 66/12 - Increase Transformer Capacity from 28 to 56 MVA</v>
          </cell>
          <cell r="C166" t="str">
            <v>na</v>
          </cell>
          <cell r="D166" t="str">
            <v>na</v>
          </cell>
          <cell r="E166" t="str">
            <v>na</v>
          </cell>
          <cell r="F166" t="str">
            <v>na</v>
          </cell>
          <cell r="G166" t="str">
            <v>na</v>
          </cell>
          <cell r="H166" t="str">
            <v>?</v>
          </cell>
          <cell r="I166" t="str">
            <v>?</v>
          </cell>
          <cell r="J166" t="str">
            <v>?</v>
          </cell>
          <cell r="K166" t="str">
            <v>?</v>
          </cell>
          <cell r="L166" t="str">
            <v>?</v>
          </cell>
          <cell r="M166">
            <v>0</v>
          </cell>
          <cell r="N166">
            <v>0</v>
          </cell>
          <cell r="O166">
            <v>0</v>
          </cell>
          <cell r="P166">
            <v>0</v>
          </cell>
          <cell r="Q166">
            <v>5100000</v>
          </cell>
          <cell r="R166">
            <v>0</v>
          </cell>
          <cell r="S166" t="str">
            <v>na</v>
          </cell>
          <cell r="T166">
            <v>0</v>
          </cell>
          <cell r="U166" t="str">
            <v>na</v>
          </cell>
        </row>
        <row r="167">
          <cell r="A167">
            <v>6549</v>
          </cell>
          <cell r="B167" t="str">
            <v>California Portland Cement - Cal Cement Sub Transformer Protection &amp; RTU Upgrade</v>
          </cell>
          <cell r="C167" t="str">
            <v>na</v>
          </cell>
          <cell r="D167" t="str">
            <v>na</v>
          </cell>
          <cell r="E167" t="str">
            <v>na</v>
          </cell>
          <cell r="F167" t="str">
            <v>na</v>
          </cell>
          <cell r="G167" t="str">
            <v>na</v>
          </cell>
          <cell r="H167" t="str">
            <v>?</v>
          </cell>
          <cell r="I167" t="str">
            <v>?</v>
          </cell>
          <cell r="J167" t="str">
            <v>?</v>
          </cell>
          <cell r="K167" t="str">
            <v>?</v>
          </cell>
          <cell r="L167" t="str">
            <v>?</v>
          </cell>
          <cell r="M167">
            <v>0</v>
          </cell>
          <cell r="N167">
            <v>0</v>
          </cell>
          <cell r="O167">
            <v>0</v>
          </cell>
          <cell r="P167">
            <v>0</v>
          </cell>
          <cell r="Q167">
            <v>53000</v>
          </cell>
          <cell r="R167">
            <v>0</v>
          </cell>
          <cell r="S167" t="str">
            <v>na</v>
          </cell>
          <cell r="T167">
            <v>0</v>
          </cell>
          <cell r="U167" t="str">
            <v>na</v>
          </cell>
        </row>
        <row r="168">
          <cell r="A168">
            <v>6546</v>
          </cell>
          <cell r="B168" t="str">
            <v>Dougoil Substation - Increase Capacity</v>
          </cell>
          <cell r="C168" t="str">
            <v>na</v>
          </cell>
          <cell r="D168" t="str">
            <v>na</v>
          </cell>
          <cell r="E168" t="str">
            <v>ADDED FACILITIES - SCE FUNDED</v>
          </cell>
          <cell r="F168" t="str">
            <v>na</v>
          </cell>
          <cell r="G168" t="str">
            <v>WDAT/TO</v>
          </cell>
          <cell r="H168" t="str">
            <v>?</v>
          </cell>
          <cell r="I168" t="str">
            <v>?</v>
          </cell>
          <cell r="J168">
            <v>40178</v>
          </cell>
          <cell r="K168" t="str">
            <v>?</v>
          </cell>
          <cell r="L168" t="str">
            <v>?</v>
          </cell>
          <cell r="M168">
            <v>0</v>
          </cell>
          <cell r="N168">
            <v>0</v>
          </cell>
          <cell r="O168">
            <v>0</v>
          </cell>
          <cell r="P168">
            <v>0</v>
          </cell>
          <cell r="Q168">
            <v>1478017</v>
          </cell>
          <cell r="R168">
            <v>240750.693</v>
          </cell>
          <cell r="S168" t="str">
            <v>na</v>
          </cell>
          <cell r="T168">
            <v>0</v>
          </cell>
          <cell r="U168">
            <v>0</v>
          </cell>
        </row>
        <row r="169">
          <cell r="A169">
            <v>6545</v>
          </cell>
          <cell r="B169" t="str">
            <v>Ameresco Chiquita Canyon WDAT SGIP Interconnection</v>
          </cell>
          <cell r="C169" t="str">
            <v>na</v>
          </cell>
          <cell r="D169" t="str">
            <v>na</v>
          </cell>
          <cell r="E169" t="str">
            <v>na</v>
          </cell>
          <cell r="F169" t="str">
            <v>na</v>
          </cell>
          <cell r="G169" t="str">
            <v>EXCLUDE</v>
          </cell>
          <cell r="H169" t="str">
            <v>?</v>
          </cell>
          <cell r="I169" t="str">
            <v>?</v>
          </cell>
          <cell r="J169" t="str">
            <v>?</v>
          </cell>
          <cell r="K169" t="str">
            <v>?</v>
          </cell>
          <cell r="L169" t="str">
            <v>?</v>
          </cell>
        </row>
        <row r="170">
          <cell r="A170">
            <v>6505</v>
          </cell>
          <cell r="B170" t="str">
            <v>Pertochem - Copco Removal</v>
          </cell>
          <cell r="C170" t="str">
            <v>na</v>
          </cell>
          <cell r="D170" t="str">
            <v>na</v>
          </cell>
          <cell r="E170" t="str">
            <v>na</v>
          </cell>
          <cell r="F170" t="str">
            <v>na</v>
          </cell>
          <cell r="G170" t="str">
            <v>na</v>
          </cell>
          <cell r="H170" t="str">
            <v>?</v>
          </cell>
          <cell r="I170" t="str">
            <v>?</v>
          </cell>
          <cell r="J170" t="str">
            <v>?</v>
          </cell>
          <cell r="K170" t="str">
            <v>?</v>
          </cell>
          <cell r="L170" t="str">
            <v>?</v>
          </cell>
          <cell r="M170">
            <v>0</v>
          </cell>
          <cell r="N170">
            <v>0</v>
          </cell>
          <cell r="O170">
            <v>0</v>
          </cell>
          <cell r="P170">
            <v>0</v>
          </cell>
          <cell r="Q170">
            <v>200000</v>
          </cell>
          <cell r="R170">
            <v>0</v>
          </cell>
          <cell r="S170" t="str">
            <v>na</v>
          </cell>
          <cell r="T170">
            <v>0</v>
          </cell>
          <cell r="U170" t="str">
            <v>na</v>
          </cell>
        </row>
        <row r="171">
          <cell r="A171">
            <v>6504</v>
          </cell>
          <cell r="B171" t="str">
            <v>Helijet Substation Capacitor Bank Installation</v>
          </cell>
          <cell r="C171" t="str">
            <v>na</v>
          </cell>
          <cell r="D171" t="str">
            <v>na</v>
          </cell>
          <cell r="E171" t="str">
            <v>na</v>
          </cell>
          <cell r="F171" t="str">
            <v>na</v>
          </cell>
          <cell r="G171" t="str">
            <v>na</v>
          </cell>
          <cell r="H171" t="str">
            <v>?</v>
          </cell>
          <cell r="I171" t="str">
            <v>?</v>
          </cell>
          <cell r="J171" t="str">
            <v>?</v>
          </cell>
          <cell r="K171" t="str">
            <v>?</v>
          </cell>
          <cell r="L171" t="str">
            <v>?</v>
          </cell>
          <cell r="M171">
            <v>0</v>
          </cell>
          <cell r="N171">
            <v>0</v>
          </cell>
          <cell r="O171">
            <v>0</v>
          </cell>
          <cell r="P171">
            <v>0</v>
          </cell>
          <cell r="Q171">
            <v>690000</v>
          </cell>
          <cell r="R171">
            <v>0</v>
          </cell>
          <cell r="S171" t="str">
            <v>na</v>
          </cell>
          <cell r="T171">
            <v>0</v>
          </cell>
          <cell r="U171" t="str">
            <v>na</v>
          </cell>
        </row>
        <row r="172">
          <cell r="A172">
            <v>6503</v>
          </cell>
          <cell r="B172" t="str">
            <v>Sunkist Growers - Orange Products</v>
          </cell>
          <cell r="C172" t="str">
            <v>na</v>
          </cell>
          <cell r="D172" t="str">
            <v>na</v>
          </cell>
          <cell r="E172" t="str">
            <v>na</v>
          </cell>
          <cell r="F172" t="str">
            <v>na</v>
          </cell>
          <cell r="G172" t="str">
            <v>na</v>
          </cell>
          <cell r="H172" t="str">
            <v>?</v>
          </cell>
          <cell r="I172" t="str">
            <v>?</v>
          </cell>
          <cell r="J172" t="str">
            <v>?</v>
          </cell>
          <cell r="K172" t="str">
            <v>?</v>
          </cell>
          <cell r="L172" t="str">
            <v>?</v>
          </cell>
          <cell r="M172">
            <v>0</v>
          </cell>
          <cell r="N172">
            <v>0</v>
          </cell>
          <cell r="O172">
            <v>0</v>
          </cell>
          <cell r="P172">
            <v>0</v>
          </cell>
          <cell r="Q172">
            <v>90000</v>
          </cell>
          <cell r="R172">
            <v>0</v>
          </cell>
          <cell r="S172" t="str">
            <v>na</v>
          </cell>
          <cell r="T172">
            <v>0</v>
          </cell>
          <cell r="U172" t="str">
            <v>na</v>
          </cell>
        </row>
        <row r="173">
          <cell r="A173">
            <v>6502</v>
          </cell>
          <cell r="B173" t="str">
            <v>Mayberry 115/12 - Add 1-12kV Circuits</v>
          </cell>
          <cell r="C173" t="str">
            <v>na</v>
          </cell>
          <cell r="D173" t="str">
            <v>na</v>
          </cell>
          <cell r="E173" t="str">
            <v>na</v>
          </cell>
          <cell r="F173" t="str">
            <v>na</v>
          </cell>
          <cell r="G173" t="str">
            <v>na</v>
          </cell>
          <cell r="H173" t="str">
            <v>?</v>
          </cell>
          <cell r="I173" t="str">
            <v>?</v>
          </cell>
          <cell r="J173" t="str">
            <v>?</v>
          </cell>
          <cell r="K173" t="str">
            <v>?</v>
          </cell>
          <cell r="L173" t="str">
            <v>?</v>
          </cell>
          <cell r="M173">
            <v>0</v>
          </cell>
          <cell r="N173">
            <v>0</v>
          </cell>
          <cell r="O173">
            <v>0</v>
          </cell>
          <cell r="P173">
            <v>0</v>
          </cell>
          <cell r="Q173">
            <v>2393658</v>
          </cell>
          <cell r="R173">
            <v>0</v>
          </cell>
          <cell r="S173" t="str">
            <v>na</v>
          </cell>
          <cell r="T173">
            <v>0</v>
          </cell>
          <cell r="U173" t="str">
            <v>na</v>
          </cell>
        </row>
        <row r="174">
          <cell r="A174">
            <v>6501</v>
          </cell>
          <cell r="B174" t="str">
            <v>Fairview 66/12 - Add 1-12kV Circuit</v>
          </cell>
          <cell r="C174" t="str">
            <v>na</v>
          </cell>
          <cell r="D174" t="str">
            <v>na</v>
          </cell>
          <cell r="E174" t="str">
            <v>na</v>
          </cell>
          <cell r="F174" t="str">
            <v>na</v>
          </cell>
          <cell r="G174" t="str">
            <v>na</v>
          </cell>
          <cell r="H174" t="str">
            <v>?</v>
          </cell>
          <cell r="I174" t="str">
            <v>?</v>
          </cell>
          <cell r="J174" t="str">
            <v>?</v>
          </cell>
          <cell r="K174" t="str">
            <v>?</v>
          </cell>
          <cell r="L174" t="str">
            <v>?</v>
          </cell>
          <cell r="M174">
            <v>0</v>
          </cell>
          <cell r="N174">
            <v>0</v>
          </cell>
          <cell r="O174">
            <v>0</v>
          </cell>
          <cell r="P174">
            <v>0</v>
          </cell>
          <cell r="Q174">
            <v>2185800</v>
          </cell>
          <cell r="R174">
            <v>0</v>
          </cell>
          <cell r="S174" t="str">
            <v>na</v>
          </cell>
          <cell r="T174">
            <v>0</v>
          </cell>
          <cell r="U174" t="str">
            <v>na</v>
          </cell>
        </row>
        <row r="175">
          <cell r="A175">
            <v>6500</v>
          </cell>
          <cell r="B175" t="str">
            <v>Arroyo 66/16 - Increase Capacity from 41.3 to 78.5 MVA; add 3.6 MVAR cap</v>
          </cell>
          <cell r="C175" t="str">
            <v>na</v>
          </cell>
          <cell r="D175" t="str">
            <v>na</v>
          </cell>
          <cell r="E175" t="str">
            <v>DSP SUBS</v>
          </cell>
          <cell r="F175" t="str">
            <v>na</v>
          </cell>
          <cell r="G175" t="str">
            <v>DSP</v>
          </cell>
          <cell r="H175" t="str">
            <v>?</v>
          </cell>
          <cell r="I175" t="str">
            <v>?</v>
          </cell>
          <cell r="J175">
            <v>40178</v>
          </cell>
          <cell r="K175" t="str">
            <v>?</v>
          </cell>
          <cell r="L175" t="str">
            <v>?</v>
          </cell>
          <cell r="M175">
            <v>0</v>
          </cell>
          <cell r="N175">
            <v>0</v>
          </cell>
          <cell r="O175">
            <v>0</v>
          </cell>
          <cell r="P175">
            <v>0</v>
          </cell>
          <cell r="Q175">
            <v>4200000</v>
          </cell>
          <cell r="R175">
            <v>2370000</v>
          </cell>
          <cell r="S175" t="str">
            <v>na</v>
          </cell>
          <cell r="T175">
            <v>0</v>
          </cell>
          <cell r="U175">
            <v>0</v>
          </cell>
        </row>
        <row r="176">
          <cell r="A176">
            <v>6499</v>
          </cell>
          <cell r="B176" t="str">
            <v>Trisonic Substation Removal</v>
          </cell>
          <cell r="C176" t="str">
            <v>na</v>
          </cell>
          <cell r="D176" t="str">
            <v>na</v>
          </cell>
          <cell r="E176" t="str">
            <v>na</v>
          </cell>
          <cell r="F176" t="str">
            <v>na</v>
          </cell>
          <cell r="G176" t="str">
            <v>na</v>
          </cell>
          <cell r="H176" t="str">
            <v>?</v>
          </cell>
          <cell r="I176" t="str">
            <v>?</v>
          </cell>
          <cell r="J176" t="str">
            <v>?</v>
          </cell>
          <cell r="K176" t="str">
            <v>?</v>
          </cell>
          <cell r="L176" t="str">
            <v>?</v>
          </cell>
          <cell r="M176">
            <v>0</v>
          </cell>
          <cell r="N176">
            <v>0</v>
          </cell>
          <cell r="O176">
            <v>0</v>
          </cell>
          <cell r="P176">
            <v>0</v>
          </cell>
          <cell r="Q176">
            <v>55000</v>
          </cell>
          <cell r="R176">
            <v>0</v>
          </cell>
          <cell r="S176" t="str">
            <v>na</v>
          </cell>
          <cell r="T176">
            <v>0</v>
          </cell>
          <cell r="U176" t="str">
            <v>na</v>
          </cell>
        </row>
        <row r="177">
          <cell r="A177">
            <v>6498</v>
          </cell>
          <cell r="B177" t="str">
            <v>Bunker 115/12 - Add 1-12kV Circuit</v>
          </cell>
          <cell r="C177" t="str">
            <v>na</v>
          </cell>
          <cell r="D177" t="str">
            <v>na</v>
          </cell>
          <cell r="E177" t="str">
            <v>na</v>
          </cell>
          <cell r="F177" t="str">
            <v>na</v>
          </cell>
          <cell r="G177" t="str">
            <v>na</v>
          </cell>
          <cell r="H177" t="str">
            <v>?</v>
          </cell>
          <cell r="I177" t="str">
            <v>?</v>
          </cell>
          <cell r="J177" t="str">
            <v>?</v>
          </cell>
          <cell r="K177" t="str">
            <v>?</v>
          </cell>
          <cell r="L177" t="str">
            <v>?</v>
          </cell>
          <cell r="M177">
            <v>0</v>
          </cell>
          <cell r="N177">
            <v>0</v>
          </cell>
          <cell r="O177">
            <v>0</v>
          </cell>
          <cell r="P177">
            <v>0</v>
          </cell>
          <cell r="Q177">
            <v>1106763</v>
          </cell>
          <cell r="R177">
            <v>0</v>
          </cell>
          <cell r="S177" t="str">
            <v>na</v>
          </cell>
          <cell r="T177">
            <v>0</v>
          </cell>
          <cell r="U177" t="str">
            <v>na</v>
          </cell>
        </row>
        <row r="178">
          <cell r="A178">
            <v>6494</v>
          </cell>
          <cell r="B178" t="str">
            <v>University of California, Santa Barbara</v>
          </cell>
          <cell r="C178" t="str">
            <v>na</v>
          </cell>
          <cell r="D178" t="str">
            <v>na</v>
          </cell>
          <cell r="E178" t="str">
            <v>na</v>
          </cell>
          <cell r="F178" t="str">
            <v>na</v>
          </cell>
          <cell r="G178" t="str">
            <v>na</v>
          </cell>
          <cell r="H178" t="str">
            <v>?</v>
          </cell>
          <cell r="I178" t="str">
            <v>?</v>
          </cell>
          <cell r="J178" t="str">
            <v>?</v>
          </cell>
          <cell r="K178" t="str">
            <v>?</v>
          </cell>
          <cell r="L178" t="str">
            <v>?</v>
          </cell>
          <cell r="M178">
            <v>0</v>
          </cell>
          <cell r="N178">
            <v>0</v>
          </cell>
          <cell r="O178">
            <v>0</v>
          </cell>
          <cell r="P178">
            <v>0</v>
          </cell>
          <cell r="Q178">
            <v>2132</v>
          </cell>
          <cell r="R178">
            <v>0</v>
          </cell>
          <cell r="S178" t="str">
            <v>na</v>
          </cell>
          <cell r="T178">
            <v>0</v>
          </cell>
          <cell r="U178" t="str">
            <v>na</v>
          </cell>
        </row>
        <row r="179">
          <cell r="A179">
            <v>6491</v>
          </cell>
          <cell r="B179" t="str">
            <v>Thousand Oaks 66/16 - Add 1-16kV circuit</v>
          </cell>
          <cell r="C179" t="str">
            <v>na</v>
          </cell>
          <cell r="D179" t="str">
            <v>na</v>
          </cell>
          <cell r="E179" t="str">
            <v>na</v>
          </cell>
          <cell r="F179" t="str">
            <v>na</v>
          </cell>
          <cell r="G179" t="str">
            <v>na</v>
          </cell>
          <cell r="H179" t="str">
            <v>?</v>
          </cell>
          <cell r="I179" t="str">
            <v>?</v>
          </cell>
          <cell r="J179" t="str">
            <v>?</v>
          </cell>
          <cell r="K179" t="str">
            <v>?</v>
          </cell>
          <cell r="L179" t="str">
            <v>?</v>
          </cell>
          <cell r="M179">
            <v>0</v>
          </cell>
          <cell r="N179">
            <v>0</v>
          </cell>
          <cell r="O179">
            <v>0</v>
          </cell>
          <cell r="P179">
            <v>0</v>
          </cell>
          <cell r="Q179">
            <v>4027460</v>
          </cell>
          <cell r="R179">
            <v>0</v>
          </cell>
          <cell r="S179" t="str">
            <v>na</v>
          </cell>
          <cell r="T179">
            <v>0</v>
          </cell>
          <cell r="U179" t="str">
            <v>na</v>
          </cell>
        </row>
        <row r="180">
          <cell r="A180">
            <v>6489</v>
          </cell>
          <cell r="B180" t="str">
            <v>NRG El Segundo Repower Project</v>
          </cell>
          <cell r="C180" t="str">
            <v>na</v>
          </cell>
          <cell r="D180" t="str">
            <v>na</v>
          </cell>
          <cell r="E180" t="str">
            <v>WDAT/TO/GEN-TIE CUSTOMER FUNDED</v>
          </cell>
          <cell r="F180" t="str">
            <v>na</v>
          </cell>
          <cell r="G180" t="str">
            <v>EXCLUDE</v>
          </cell>
          <cell r="H180" t="str">
            <v>?</v>
          </cell>
          <cell r="I180" t="str">
            <v>?</v>
          </cell>
          <cell r="J180">
            <v>40178</v>
          </cell>
          <cell r="K180" t="str">
            <v>?</v>
          </cell>
          <cell r="L180" t="str">
            <v>?</v>
          </cell>
        </row>
        <row r="181">
          <cell r="A181">
            <v>6478</v>
          </cell>
          <cell r="B181" t="str">
            <v>City of Banning Third 33kV Line</v>
          </cell>
          <cell r="C181" t="str">
            <v>na</v>
          </cell>
          <cell r="D181" t="str">
            <v>na</v>
          </cell>
          <cell r="E181" t="str">
            <v>na</v>
          </cell>
          <cell r="F181" t="str">
            <v>na</v>
          </cell>
          <cell r="G181" t="str">
            <v>EXCLUDE</v>
          </cell>
          <cell r="H181" t="str">
            <v>?</v>
          </cell>
          <cell r="I181" t="str">
            <v>?</v>
          </cell>
          <cell r="J181" t="str">
            <v>?</v>
          </cell>
          <cell r="K181" t="str">
            <v>?</v>
          </cell>
          <cell r="L181" t="str">
            <v>?</v>
          </cell>
        </row>
        <row r="182">
          <cell r="A182">
            <v>6471</v>
          </cell>
          <cell r="B182" t="str">
            <v>Nestle Waters</v>
          </cell>
          <cell r="C182" t="str">
            <v>na</v>
          </cell>
          <cell r="D182" t="str">
            <v>na</v>
          </cell>
          <cell r="E182" t="str">
            <v>na</v>
          </cell>
          <cell r="F182" t="str">
            <v>na</v>
          </cell>
          <cell r="G182" t="str">
            <v>na</v>
          </cell>
          <cell r="H182" t="str">
            <v>?</v>
          </cell>
          <cell r="I182" t="str">
            <v>?</v>
          </cell>
          <cell r="J182" t="str">
            <v>?</v>
          </cell>
          <cell r="K182" t="str">
            <v>?</v>
          </cell>
          <cell r="L182" t="str">
            <v>?</v>
          </cell>
          <cell r="M182">
            <v>0</v>
          </cell>
          <cell r="N182">
            <v>0</v>
          </cell>
          <cell r="O182">
            <v>0</v>
          </cell>
          <cell r="P182">
            <v>0</v>
          </cell>
          <cell r="Q182">
            <v>1685000</v>
          </cell>
          <cell r="R182">
            <v>0</v>
          </cell>
          <cell r="S182" t="str">
            <v>na</v>
          </cell>
          <cell r="T182">
            <v>0</v>
          </cell>
          <cell r="U182" t="str">
            <v>na</v>
          </cell>
        </row>
        <row r="183">
          <cell r="A183">
            <v>6470</v>
          </cell>
          <cell r="B183" t="str">
            <v>Base Partners</v>
          </cell>
          <cell r="C183" t="str">
            <v>na</v>
          </cell>
          <cell r="D183" t="str">
            <v>na</v>
          </cell>
          <cell r="E183" t="str">
            <v>na</v>
          </cell>
          <cell r="F183" t="str">
            <v>na</v>
          </cell>
          <cell r="G183" t="str">
            <v>na</v>
          </cell>
          <cell r="H183" t="str">
            <v>?</v>
          </cell>
          <cell r="I183" t="str">
            <v>?</v>
          </cell>
          <cell r="J183" t="str">
            <v>?</v>
          </cell>
          <cell r="K183" t="str">
            <v>?</v>
          </cell>
          <cell r="L183" t="str">
            <v>?</v>
          </cell>
          <cell r="M183">
            <v>0</v>
          </cell>
          <cell r="N183">
            <v>0</v>
          </cell>
          <cell r="O183">
            <v>0</v>
          </cell>
          <cell r="P183">
            <v>0</v>
          </cell>
          <cell r="Q183">
            <v>1179000</v>
          </cell>
          <cell r="R183">
            <v>0</v>
          </cell>
          <cell r="S183" t="str">
            <v>na</v>
          </cell>
          <cell r="T183">
            <v>0</v>
          </cell>
          <cell r="U183" t="str">
            <v>na</v>
          </cell>
        </row>
        <row r="184">
          <cell r="A184">
            <v>6469</v>
          </cell>
          <cell r="B184" t="str">
            <v>DPT 1 Project - Initial Land Studies and Environmental Analysis</v>
          </cell>
          <cell r="C184" t="str">
            <v>na</v>
          </cell>
          <cell r="D184" t="str">
            <v>na</v>
          </cell>
          <cell r="E184" t="str">
            <v>WDAT/TO/GEN-TIE CUSTOMER FUNDED</v>
          </cell>
          <cell r="F184" t="str">
            <v>na</v>
          </cell>
          <cell r="G184" t="str">
            <v>EXCLUDE</v>
          </cell>
          <cell r="H184" t="str">
            <v>?</v>
          </cell>
          <cell r="I184" t="str">
            <v>?</v>
          </cell>
          <cell r="J184">
            <v>40178</v>
          </cell>
          <cell r="K184" t="str">
            <v>?</v>
          </cell>
          <cell r="L184" t="str">
            <v>?</v>
          </cell>
        </row>
        <row r="185">
          <cell r="A185">
            <v>6463</v>
          </cell>
          <cell r="B185" t="str">
            <v>MWD Weymouth</v>
          </cell>
          <cell r="C185" t="str">
            <v>na</v>
          </cell>
          <cell r="D185" t="str">
            <v>na</v>
          </cell>
          <cell r="E185" t="str">
            <v>ADDED FACILITIES - CUSTOMER FUNDED</v>
          </cell>
          <cell r="F185" t="str">
            <v>na</v>
          </cell>
          <cell r="G185" t="str">
            <v>WDAT/TO</v>
          </cell>
          <cell r="H185" t="str">
            <v>?</v>
          </cell>
          <cell r="I185" t="str">
            <v>?</v>
          </cell>
          <cell r="J185">
            <v>40178</v>
          </cell>
          <cell r="K185" t="str">
            <v>?</v>
          </cell>
          <cell r="L185" t="str">
            <v>?</v>
          </cell>
          <cell r="M185">
            <v>0</v>
          </cell>
          <cell r="N185">
            <v>0</v>
          </cell>
          <cell r="O185">
            <v>0</v>
          </cell>
          <cell r="P185">
            <v>0</v>
          </cell>
          <cell r="Q185">
            <v>1080000</v>
          </cell>
          <cell r="R185">
            <v>1325000</v>
          </cell>
          <cell r="S185" t="str">
            <v>na</v>
          </cell>
          <cell r="T185">
            <v>0</v>
          </cell>
          <cell r="U185">
            <v>0</v>
          </cell>
        </row>
        <row r="186">
          <cell r="A186">
            <v>6460</v>
          </cell>
          <cell r="B186" t="str">
            <v>San Bernardino Valley Municipal Water District (SBVMWD)</v>
          </cell>
          <cell r="C186" t="str">
            <v>na</v>
          </cell>
          <cell r="D186" t="str">
            <v>na</v>
          </cell>
          <cell r="E186" t="str">
            <v>na</v>
          </cell>
          <cell r="F186" t="str">
            <v>na</v>
          </cell>
          <cell r="G186" t="str">
            <v>na</v>
          </cell>
          <cell r="H186" t="str">
            <v>?</v>
          </cell>
          <cell r="I186" t="str">
            <v>?</v>
          </cell>
          <cell r="J186" t="str">
            <v>?</v>
          </cell>
          <cell r="K186" t="str">
            <v>?</v>
          </cell>
          <cell r="L186" t="str">
            <v>?</v>
          </cell>
          <cell r="M186">
            <v>0</v>
          </cell>
          <cell r="N186">
            <v>0</v>
          </cell>
          <cell r="O186">
            <v>0</v>
          </cell>
          <cell r="P186">
            <v>0</v>
          </cell>
          <cell r="Q186">
            <v>16000</v>
          </cell>
          <cell r="R186">
            <v>0</v>
          </cell>
          <cell r="S186" t="str">
            <v>na</v>
          </cell>
          <cell r="T186">
            <v>0</v>
          </cell>
          <cell r="U186" t="str">
            <v>na</v>
          </cell>
        </row>
        <row r="187">
          <cell r="A187">
            <v>6448</v>
          </cell>
          <cell r="B187" t="str">
            <v>New Victor-Savage 115kV Line</v>
          </cell>
          <cell r="C187" t="str">
            <v>na</v>
          </cell>
          <cell r="D187" t="str">
            <v>na</v>
          </cell>
          <cell r="E187" t="str">
            <v>TSP</v>
          </cell>
          <cell r="F187" t="str">
            <v>na</v>
          </cell>
          <cell r="G187" t="str">
            <v>TSP</v>
          </cell>
          <cell r="H187" t="str">
            <v>?</v>
          </cell>
          <cell r="I187" t="str">
            <v>?</v>
          </cell>
          <cell r="J187">
            <v>40178</v>
          </cell>
          <cell r="K187" t="str">
            <v>?</v>
          </cell>
          <cell r="L187" t="str">
            <v>?</v>
          </cell>
          <cell r="M187">
            <v>0</v>
          </cell>
          <cell r="N187">
            <v>0</v>
          </cell>
          <cell r="O187">
            <v>0</v>
          </cell>
          <cell r="P187">
            <v>0</v>
          </cell>
          <cell r="Q187">
            <v>3428485</v>
          </cell>
          <cell r="R187">
            <v>5436006.1600000001</v>
          </cell>
          <cell r="S187" t="str">
            <v>na</v>
          </cell>
          <cell r="T187">
            <v>0</v>
          </cell>
          <cell r="U187">
            <v>0</v>
          </cell>
        </row>
        <row r="188">
          <cell r="A188">
            <v>6425</v>
          </cell>
          <cell r="B188" t="str">
            <v>DCMS (Distribution Control and Monitoring System) Replacement</v>
          </cell>
          <cell r="C188" t="str">
            <v>na</v>
          </cell>
          <cell r="D188" t="str">
            <v>na</v>
          </cell>
          <cell r="E188" t="str">
            <v>DCMS</v>
          </cell>
          <cell r="F188" t="str">
            <v>na</v>
          </cell>
          <cell r="G188" t="str">
            <v>na</v>
          </cell>
          <cell r="H188" t="str">
            <v>?</v>
          </cell>
          <cell r="I188" t="str">
            <v>?</v>
          </cell>
          <cell r="J188">
            <v>41061</v>
          </cell>
          <cell r="K188" t="str">
            <v>?</v>
          </cell>
          <cell r="L188" t="str">
            <v>?</v>
          </cell>
          <cell r="M188">
            <v>0</v>
          </cell>
          <cell r="N188">
            <v>0</v>
          </cell>
          <cell r="O188">
            <v>0</v>
          </cell>
          <cell r="P188">
            <v>0</v>
          </cell>
          <cell r="Q188">
            <v>2800000</v>
          </cell>
          <cell r="R188">
            <v>11000000</v>
          </cell>
          <cell r="S188" t="str">
            <v>na</v>
          </cell>
          <cell r="T188">
            <v>0</v>
          </cell>
          <cell r="U188">
            <v>0</v>
          </cell>
        </row>
        <row r="189">
          <cell r="A189">
            <v>6405</v>
          </cell>
          <cell r="B189" t="str">
            <v>County Sanitation District of Los Angeles County Puente Hills</v>
          </cell>
          <cell r="C189" t="str">
            <v>na</v>
          </cell>
          <cell r="D189" t="str">
            <v>na</v>
          </cell>
          <cell r="E189" t="str">
            <v>na</v>
          </cell>
          <cell r="F189" t="str">
            <v>na</v>
          </cell>
          <cell r="G189" t="str">
            <v>EXCLUDE</v>
          </cell>
          <cell r="H189" t="str">
            <v>?</v>
          </cell>
          <cell r="I189" t="str">
            <v>?</v>
          </cell>
          <cell r="J189" t="str">
            <v>?</v>
          </cell>
          <cell r="K189" t="str">
            <v>?</v>
          </cell>
          <cell r="L189" t="str">
            <v>?</v>
          </cell>
        </row>
        <row r="190">
          <cell r="A190">
            <v>6404</v>
          </cell>
          <cell r="B190" t="str">
            <v>PPM Manzana Wind Generation Project</v>
          </cell>
          <cell r="C190" t="str">
            <v>na</v>
          </cell>
          <cell r="D190" t="str">
            <v>na</v>
          </cell>
          <cell r="E190" t="str">
            <v>na</v>
          </cell>
          <cell r="F190" t="str">
            <v>na</v>
          </cell>
          <cell r="G190" t="str">
            <v>EXCLUDE</v>
          </cell>
          <cell r="H190" t="str">
            <v>?</v>
          </cell>
          <cell r="I190" t="str">
            <v>?</v>
          </cell>
          <cell r="J190" t="str">
            <v>?</v>
          </cell>
          <cell r="K190" t="str">
            <v>?</v>
          </cell>
          <cell r="L190" t="str">
            <v>?</v>
          </cell>
        </row>
        <row r="191">
          <cell r="A191">
            <v>6389</v>
          </cell>
          <cell r="B191" t="str">
            <v>Rector-Goshen-Liberty 66kV:  New 66kV Line</v>
          </cell>
          <cell r="C191" t="str">
            <v>na</v>
          </cell>
          <cell r="D191" t="str">
            <v>na</v>
          </cell>
          <cell r="E191" t="str">
            <v>TSP</v>
          </cell>
          <cell r="F191" t="str">
            <v>na</v>
          </cell>
          <cell r="G191" t="str">
            <v>TSP</v>
          </cell>
          <cell r="H191" t="str">
            <v>?</v>
          </cell>
          <cell r="I191" t="str">
            <v>?</v>
          </cell>
          <cell r="J191">
            <v>41061</v>
          </cell>
          <cell r="K191" t="str">
            <v>?</v>
          </cell>
          <cell r="L191" t="str">
            <v>?</v>
          </cell>
          <cell r="M191">
            <v>0</v>
          </cell>
          <cell r="N191">
            <v>0</v>
          </cell>
          <cell r="O191">
            <v>0</v>
          </cell>
          <cell r="P191">
            <v>0</v>
          </cell>
          <cell r="Q191">
            <v>575000</v>
          </cell>
          <cell r="R191">
            <v>1498004.3119999999</v>
          </cell>
          <cell r="S191" t="str">
            <v>na</v>
          </cell>
          <cell r="T191">
            <v>0</v>
          </cell>
          <cell r="U191">
            <v>0</v>
          </cell>
        </row>
        <row r="192">
          <cell r="A192">
            <v>6380</v>
          </cell>
          <cell r="B192" t="str">
            <v>Goleta-Carpenteria-Desal-Santa Barbara 66kV:  Reconductor 2/0 to 336 on Existing Line</v>
          </cell>
          <cell r="C192" t="str">
            <v>na</v>
          </cell>
          <cell r="D192" t="str">
            <v>na</v>
          </cell>
          <cell r="E192" t="str">
            <v>na</v>
          </cell>
          <cell r="F192" t="str">
            <v>na</v>
          </cell>
          <cell r="G192" t="str">
            <v>na</v>
          </cell>
          <cell r="H192" t="str">
            <v>?</v>
          </cell>
          <cell r="I192" t="str">
            <v>?</v>
          </cell>
          <cell r="J192" t="str">
            <v>?</v>
          </cell>
          <cell r="K192" t="str">
            <v>?</v>
          </cell>
          <cell r="L192" t="str">
            <v>?</v>
          </cell>
          <cell r="M192">
            <v>0</v>
          </cell>
          <cell r="N192">
            <v>0</v>
          </cell>
          <cell r="O192">
            <v>0</v>
          </cell>
          <cell r="P192">
            <v>0</v>
          </cell>
          <cell r="Q192">
            <v>8394</v>
          </cell>
          <cell r="R192">
            <v>0</v>
          </cell>
          <cell r="S192" t="str">
            <v>na</v>
          </cell>
          <cell r="T192">
            <v>0</v>
          </cell>
          <cell r="U192" t="str">
            <v>na</v>
          </cell>
        </row>
        <row r="193">
          <cell r="A193">
            <v>6352</v>
          </cell>
          <cell r="B193" t="str">
            <v>Saugus 66/16 - Add 1-16kV Circuit</v>
          </cell>
          <cell r="C193" t="str">
            <v>na</v>
          </cell>
          <cell r="D193" t="str">
            <v>na</v>
          </cell>
          <cell r="E193" t="str">
            <v>DSP SUBS</v>
          </cell>
          <cell r="F193" t="str">
            <v>na</v>
          </cell>
          <cell r="G193" t="str">
            <v>DSP</v>
          </cell>
          <cell r="H193" t="str">
            <v>?</v>
          </cell>
          <cell r="I193" t="str">
            <v>?</v>
          </cell>
          <cell r="J193">
            <v>41061</v>
          </cell>
          <cell r="K193" t="str">
            <v>?</v>
          </cell>
          <cell r="L193" t="str">
            <v>?</v>
          </cell>
          <cell r="M193">
            <v>0</v>
          </cell>
          <cell r="N193">
            <v>0</v>
          </cell>
          <cell r="O193">
            <v>0</v>
          </cell>
          <cell r="P193">
            <v>0</v>
          </cell>
          <cell r="Q193">
            <v>83000</v>
          </cell>
          <cell r="R193">
            <v>125000</v>
          </cell>
          <cell r="S193" t="str">
            <v>na</v>
          </cell>
          <cell r="T193">
            <v>0</v>
          </cell>
          <cell r="U193">
            <v>0</v>
          </cell>
        </row>
        <row r="194">
          <cell r="A194">
            <v>6326</v>
          </cell>
          <cell r="B194" t="str">
            <v>Tulare 66/12 - Add 1-12kV Circuit</v>
          </cell>
          <cell r="C194" t="str">
            <v>na</v>
          </cell>
          <cell r="D194" t="str">
            <v>na</v>
          </cell>
          <cell r="E194" t="str">
            <v>DSP SUBS</v>
          </cell>
          <cell r="F194" t="str">
            <v>na</v>
          </cell>
          <cell r="G194" t="str">
            <v>DSP</v>
          </cell>
          <cell r="H194" t="str">
            <v>?</v>
          </cell>
          <cell r="I194" t="str">
            <v>?</v>
          </cell>
          <cell r="J194">
            <v>41061</v>
          </cell>
          <cell r="K194" t="str">
            <v>?</v>
          </cell>
          <cell r="L194" t="str">
            <v>?</v>
          </cell>
          <cell r="M194">
            <v>0</v>
          </cell>
          <cell r="N194">
            <v>0</v>
          </cell>
          <cell r="O194">
            <v>0</v>
          </cell>
          <cell r="P194">
            <v>0</v>
          </cell>
          <cell r="Q194">
            <v>85000</v>
          </cell>
          <cell r="R194">
            <v>86000</v>
          </cell>
          <cell r="S194" t="str">
            <v>na</v>
          </cell>
          <cell r="T194">
            <v>0</v>
          </cell>
          <cell r="U194">
            <v>0</v>
          </cell>
        </row>
        <row r="195">
          <cell r="A195">
            <v>6325</v>
          </cell>
          <cell r="B195" t="str">
            <v>Victor 115/12 - Add 1-12kV Circuit</v>
          </cell>
          <cell r="C195" t="str">
            <v>na</v>
          </cell>
          <cell r="D195" t="str">
            <v>na</v>
          </cell>
          <cell r="E195" t="str">
            <v>DSP SUBS</v>
          </cell>
          <cell r="F195" t="str">
            <v>na</v>
          </cell>
          <cell r="G195" t="str">
            <v>DSP</v>
          </cell>
          <cell r="H195" t="str">
            <v>?</v>
          </cell>
          <cell r="I195" t="str">
            <v>?</v>
          </cell>
          <cell r="J195">
            <v>41061</v>
          </cell>
          <cell r="K195" t="str">
            <v>?</v>
          </cell>
          <cell r="L195" t="str">
            <v>?</v>
          </cell>
          <cell r="M195">
            <v>0</v>
          </cell>
          <cell r="N195">
            <v>0</v>
          </cell>
          <cell r="O195">
            <v>0</v>
          </cell>
          <cell r="P195">
            <v>0</v>
          </cell>
          <cell r="Q195">
            <v>119000</v>
          </cell>
          <cell r="R195">
            <v>86000</v>
          </cell>
          <cell r="S195" t="str">
            <v>na</v>
          </cell>
          <cell r="T195">
            <v>0</v>
          </cell>
          <cell r="U195">
            <v>0</v>
          </cell>
        </row>
        <row r="196">
          <cell r="A196">
            <v>6321</v>
          </cell>
          <cell r="B196" t="str">
            <v>Cabrillo 66/12 - Increase Capacity from 124 to 152.8; add 1-12kV Circuit, 4.8 MVAR cap</v>
          </cell>
          <cell r="C196" t="str">
            <v>na</v>
          </cell>
          <cell r="D196" t="str">
            <v>na</v>
          </cell>
          <cell r="E196" t="str">
            <v>DSP SUBS</v>
          </cell>
          <cell r="F196" t="str">
            <v>na</v>
          </cell>
          <cell r="G196" t="str">
            <v>DSP</v>
          </cell>
          <cell r="H196" t="str">
            <v>?</v>
          </cell>
          <cell r="I196" t="str">
            <v>?</v>
          </cell>
          <cell r="J196">
            <v>41061</v>
          </cell>
          <cell r="K196" t="str">
            <v>?</v>
          </cell>
          <cell r="L196" t="str">
            <v>?</v>
          </cell>
          <cell r="M196">
            <v>0</v>
          </cell>
          <cell r="N196">
            <v>0</v>
          </cell>
          <cell r="O196">
            <v>0</v>
          </cell>
          <cell r="P196">
            <v>0</v>
          </cell>
          <cell r="Q196">
            <v>400000</v>
          </cell>
          <cell r="R196">
            <v>820000</v>
          </cell>
          <cell r="S196" t="str">
            <v>na</v>
          </cell>
          <cell r="T196">
            <v>0</v>
          </cell>
          <cell r="U196">
            <v>0</v>
          </cell>
        </row>
        <row r="197">
          <cell r="A197">
            <v>6304</v>
          </cell>
          <cell r="B197" t="str">
            <v>Beverly 66/16 -- Upgrade Bank #5 Position to 3000 Amps</v>
          </cell>
          <cell r="C197" t="str">
            <v>na</v>
          </cell>
          <cell r="D197" t="str">
            <v>na</v>
          </cell>
          <cell r="E197" t="str">
            <v>na</v>
          </cell>
          <cell r="F197" t="str">
            <v>na</v>
          </cell>
          <cell r="G197" t="str">
            <v>na</v>
          </cell>
          <cell r="H197" t="str">
            <v>?</v>
          </cell>
          <cell r="I197" t="str">
            <v>?</v>
          </cell>
          <cell r="J197" t="str">
            <v>?</v>
          </cell>
          <cell r="K197" t="str">
            <v>?</v>
          </cell>
          <cell r="L197" t="str">
            <v>?</v>
          </cell>
          <cell r="M197">
            <v>0</v>
          </cell>
          <cell r="N197">
            <v>0</v>
          </cell>
          <cell r="O197">
            <v>0</v>
          </cell>
          <cell r="P197">
            <v>0</v>
          </cell>
          <cell r="Q197">
            <v>1100000</v>
          </cell>
          <cell r="R197">
            <v>0</v>
          </cell>
          <cell r="S197" t="str">
            <v>na</v>
          </cell>
          <cell r="T197">
            <v>0</v>
          </cell>
          <cell r="U197" t="str">
            <v>na</v>
          </cell>
        </row>
        <row r="198">
          <cell r="A198">
            <v>6298</v>
          </cell>
          <cell r="B198" t="str">
            <v>Cypress 66/12 - Add 1-12kV Circuit</v>
          </cell>
          <cell r="C198" t="str">
            <v>na</v>
          </cell>
          <cell r="D198" t="str">
            <v>na</v>
          </cell>
          <cell r="E198" t="str">
            <v>DSP SUBS</v>
          </cell>
          <cell r="F198" t="str">
            <v>na</v>
          </cell>
          <cell r="G198" t="str">
            <v>DSP</v>
          </cell>
          <cell r="H198" t="str">
            <v>?</v>
          </cell>
          <cell r="I198" t="str">
            <v>?</v>
          </cell>
          <cell r="J198">
            <v>41061</v>
          </cell>
          <cell r="K198" t="str">
            <v>?</v>
          </cell>
          <cell r="L198" t="str">
            <v>?</v>
          </cell>
          <cell r="M198">
            <v>0</v>
          </cell>
          <cell r="N198">
            <v>0</v>
          </cell>
          <cell r="O198">
            <v>0</v>
          </cell>
          <cell r="P198">
            <v>0</v>
          </cell>
          <cell r="Q198">
            <v>89000</v>
          </cell>
          <cell r="R198">
            <v>107000</v>
          </cell>
          <cell r="S198" t="str">
            <v>na</v>
          </cell>
          <cell r="T198">
            <v>0</v>
          </cell>
          <cell r="U198">
            <v>0</v>
          </cell>
        </row>
        <row r="199">
          <cell r="A199">
            <v>6284</v>
          </cell>
          <cell r="B199" t="str">
            <v>La Cienega 220/66 - Increase Capacity from 560 to 840</v>
          </cell>
          <cell r="C199" t="str">
            <v>na</v>
          </cell>
          <cell r="D199" t="str">
            <v>na</v>
          </cell>
          <cell r="E199" t="str">
            <v>na</v>
          </cell>
          <cell r="F199" t="str">
            <v>na</v>
          </cell>
          <cell r="G199" t="str">
            <v>na</v>
          </cell>
          <cell r="H199" t="str">
            <v>?</v>
          </cell>
          <cell r="I199" t="str">
            <v>?</v>
          </cell>
          <cell r="J199" t="str">
            <v>?</v>
          </cell>
          <cell r="K199" t="str">
            <v>?</v>
          </cell>
          <cell r="L199" t="str">
            <v>?</v>
          </cell>
          <cell r="M199">
            <v>0</v>
          </cell>
          <cell r="N199">
            <v>0</v>
          </cell>
          <cell r="O199">
            <v>0</v>
          </cell>
          <cell r="P199">
            <v>0</v>
          </cell>
          <cell r="Q199">
            <v>100000</v>
          </cell>
          <cell r="R199">
            <v>0</v>
          </cell>
          <cell r="S199" t="str">
            <v>na</v>
          </cell>
          <cell r="T199">
            <v>0</v>
          </cell>
          <cell r="U199" t="str">
            <v>na</v>
          </cell>
        </row>
        <row r="200">
          <cell r="A200">
            <v>6246</v>
          </cell>
          <cell r="B200" t="str">
            <v>Valley 115/12 - add 1-12kV Circuit</v>
          </cell>
          <cell r="C200" t="str">
            <v>na</v>
          </cell>
          <cell r="D200" t="str">
            <v>na</v>
          </cell>
          <cell r="E200" t="str">
            <v>na</v>
          </cell>
          <cell r="F200" t="str">
            <v>na</v>
          </cell>
          <cell r="G200" t="str">
            <v>na</v>
          </cell>
          <cell r="H200" t="str">
            <v>?</v>
          </cell>
          <cell r="I200" t="str">
            <v>?</v>
          </cell>
          <cell r="J200" t="str">
            <v>?</v>
          </cell>
          <cell r="K200" t="str">
            <v>?</v>
          </cell>
          <cell r="L200" t="str">
            <v>?</v>
          </cell>
          <cell r="M200">
            <v>0</v>
          </cell>
          <cell r="N200">
            <v>0</v>
          </cell>
          <cell r="O200">
            <v>0</v>
          </cell>
          <cell r="P200">
            <v>0</v>
          </cell>
          <cell r="Q200">
            <v>1963229</v>
          </cell>
          <cell r="R200">
            <v>0</v>
          </cell>
          <cell r="S200" t="str">
            <v>na</v>
          </cell>
          <cell r="T200">
            <v>0</v>
          </cell>
          <cell r="U200" t="str">
            <v>na</v>
          </cell>
        </row>
        <row r="201">
          <cell r="A201">
            <v>6245</v>
          </cell>
          <cell r="B201" t="str">
            <v>Tortilla 115/12 - Add 1/12kV Circuit</v>
          </cell>
          <cell r="C201" t="str">
            <v>na</v>
          </cell>
          <cell r="D201" t="str">
            <v>na</v>
          </cell>
          <cell r="E201" t="str">
            <v>na</v>
          </cell>
          <cell r="F201" t="str">
            <v>na</v>
          </cell>
          <cell r="G201" t="str">
            <v>na</v>
          </cell>
          <cell r="H201" t="str">
            <v>?</v>
          </cell>
          <cell r="I201" t="str">
            <v>?</v>
          </cell>
          <cell r="J201" t="str">
            <v>?</v>
          </cell>
          <cell r="K201" t="str">
            <v>?</v>
          </cell>
          <cell r="L201" t="str">
            <v>?</v>
          </cell>
          <cell r="M201">
            <v>0</v>
          </cell>
          <cell r="N201">
            <v>0</v>
          </cell>
          <cell r="O201">
            <v>0</v>
          </cell>
          <cell r="P201">
            <v>0</v>
          </cell>
          <cell r="Q201">
            <v>60000</v>
          </cell>
          <cell r="R201">
            <v>0</v>
          </cell>
          <cell r="S201" t="str">
            <v>na</v>
          </cell>
          <cell r="T201">
            <v>0</v>
          </cell>
          <cell r="U201" t="str">
            <v>na</v>
          </cell>
        </row>
        <row r="202">
          <cell r="A202">
            <v>6244</v>
          </cell>
          <cell r="B202" t="str">
            <v>Oak Park 66/16 - Add 1-12kV Circuit</v>
          </cell>
          <cell r="C202" t="str">
            <v>na</v>
          </cell>
          <cell r="D202" t="str">
            <v>na</v>
          </cell>
          <cell r="E202" t="str">
            <v>na</v>
          </cell>
          <cell r="F202" t="str">
            <v>na</v>
          </cell>
          <cell r="G202" t="str">
            <v>na</v>
          </cell>
          <cell r="H202" t="str">
            <v>?</v>
          </cell>
          <cell r="I202" t="str">
            <v>?</v>
          </cell>
          <cell r="J202" t="str">
            <v>?</v>
          </cell>
          <cell r="K202" t="str">
            <v>?</v>
          </cell>
          <cell r="L202" t="str">
            <v>?</v>
          </cell>
          <cell r="M202">
            <v>0</v>
          </cell>
          <cell r="N202">
            <v>0</v>
          </cell>
          <cell r="O202">
            <v>0</v>
          </cell>
          <cell r="P202">
            <v>0</v>
          </cell>
          <cell r="Q202">
            <v>1864468</v>
          </cell>
          <cell r="R202">
            <v>0</v>
          </cell>
          <cell r="S202" t="str">
            <v>na</v>
          </cell>
          <cell r="T202">
            <v>0</v>
          </cell>
          <cell r="U202" t="str">
            <v>na</v>
          </cell>
        </row>
        <row r="203">
          <cell r="A203">
            <v>6243</v>
          </cell>
          <cell r="B203" t="str">
            <v>Johanna 66/12 - Add 1-12kV Circuit</v>
          </cell>
          <cell r="C203" t="str">
            <v>na</v>
          </cell>
          <cell r="D203" t="str">
            <v>na</v>
          </cell>
          <cell r="E203" t="str">
            <v>na</v>
          </cell>
          <cell r="F203" t="str">
            <v>na</v>
          </cell>
          <cell r="G203" t="str">
            <v>na</v>
          </cell>
          <cell r="H203" t="str">
            <v>?</v>
          </cell>
          <cell r="I203" t="str">
            <v>?</v>
          </cell>
          <cell r="J203" t="str">
            <v>?</v>
          </cell>
          <cell r="K203" t="str">
            <v>?</v>
          </cell>
          <cell r="L203" t="str">
            <v>?</v>
          </cell>
          <cell r="M203">
            <v>0</v>
          </cell>
          <cell r="N203">
            <v>0</v>
          </cell>
          <cell r="O203">
            <v>0</v>
          </cell>
          <cell r="P203">
            <v>0</v>
          </cell>
          <cell r="Q203">
            <v>701000</v>
          </cell>
          <cell r="R203">
            <v>0</v>
          </cell>
          <cell r="S203" t="str">
            <v>na</v>
          </cell>
          <cell r="T203">
            <v>0</v>
          </cell>
          <cell r="U203" t="str">
            <v>na</v>
          </cell>
        </row>
        <row r="204">
          <cell r="A204">
            <v>6242</v>
          </cell>
          <cell r="B204" t="str">
            <v>Indian Wells 115/12 - Add 1-12kV Circuit</v>
          </cell>
          <cell r="C204" t="str">
            <v>na</v>
          </cell>
          <cell r="D204" t="str">
            <v>na</v>
          </cell>
          <cell r="E204" t="str">
            <v>DSP SUBS</v>
          </cell>
          <cell r="F204" t="str">
            <v>na</v>
          </cell>
          <cell r="G204" t="str">
            <v>na</v>
          </cell>
          <cell r="H204" t="str">
            <v>?</v>
          </cell>
          <cell r="I204" t="str">
            <v>?</v>
          </cell>
          <cell r="J204">
            <v>41274</v>
          </cell>
          <cell r="K204" t="str">
            <v>?</v>
          </cell>
          <cell r="L204" t="str">
            <v>?</v>
          </cell>
          <cell r="M204">
            <v>0</v>
          </cell>
          <cell r="N204">
            <v>0</v>
          </cell>
          <cell r="O204">
            <v>0</v>
          </cell>
          <cell r="P204">
            <v>0</v>
          </cell>
          <cell r="Q204">
            <v>72000</v>
          </cell>
          <cell r="R204">
            <v>124000</v>
          </cell>
          <cell r="S204" t="str">
            <v>na</v>
          </cell>
          <cell r="T204">
            <v>0</v>
          </cell>
          <cell r="U204">
            <v>0</v>
          </cell>
        </row>
        <row r="205">
          <cell r="A205">
            <v>6241</v>
          </cell>
          <cell r="B205" t="str">
            <v>Barre 66/12 - Add 1-12kV Circuit</v>
          </cell>
          <cell r="C205" t="str">
            <v>na</v>
          </cell>
          <cell r="D205" t="str">
            <v>na</v>
          </cell>
          <cell r="E205" t="str">
            <v>na</v>
          </cell>
          <cell r="F205" t="str">
            <v>na</v>
          </cell>
          <cell r="G205" t="str">
            <v>na</v>
          </cell>
          <cell r="H205" t="str">
            <v>?</v>
          </cell>
          <cell r="I205" t="str">
            <v>?</v>
          </cell>
          <cell r="J205" t="str">
            <v>?</v>
          </cell>
          <cell r="K205" t="str">
            <v>?</v>
          </cell>
          <cell r="L205" t="str">
            <v>?</v>
          </cell>
          <cell r="M205">
            <v>0</v>
          </cell>
          <cell r="N205">
            <v>0</v>
          </cell>
          <cell r="O205">
            <v>0</v>
          </cell>
          <cell r="P205">
            <v>0</v>
          </cell>
          <cell r="Q205">
            <v>2689200</v>
          </cell>
          <cell r="R205">
            <v>0</v>
          </cell>
          <cell r="S205" t="str">
            <v>na</v>
          </cell>
          <cell r="T205">
            <v>0</v>
          </cell>
          <cell r="U205" t="str">
            <v>na</v>
          </cell>
        </row>
        <row r="206">
          <cell r="A206">
            <v>6240</v>
          </cell>
          <cell r="B206" t="str">
            <v>Yorba Linda 66/12 - Add 1-12kV Circuit</v>
          </cell>
          <cell r="C206" t="str">
            <v>na</v>
          </cell>
          <cell r="D206" t="str">
            <v>na</v>
          </cell>
          <cell r="E206" t="str">
            <v>na</v>
          </cell>
          <cell r="F206" t="str">
            <v>na</v>
          </cell>
          <cell r="G206" t="str">
            <v>na</v>
          </cell>
          <cell r="H206" t="str">
            <v>?</v>
          </cell>
          <cell r="I206" t="str">
            <v>?</v>
          </cell>
          <cell r="J206" t="str">
            <v>?</v>
          </cell>
          <cell r="K206" t="str">
            <v>?</v>
          </cell>
          <cell r="L206" t="str">
            <v>?</v>
          </cell>
          <cell r="M206">
            <v>0</v>
          </cell>
          <cell r="N206">
            <v>0</v>
          </cell>
          <cell r="O206">
            <v>0</v>
          </cell>
          <cell r="P206">
            <v>0</v>
          </cell>
          <cell r="Q206">
            <v>2643000</v>
          </cell>
          <cell r="R206">
            <v>0</v>
          </cell>
          <cell r="S206" t="str">
            <v>na</v>
          </cell>
          <cell r="T206">
            <v>0</v>
          </cell>
          <cell r="U206" t="str">
            <v>na</v>
          </cell>
        </row>
        <row r="207">
          <cell r="A207">
            <v>6239</v>
          </cell>
          <cell r="B207" t="e">
            <v>#N/A</v>
          </cell>
          <cell r="C207" t="str">
            <v>na</v>
          </cell>
          <cell r="D207" t="str">
            <v>na</v>
          </cell>
          <cell r="E207" t="str">
            <v>na</v>
          </cell>
          <cell r="F207" t="str">
            <v>na</v>
          </cell>
          <cell r="G207" t="str">
            <v>na</v>
          </cell>
          <cell r="H207" t="str">
            <v>?</v>
          </cell>
          <cell r="I207" t="str">
            <v>?</v>
          </cell>
          <cell r="J207" t="str">
            <v>?</v>
          </cell>
          <cell r="K207" t="str">
            <v>?</v>
          </cell>
          <cell r="L207" t="str">
            <v>?</v>
          </cell>
          <cell r="M207">
            <v>0</v>
          </cell>
          <cell r="N207">
            <v>0</v>
          </cell>
          <cell r="O207">
            <v>0</v>
          </cell>
          <cell r="P207">
            <v>0</v>
          </cell>
          <cell r="Q207">
            <v>1693914</v>
          </cell>
          <cell r="R207">
            <v>0</v>
          </cell>
          <cell r="S207" t="str">
            <v>na</v>
          </cell>
          <cell r="T207">
            <v>0</v>
          </cell>
          <cell r="U207" t="str">
            <v>na</v>
          </cell>
        </row>
        <row r="208">
          <cell r="A208">
            <v>6236</v>
          </cell>
          <cell r="B208" t="str">
            <v>Jefferson 66/12 - Add 2-12kV Circuits</v>
          </cell>
          <cell r="C208" t="str">
            <v>na</v>
          </cell>
          <cell r="D208" t="str">
            <v>na</v>
          </cell>
          <cell r="E208" t="str">
            <v>na</v>
          </cell>
          <cell r="F208" t="str">
            <v>na</v>
          </cell>
          <cell r="G208" t="str">
            <v>na</v>
          </cell>
          <cell r="H208" t="str">
            <v>?</v>
          </cell>
          <cell r="I208" t="str">
            <v>?</v>
          </cell>
          <cell r="J208" t="str">
            <v>?</v>
          </cell>
          <cell r="K208" t="str">
            <v>?</v>
          </cell>
          <cell r="L208" t="str">
            <v>?</v>
          </cell>
          <cell r="M208">
            <v>0</v>
          </cell>
          <cell r="N208">
            <v>0</v>
          </cell>
          <cell r="O208">
            <v>0</v>
          </cell>
          <cell r="P208">
            <v>0</v>
          </cell>
          <cell r="Q208">
            <v>3621100</v>
          </cell>
          <cell r="R208">
            <v>0</v>
          </cell>
          <cell r="S208" t="str">
            <v>na</v>
          </cell>
          <cell r="T208">
            <v>0</v>
          </cell>
          <cell r="U208" t="str">
            <v>na</v>
          </cell>
        </row>
        <row r="209">
          <cell r="A209">
            <v>6235</v>
          </cell>
          <cell r="B209" t="str">
            <v>Hanford 66/12 - Increase Capacity from 112 to 140 MVA</v>
          </cell>
          <cell r="C209" t="str">
            <v>na</v>
          </cell>
          <cell r="D209" t="str">
            <v>na</v>
          </cell>
          <cell r="E209" t="str">
            <v>na</v>
          </cell>
          <cell r="F209" t="str">
            <v>na</v>
          </cell>
          <cell r="G209" t="str">
            <v>na</v>
          </cell>
          <cell r="H209" t="str">
            <v>?</v>
          </cell>
          <cell r="I209" t="str">
            <v>?</v>
          </cell>
          <cell r="J209" t="str">
            <v>?</v>
          </cell>
          <cell r="K209" t="str">
            <v>?</v>
          </cell>
          <cell r="L209" t="str">
            <v>?</v>
          </cell>
          <cell r="M209">
            <v>0</v>
          </cell>
          <cell r="N209">
            <v>0</v>
          </cell>
          <cell r="O209">
            <v>0</v>
          </cell>
          <cell r="P209">
            <v>0</v>
          </cell>
          <cell r="Q209">
            <v>5747541</v>
          </cell>
          <cell r="R209">
            <v>0</v>
          </cell>
          <cell r="S209" t="str">
            <v>na</v>
          </cell>
          <cell r="T209">
            <v>0</v>
          </cell>
          <cell r="U209" t="str">
            <v>na</v>
          </cell>
        </row>
        <row r="210">
          <cell r="A210">
            <v>6234</v>
          </cell>
          <cell r="B210" t="str">
            <v>Auld 115/12 - Add 1-12kV Circuit</v>
          </cell>
          <cell r="C210" t="str">
            <v>na</v>
          </cell>
          <cell r="D210" t="str">
            <v>na</v>
          </cell>
          <cell r="E210" t="str">
            <v>na</v>
          </cell>
          <cell r="F210" t="str">
            <v>na</v>
          </cell>
          <cell r="G210" t="str">
            <v>na</v>
          </cell>
          <cell r="H210" t="str">
            <v>?</v>
          </cell>
          <cell r="I210" t="str">
            <v>?</v>
          </cell>
          <cell r="J210" t="str">
            <v>?</v>
          </cell>
          <cell r="K210" t="str">
            <v>?</v>
          </cell>
          <cell r="L210" t="str">
            <v>?</v>
          </cell>
          <cell r="M210">
            <v>0</v>
          </cell>
          <cell r="N210">
            <v>0</v>
          </cell>
          <cell r="O210">
            <v>0</v>
          </cell>
          <cell r="P210">
            <v>0</v>
          </cell>
          <cell r="Q210">
            <v>1623824</v>
          </cell>
          <cell r="R210">
            <v>0</v>
          </cell>
          <cell r="S210" t="str">
            <v>na</v>
          </cell>
          <cell r="T210">
            <v>0</v>
          </cell>
          <cell r="U210" t="str">
            <v>na</v>
          </cell>
        </row>
        <row r="211">
          <cell r="A211">
            <v>6231</v>
          </cell>
          <cell r="B211" t="str">
            <v>El Nido 220/66 - Replacement of Circuit Breakers No. 57 and 58</v>
          </cell>
          <cell r="C211" t="str">
            <v>na</v>
          </cell>
          <cell r="D211" t="str">
            <v>na</v>
          </cell>
          <cell r="E211" t="str">
            <v>TSP</v>
          </cell>
          <cell r="F211" t="str">
            <v>na</v>
          </cell>
          <cell r="G211" t="str">
            <v>TSP</v>
          </cell>
          <cell r="H211" t="str">
            <v>?</v>
          </cell>
          <cell r="I211" t="str">
            <v>?</v>
          </cell>
          <cell r="J211">
            <v>41274</v>
          </cell>
          <cell r="K211" t="str">
            <v>?</v>
          </cell>
          <cell r="L211" t="str">
            <v>?</v>
          </cell>
          <cell r="M211">
            <v>0</v>
          </cell>
          <cell r="N211">
            <v>0</v>
          </cell>
          <cell r="O211">
            <v>0</v>
          </cell>
          <cell r="P211">
            <v>0</v>
          </cell>
          <cell r="Q211">
            <v>121500</v>
          </cell>
          <cell r="R211">
            <v>200000</v>
          </cell>
          <cell r="S211" t="str">
            <v>na</v>
          </cell>
          <cell r="T211">
            <v>0</v>
          </cell>
          <cell r="U211">
            <v>0</v>
          </cell>
        </row>
        <row r="212">
          <cell r="A212">
            <v>6230</v>
          </cell>
          <cell r="B212" t="str">
            <v>Murrietta 33/12 - Add 1-12kV Circuit</v>
          </cell>
          <cell r="C212" t="str">
            <v>na</v>
          </cell>
          <cell r="D212" t="str">
            <v>na</v>
          </cell>
          <cell r="E212" t="str">
            <v>na</v>
          </cell>
          <cell r="F212" t="str">
            <v>na</v>
          </cell>
          <cell r="G212" t="str">
            <v>na</v>
          </cell>
          <cell r="H212" t="str">
            <v>?</v>
          </cell>
          <cell r="I212" t="str">
            <v>?</v>
          </cell>
          <cell r="J212" t="str">
            <v>?</v>
          </cell>
          <cell r="K212" t="str">
            <v>?</v>
          </cell>
          <cell r="L212" t="str">
            <v>?</v>
          </cell>
          <cell r="M212">
            <v>0</v>
          </cell>
          <cell r="N212">
            <v>0</v>
          </cell>
          <cell r="O212">
            <v>0</v>
          </cell>
          <cell r="P212">
            <v>0</v>
          </cell>
          <cell r="Q212">
            <v>308150</v>
          </cell>
          <cell r="R212">
            <v>0</v>
          </cell>
          <cell r="S212" t="str">
            <v>na</v>
          </cell>
          <cell r="T212">
            <v>0</v>
          </cell>
          <cell r="U212" t="str">
            <v>na</v>
          </cell>
        </row>
        <row r="213">
          <cell r="A213">
            <v>6227</v>
          </cell>
          <cell r="B213" t="str">
            <v>Santiago 220/66 - Increase Capacity from 840 to 1120 MVA</v>
          </cell>
          <cell r="C213" t="str">
            <v>na</v>
          </cell>
          <cell r="D213" t="str">
            <v>na</v>
          </cell>
          <cell r="E213" t="str">
            <v>TSP</v>
          </cell>
          <cell r="F213" t="str">
            <v>na</v>
          </cell>
          <cell r="G213" t="str">
            <v>TSP</v>
          </cell>
          <cell r="H213" t="str">
            <v>?</v>
          </cell>
          <cell r="I213" t="str">
            <v>?</v>
          </cell>
          <cell r="J213">
            <v>41274</v>
          </cell>
          <cell r="K213" t="str">
            <v>?</v>
          </cell>
          <cell r="L213" t="str">
            <v>?</v>
          </cell>
          <cell r="M213">
            <v>0</v>
          </cell>
          <cell r="N213">
            <v>0</v>
          </cell>
          <cell r="O213">
            <v>0</v>
          </cell>
          <cell r="P213">
            <v>0</v>
          </cell>
          <cell r="Q213">
            <v>500000</v>
          </cell>
          <cell r="R213">
            <v>4413001.2319999998</v>
          </cell>
          <cell r="S213" t="str">
            <v>na</v>
          </cell>
          <cell r="T213">
            <v>0</v>
          </cell>
          <cell r="U213">
            <v>0</v>
          </cell>
        </row>
        <row r="214">
          <cell r="A214">
            <v>6221</v>
          </cell>
          <cell r="B214" t="str">
            <v>Ellis "C" 220/66 - Increase Capacity from 280 to 560 MVA</v>
          </cell>
          <cell r="C214" t="str">
            <v>na</v>
          </cell>
          <cell r="D214" t="str">
            <v>na</v>
          </cell>
          <cell r="E214" t="str">
            <v>TSP</v>
          </cell>
          <cell r="F214" t="str">
            <v>na</v>
          </cell>
          <cell r="G214" t="str">
            <v>TSP</v>
          </cell>
          <cell r="H214" t="str">
            <v>?</v>
          </cell>
          <cell r="I214" t="str">
            <v>?</v>
          </cell>
          <cell r="J214">
            <v>41274</v>
          </cell>
          <cell r="K214" t="str">
            <v>?</v>
          </cell>
          <cell r="L214" t="str">
            <v>?</v>
          </cell>
          <cell r="M214">
            <v>0</v>
          </cell>
          <cell r="N214">
            <v>0</v>
          </cell>
          <cell r="O214">
            <v>0</v>
          </cell>
          <cell r="P214">
            <v>0</v>
          </cell>
          <cell r="Q214">
            <v>100000</v>
          </cell>
          <cell r="R214">
            <v>2000000</v>
          </cell>
          <cell r="S214" t="str">
            <v>na</v>
          </cell>
          <cell r="T214">
            <v>0</v>
          </cell>
          <cell r="U214">
            <v>0</v>
          </cell>
        </row>
        <row r="215">
          <cell r="A215">
            <v>6217</v>
          </cell>
          <cell r="B215" t="str">
            <v>Niguel 66/12 - Add 1-12kV Circuit</v>
          </cell>
          <cell r="C215" t="str">
            <v>na</v>
          </cell>
          <cell r="D215" t="str">
            <v>na</v>
          </cell>
          <cell r="E215" t="str">
            <v>na</v>
          </cell>
          <cell r="F215" t="str">
            <v>na</v>
          </cell>
          <cell r="G215" t="str">
            <v>na</v>
          </cell>
          <cell r="H215" t="str">
            <v>?</v>
          </cell>
          <cell r="I215" t="str">
            <v>?</v>
          </cell>
          <cell r="J215" t="str">
            <v>?</v>
          </cell>
          <cell r="K215" t="str">
            <v>?</v>
          </cell>
          <cell r="L215" t="str">
            <v>?</v>
          </cell>
          <cell r="M215">
            <v>0</v>
          </cell>
          <cell r="N215">
            <v>0</v>
          </cell>
          <cell r="O215">
            <v>0</v>
          </cell>
          <cell r="P215">
            <v>0</v>
          </cell>
          <cell r="Q215">
            <v>1253000</v>
          </cell>
          <cell r="R215">
            <v>0</v>
          </cell>
          <cell r="S215" t="str">
            <v>na</v>
          </cell>
          <cell r="T215">
            <v>0</v>
          </cell>
          <cell r="U215" t="str">
            <v>na</v>
          </cell>
        </row>
        <row r="216">
          <cell r="A216">
            <v>6211</v>
          </cell>
          <cell r="B216" t="str">
            <v>Bloomington 66/12 - Add 1-12kV Circuit</v>
          </cell>
          <cell r="C216" t="str">
            <v>na</v>
          </cell>
          <cell r="D216" t="str">
            <v>na</v>
          </cell>
          <cell r="E216" t="str">
            <v>DSP SUBS</v>
          </cell>
          <cell r="F216" t="str">
            <v>na</v>
          </cell>
          <cell r="G216" t="str">
            <v>DSP</v>
          </cell>
          <cell r="H216" t="str">
            <v>?</v>
          </cell>
          <cell r="I216" t="str">
            <v>?</v>
          </cell>
          <cell r="J216">
            <v>41274</v>
          </cell>
          <cell r="K216" t="str">
            <v>?</v>
          </cell>
          <cell r="L216" t="str">
            <v>?</v>
          </cell>
          <cell r="M216">
            <v>0</v>
          </cell>
          <cell r="N216">
            <v>0</v>
          </cell>
          <cell r="O216">
            <v>0</v>
          </cell>
          <cell r="P216">
            <v>0</v>
          </cell>
          <cell r="Q216">
            <v>100000</v>
          </cell>
          <cell r="R216">
            <v>100000</v>
          </cell>
          <cell r="S216" t="str">
            <v>na</v>
          </cell>
          <cell r="T216">
            <v>0</v>
          </cell>
          <cell r="U216">
            <v>0</v>
          </cell>
        </row>
        <row r="217">
          <cell r="A217">
            <v>6205</v>
          </cell>
          <cell r="B217" t="str">
            <v>Tulare 66/12 - Increase Capacity from 106.4 to 112 MVA; add 1-12kV Circuit</v>
          </cell>
          <cell r="C217" t="str">
            <v>na</v>
          </cell>
          <cell r="D217" t="str">
            <v>na</v>
          </cell>
          <cell r="E217" t="str">
            <v>na</v>
          </cell>
          <cell r="F217" t="str">
            <v>na</v>
          </cell>
          <cell r="G217" t="str">
            <v>na</v>
          </cell>
          <cell r="H217" t="str">
            <v>?</v>
          </cell>
          <cell r="I217" t="str">
            <v>?</v>
          </cell>
          <cell r="J217" t="str">
            <v>?</v>
          </cell>
          <cell r="K217" t="str">
            <v>?</v>
          </cell>
          <cell r="L217" t="str">
            <v>?</v>
          </cell>
          <cell r="M217">
            <v>0</v>
          </cell>
          <cell r="N217">
            <v>0</v>
          </cell>
          <cell r="O217">
            <v>0</v>
          </cell>
          <cell r="P217">
            <v>0</v>
          </cell>
          <cell r="Q217">
            <v>3581587</v>
          </cell>
          <cell r="R217">
            <v>0</v>
          </cell>
          <cell r="S217" t="str">
            <v>na</v>
          </cell>
          <cell r="T217">
            <v>0</v>
          </cell>
          <cell r="U217" t="str">
            <v>na</v>
          </cell>
        </row>
        <row r="218">
          <cell r="A218">
            <v>6199</v>
          </cell>
          <cell r="B218" t="str">
            <v>Oasis Power Partners</v>
          </cell>
          <cell r="C218" t="str">
            <v>na</v>
          </cell>
          <cell r="D218" t="str">
            <v>na</v>
          </cell>
          <cell r="E218" t="str">
            <v>na</v>
          </cell>
          <cell r="F218" t="str">
            <v>na</v>
          </cell>
          <cell r="G218" t="str">
            <v>EXCLUDE</v>
          </cell>
          <cell r="H218" t="str">
            <v>?</v>
          </cell>
          <cell r="I218" t="str">
            <v>?</v>
          </cell>
          <cell r="J218" t="str">
            <v>?</v>
          </cell>
          <cell r="K218" t="str">
            <v>?</v>
          </cell>
          <cell r="L218" t="str">
            <v>?</v>
          </cell>
        </row>
        <row r="219">
          <cell r="A219">
            <v>6152</v>
          </cell>
          <cell r="B219" t="str">
            <v>Lewis Substation Upgrades to Facilitate City of Anaheim's Modifications</v>
          </cell>
          <cell r="C219" t="str">
            <v>na</v>
          </cell>
          <cell r="D219" t="str">
            <v>na</v>
          </cell>
          <cell r="E219" t="str">
            <v>na</v>
          </cell>
          <cell r="F219" t="str">
            <v>na</v>
          </cell>
          <cell r="G219" t="str">
            <v>na</v>
          </cell>
          <cell r="H219" t="str">
            <v>?</v>
          </cell>
          <cell r="I219" t="str">
            <v>?</v>
          </cell>
          <cell r="J219" t="str">
            <v>?</v>
          </cell>
          <cell r="K219" t="str">
            <v>?</v>
          </cell>
          <cell r="L219" t="str">
            <v>?</v>
          </cell>
          <cell r="M219">
            <v>0</v>
          </cell>
          <cell r="N219">
            <v>0</v>
          </cell>
          <cell r="O219">
            <v>0</v>
          </cell>
          <cell r="P219">
            <v>0</v>
          </cell>
          <cell r="Q219">
            <v>28565</v>
          </cell>
          <cell r="R219">
            <v>0</v>
          </cell>
          <cell r="S219" t="str">
            <v>na</v>
          </cell>
          <cell r="T219">
            <v>0</v>
          </cell>
          <cell r="U219" t="str">
            <v>na</v>
          </cell>
        </row>
        <row r="220">
          <cell r="A220">
            <v>6145</v>
          </cell>
          <cell r="B220" t="str">
            <v>Blue Heron Paper Mill</v>
          </cell>
          <cell r="C220" t="str">
            <v>na</v>
          </cell>
          <cell r="D220" t="str">
            <v>na</v>
          </cell>
          <cell r="E220" t="str">
            <v>na</v>
          </cell>
          <cell r="F220" t="str">
            <v>na</v>
          </cell>
          <cell r="G220" t="str">
            <v>na</v>
          </cell>
          <cell r="H220" t="str">
            <v>?</v>
          </cell>
          <cell r="I220" t="str">
            <v>?</v>
          </cell>
          <cell r="J220" t="str">
            <v>?</v>
          </cell>
          <cell r="K220" t="str">
            <v>?</v>
          </cell>
          <cell r="L220" t="str">
            <v>?</v>
          </cell>
          <cell r="M220">
            <v>0</v>
          </cell>
          <cell r="N220">
            <v>0</v>
          </cell>
          <cell r="O220">
            <v>0</v>
          </cell>
          <cell r="P220">
            <v>0</v>
          </cell>
          <cell r="Q220">
            <v>6000</v>
          </cell>
          <cell r="R220">
            <v>0</v>
          </cell>
          <cell r="S220" t="str">
            <v>na</v>
          </cell>
          <cell r="T220">
            <v>0</v>
          </cell>
          <cell r="U220" t="str">
            <v>na</v>
          </cell>
        </row>
        <row r="221">
          <cell r="A221">
            <v>6138</v>
          </cell>
          <cell r="B221" t="str">
            <v>Auld-Moraga No. 2 115kV Line</v>
          </cell>
          <cell r="C221" t="str">
            <v>na</v>
          </cell>
          <cell r="D221" t="str">
            <v>na</v>
          </cell>
          <cell r="E221" t="str">
            <v>na</v>
          </cell>
          <cell r="F221" t="str">
            <v>na</v>
          </cell>
          <cell r="G221" t="str">
            <v>na</v>
          </cell>
          <cell r="H221" t="str">
            <v>?</v>
          </cell>
          <cell r="I221" t="str">
            <v>?</v>
          </cell>
          <cell r="J221" t="str">
            <v>?</v>
          </cell>
          <cell r="K221" t="str">
            <v>?</v>
          </cell>
          <cell r="L221" t="str">
            <v>?</v>
          </cell>
          <cell r="M221">
            <v>0</v>
          </cell>
          <cell r="N221">
            <v>0</v>
          </cell>
          <cell r="O221">
            <v>0</v>
          </cell>
          <cell r="P221">
            <v>0</v>
          </cell>
          <cell r="Q221">
            <v>32000</v>
          </cell>
          <cell r="R221">
            <v>0</v>
          </cell>
          <cell r="S221" t="str">
            <v>na</v>
          </cell>
          <cell r="T221">
            <v>0</v>
          </cell>
          <cell r="U221" t="str">
            <v>na</v>
          </cell>
        </row>
        <row r="222">
          <cell r="A222">
            <v>6121</v>
          </cell>
          <cell r="B222" t="str">
            <v>Cenco Oil Refinery</v>
          </cell>
          <cell r="C222" t="str">
            <v>na</v>
          </cell>
          <cell r="D222" t="str">
            <v>na</v>
          </cell>
          <cell r="E222" t="str">
            <v>na</v>
          </cell>
          <cell r="F222" t="str">
            <v>na</v>
          </cell>
          <cell r="G222" t="str">
            <v>na</v>
          </cell>
          <cell r="H222" t="str">
            <v>?</v>
          </cell>
          <cell r="I222" t="str">
            <v>?</v>
          </cell>
          <cell r="J222" t="str">
            <v>?</v>
          </cell>
          <cell r="K222" t="str">
            <v>?</v>
          </cell>
          <cell r="L222" t="str">
            <v>?</v>
          </cell>
          <cell r="M222">
            <v>0</v>
          </cell>
          <cell r="N222">
            <v>0</v>
          </cell>
          <cell r="O222">
            <v>0</v>
          </cell>
          <cell r="P222">
            <v>0</v>
          </cell>
          <cell r="Q222">
            <v>45000</v>
          </cell>
          <cell r="R222">
            <v>0</v>
          </cell>
          <cell r="S222" t="str">
            <v>na</v>
          </cell>
          <cell r="T222">
            <v>0</v>
          </cell>
          <cell r="U222" t="str">
            <v>na</v>
          </cell>
        </row>
        <row r="223">
          <cell r="A223">
            <v>6108</v>
          </cell>
          <cell r="B223" t="str">
            <v>Etiwanda 66/12 - Increase Capacity from 56 to 84 MVA; add 2-12kV Circuits, 4.8 MVAR cap</v>
          </cell>
          <cell r="C223" t="str">
            <v>na</v>
          </cell>
          <cell r="D223" t="str">
            <v>na</v>
          </cell>
          <cell r="E223" t="str">
            <v>DSP SUBS</v>
          </cell>
          <cell r="F223" t="str">
            <v>na</v>
          </cell>
          <cell r="G223" t="str">
            <v>DSP</v>
          </cell>
          <cell r="H223" t="str">
            <v>?</v>
          </cell>
          <cell r="I223" t="str">
            <v>?</v>
          </cell>
          <cell r="J223">
            <v>41274</v>
          </cell>
          <cell r="K223" t="str">
            <v>?</v>
          </cell>
          <cell r="L223" t="str">
            <v>?</v>
          </cell>
          <cell r="M223">
            <v>0</v>
          </cell>
          <cell r="N223">
            <v>0</v>
          </cell>
          <cell r="O223">
            <v>0</v>
          </cell>
          <cell r="P223">
            <v>0</v>
          </cell>
          <cell r="Q223">
            <v>850000</v>
          </cell>
          <cell r="R223">
            <v>1500000</v>
          </cell>
          <cell r="S223" t="str">
            <v>na</v>
          </cell>
          <cell r="T223">
            <v>0</v>
          </cell>
          <cell r="U223">
            <v>0</v>
          </cell>
        </row>
        <row r="224">
          <cell r="A224">
            <v>6105</v>
          </cell>
          <cell r="B224" t="str">
            <v>Slater 66/12 - Add 1-12kV Circuit</v>
          </cell>
          <cell r="C224" t="str">
            <v>na</v>
          </cell>
          <cell r="D224" t="str">
            <v>na</v>
          </cell>
          <cell r="E224" t="str">
            <v>na</v>
          </cell>
          <cell r="F224" t="str">
            <v>na</v>
          </cell>
          <cell r="G224" t="str">
            <v>na</v>
          </cell>
          <cell r="H224" t="str">
            <v>?</v>
          </cell>
          <cell r="I224" t="str">
            <v>?</v>
          </cell>
          <cell r="J224" t="str">
            <v>?</v>
          </cell>
          <cell r="K224" t="str">
            <v>?</v>
          </cell>
          <cell r="L224" t="str">
            <v>?</v>
          </cell>
          <cell r="M224">
            <v>0</v>
          </cell>
          <cell r="N224">
            <v>0</v>
          </cell>
          <cell r="O224">
            <v>0</v>
          </cell>
          <cell r="P224">
            <v>0</v>
          </cell>
          <cell r="Q224">
            <v>922000</v>
          </cell>
          <cell r="R224">
            <v>0</v>
          </cell>
          <cell r="S224" t="str">
            <v>na</v>
          </cell>
          <cell r="T224">
            <v>0</v>
          </cell>
          <cell r="U224" t="str">
            <v>na</v>
          </cell>
        </row>
        <row r="225">
          <cell r="A225">
            <v>6100</v>
          </cell>
          <cell r="B225" t="str">
            <v>Oasis 66/12 - Add 1/12kV Circuit</v>
          </cell>
          <cell r="C225" t="str">
            <v>na</v>
          </cell>
          <cell r="D225" t="str">
            <v>na</v>
          </cell>
          <cell r="E225" t="str">
            <v>na</v>
          </cell>
          <cell r="F225" t="str">
            <v>na</v>
          </cell>
          <cell r="G225" t="str">
            <v>na</v>
          </cell>
          <cell r="H225" t="str">
            <v>?</v>
          </cell>
          <cell r="I225" t="str">
            <v>?</v>
          </cell>
          <cell r="J225" t="str">
            <v>?</v>
          </cell>
          <cell r="K225" t="str">
            <v>?</v>
          </cell>
          <cell r="L225" t="str">
            <v>?</v>
          </cell>
          <cell r="M225">
            <v>0</v>
          </cell>
          <cell r="N225">
            <v>0</v>
          </cell>
          <cell r="O225">
            <v>0</v>
          </cell>
          <cell r="P225">
            <v>0</v>
          </cell>
          <cell r="Q225">
            <v>1500000</v>
          </cell>
          <cell r="R225">
            <v>0</v>
          </cell>
          <cell r="S225" t="str">
            <v>na</v>
          </cell>
          <cell r="T225">
            <v>0</v>
          </cell>
          <cell r="U225" t="str">
            <v>na</v>
          </cell>
        </row>
        <row r="226">
          <cell r="A226">
            <v>6082</v>
          </cell>
          <cell r="B226" t="str">
            <v>Santiago 66/12 - Increase Capacity from 132 to 160 MVA; add 2-12kV Circuits</v>
          </cell>
          <cell r="C226" t="str">
            <v>na</v>
          </cell>
          <cell r="D226" t="str">
            <v>na</v>
          </cell>
          <cell r="E226" t="str">
            <v>na</v>
          </cell>
          <cell r="F226" t="str">
            <v>na</v>
          </cell>
          <cell r="G226" t="str">
            <v>na</v>
          </cell>
          <cell r="H226" t="str">
            <v>?</v>
          </cell>
          <cell r="I226" t="str">
            <v>?</v>
          </cell>
          <cell r="J226" t="str">
            <v>?</v>
          </cell>
          <cell r="K226" t="str">
            <v>?</v>
          </cell>
          <cell r="L226" t="str">
            <v>?</v>
          </cell>
          <cell r="M226">
            <v>0</v>
          </cell>
          <cell r="N226">
            <v>0</v>
          </cell>
          <cell r="O226">
            <v>0</v>
          </cell>
          <cell r="P226">
            <v>0</v>
          </cell>
          <cell r="Q226">
            <v>3787900</v>
          </cell>
          <cell r="R226">
            <v>0</v>
          </cell>
          <cell r="S226" t="str">
            <v>na</v>
          </cell>
          <cell r="T226">
            <v>0</v>
          </cell>
          <cell r="U226" t="str">
            <v>na</v>
          </cell>
        </row>
        <row r="227">
          <cell r="A227">
            <v>6068</v>
          </cell>
          <cell r="B227" t="str">
            <v>Irvine 66/12 - Add 2-12kV Circuits, Expand Plot Plan, Build New 12kV Rack</v>
          </cell>
          <cell r="C227" t="str">
            <v>na</v>
          </cell>
          <cell r="D227" t="str">
            <v>na</v>
          </cell>
          <cell r="E227" t="str">
            <v>DSP SUBS</v>
          </cell>
          <cell r="F227" t="str">
            <v>na</v>
          </cell>
          <cell r="G227" t="str">
            <v>DSP</v>
          </cell>
          <cell r="H227" t="str">
            <v>?</v>
          </cell>
          <cell r="I227" t="str">
            <v>?</v>
          </cell>
          <cell r="J227">
            <v>41274</v>
          </cell>
          <cell r="K227" t="str">
            <v>?</v>
          </cell>
          <cell r="L227" t="str">
            <v>?</v>
          </cell>
          <cell r="M227">
            <v>0</v>
          </cell>
          <cell r="N227">
            <v>0</v>
          </cell>
          <cell r="O227">
            <v>0</v>
          </cell>
          <cell r="P227">
            <v>0</v>
          </cell>
          <cell r="Q227">
            <v>4385800</v>
          </cell>
          <cell r="R227">
            <v>3163000</v>
          </cell>
          <cell r="S227" t="str">
            <v>na</v>
          </cell>
          <cell r="T227">
            <v>0</v>
          </cell>
          <cell r="U227">
            <v>0</v>
          </cell>
        </row>
        <row r="228">
          <cell r="A228">
            <v>6067</v>
          </cell>
          <cell r="B228" t="str">
            <v>Yokohl 66/12 - Increase Capacity to 28 MVA; add 4.8 MVAR cap</v>
          </cell>
          <cell r="C228" t="str">
            <v>na</v>
          </cell>
          <cell r="D228" t="str">
            <v>na</v>
          </cell>
          <cell r="E228" t="str">
            <v>DSP SUBS</v>
          </cell>
          <cell r="F228" t="str">
            <v>na</v>
          </cell>
          <cell r="G228" t="str">
            <v>DSP</v>
          </cell>
          <cell r="H228" t="str">
            <v>?</v>
          </cell>
          <cell r="I228" t="str">
            <v>?</v>
          </cell>
          <cell r="J228">
            <v>41274</v>
          </cell>
          <cell r="K228" t="str">
            <v>?</v>
          </cell>
          <cell r="L228" t="str">
            <v>?</v>
          </cell>
          <cell r="M228">
            <v>0</v>
          </cell>
          <cell r="N228">
            <v>0</v>
          </cell>
          <cell r="O228">
            <v>0</v>
          </cell>
          <cell r="P228">
            <v>0</v>
          </cell>
          <cell r="Q228">
            <v>150000</v>
          </cell>
          <cell r="R228">
            <v>150000</v>
          </cell>
          <cell r="S228" t="str">
            <v>na</v>
          </cell>
          <cell r="T228">
            <v>0</v>
          </cell>
          <cell r="U228">
            <v>0</v>
          </cell>
        </row>
        <row r="229">
          <cell r="A229">
            <v>6052</v>
          </cell>
          <cell r="B229" t="str">
            <v>New Victor 115/12 - Construct New 56 MVA Sub with 3/12kV Circuits and 9.6 MVAR cap</v>
          </cell>
          <cell r="C229" t="str">
            <v>na</v>
          </cell>
          <cell r="D229" t="str">
            <v>na</v>
          </cell>
          <cell r="E229" t="str">
            <v>DSP SUBS</v>
          </cell>
          <cell r="F229" t="str">
            <v>na</v>
          </cell>
          <cell r="G229" t="str">
            <v>DSP</v>
          </cell>
          <cell r="H229" t="str">
            <v>?</v>
          </cell>
          <cell r="I229" t="str">
            <v>?</v>
          </cell>
          <cell r="J229">
            <v>41274</v>
          </cell>
          <cell r="K229" t="str">
            <v>?</v>
          </cell>
          <cell r="L229" t="str">
            <v>?</v>
          </cell>
          <cell r="M229">
            <v>0</v>
          </cell>
          <cell r="N229">
            <v>0</v>
          </cell>
          <cell r="O229">
            <v>0</v>
          </cell>
          <cell r="P229">
            <v>0</v>
          </cell>
          <cell r="Q229">
            <v>5000</v>
          </cell>
          <cell r="R229">
            <v>450000</v>
          </cell>
          <cell r="S229" t="str">
            <v>na</v>
          </cell>
          <cell r="T229">
            <v>0</v>
          </cell>
          <cell r="U229">
            <v>0</v>
          </cell>
        </row>
        <row r="230">
          <cell r="A230">
            <v>6046</v>
          </cell>
          <cell r="B230" t="str">
            <v>Alder 66/12 - Add 1-12kV Circuit</v>
          </cell>
          <cell r="C230" t="str">
            <v>na</v>
          </cell>
          <cell r="D230" t="str">
            <v>na</v>
          </cell>
          <cell r="E230" t="str">
            <v>na</v>
          </cell>
          <cell r="F230" t="str">
            <v>na</v>
          </cell>
          <cell r="G230" t="str">
            <v>na</v>
          </cell>
          <cell r="H230" t="str">
            <v>?</v>
          </cell>
          <cell r="I230" t="str">
            <v>?</v>
          </cell>
          <cell r="J230" t="str">
            <v>?</v>
          </cell>
          <cell r="K230" t="str">
            <v>?</v>
          </cell>
          <cell r="L230" t="str">
            <v>?</v>
          </cell>
          <cell r="M230">
            <v>0</v>
          </cell>
          <cell r="N230">
            <v>0</v>
          </cell>
          <cell r="O230">
            <v>0</v>
          </cell>
          <cell r="P230">
            <v>0</v>
          </cell>
          <cell r="Q230">
            <v>2141970</v>
          </cell>
          <cell r="R230">
            <v>0</v>
          </cell>
          <cell r="S230" t="str">
            <v>na</v>
          </cell>
          <cell r="T230">
            <v>0</v>
          </cell>
          <cell r="U230" t="str">
            <v>na</v>
          </cell>
        </row>
        <row r="231">
          <cell r="A231">
            <v>6039</v>
          </cell>
          <cell r="B231" t="str">
            <v>Valdez 66/16 - Add 16kV Circuits</v>
          </cell>
          <cell r="C231" t="str">
            <v>na</v>
          </cell>
          <cell r="D231" t="str">
            <v>na</v>
          </cell>
          <cell r="E231" t="str">
            <v>na</v>
          </cell>
          <cell r="F231" t="str">
            <v>na</v>
          </cell>
          <cell r="G231" t="str">
            <v>na</v>
          </cell>
          <cell r="H231" t="str">
            <v>?</v>
          </cell>
          <cell r="I231" t="str">
            <v>?</v>
          </cell>
          <cell r="J231" t="str">
            <v>?</v>
          </cell>
          <cell r="K231" t="str">
            <v>?</v>
          </cell>
          <cell r="L231" t="str">
            <v>?</v>
          </cell>
          <cell r="M231">
            <v>0</v>
          </cell>
          <cell r="N231">
            <v>0</v>
          </cell>
          <cell r="O231">
            <v>0</v>
          </cell>
          <cell r="P231">
            <v>0</v>
          </cell>
          <cell r="Q231">
            <v>2618734</v>
          </cell>
          <cell r="R231">
            <v>0</v>
          </cell>
          <cell r="S231" t="str">
            <v>na</v>
          </cell>
          <cell r="T231">
            <v>0</v>
          </cell>
          <cell r="U231" t="str">
            <v>na</v>
          </cell>
        </row>
        <row r="232">
          <cell r="A232">
            <v>6038</v>
          </cell>
          <cell r="B232" t="str">
            <v>Shuttle 66/12 - Add 2-12kV Circuits</v>
          </cell>
          <cell r="C232" t="str">
            <v>na</v>
          </cell>
          <cell r="D232" t="str">
            <v>na</v>
          </cell>
          <cell r="E232" t="str">
            <v>DSP SUBS</v>
          </cell>
          <cell r="F232" t="str">
            <v>na</v>
          </cell>
          <cell r="G232" t="str">
            <v>DSP</v>
          </cell>
          <cell r="H232" t="str">
            <v>?</v>
          </cell>
          <cell r="I232" t="str">
            <v>?</v>
          </cell>
          <cell r="J232">
            <v>41274</v>
          </cell>
          <cell r="K232" t="str">
            <v>?</v>
          </cell>
          <cell r="L232" t="str">
            <v>?</v>
          </cell>
          <cell r="M232">
            <v>0</v>
          </cell>
          <cell r="N232">
            <v>0</v>
          </cell>
          <cell r="O232">
            <v>0</v>
          </cell>
          <cell r="P232">
            <v>0</v>
          </cell>
          <cell r="Q232">
            <v>130000</v>
          </cell>
          <cell r="R232">
            <v>110000</v>
          </cell>
          <cell r="S232" t="str">
            <v>na</v>
          </cell>
          <cell r="T232">
            <v>0</v>
          </cell>
          <cell r="U232">
            <v>0</v>
          </cell>
        </row>
        <row r="233">
          <cell r="A233">
            <v>6034</v>
          </cell>
          <cell r="B233" t="str">
            <v>Randall 66/12 - Add 1-12kV Circuit</v>
          </cell>
          <cell r="C233" t="str">
            <v>na</v>
          </cell>
          <cell r="D233" t="str">
            <v>na</v>
          </cell>
          <cell r="E233" t="str">
            <v>na</v>
          </cell>
          <cell r="F233" t="str">
            <v>na</v>
          </cell>
          <cell r="G233" t="str">
            <v>na</v>
          </cell>
          <cell r="H233" t="str">
            <v>?</v>
          </cell>
          <cell r="I233" t="str">
            <v>?</v>
          </cell>
          <cell r="J233" t="str">
            <v>?</v>
          </cell>
          <cell r="K233" t="str">
            <v>?</v>
          </cell>
          <cell r="L233" t="str">
            <v>?</v>
          </cell>
          <cell r="M233">
            <v>0</v>
          </cell>
          <cell r="N233">
            <v>0</v>
          </cell>
          <cell r="O233">
            <v>0</v>
          </cell>
          <cell r="P233">
            <v>0</v>
          </cell>
          <cell r="Q233">
            <v>2084733</v>
          </cell>
          <cell r="R233">
            <v>0</v>
          </cell>
          <cell r="S233" t="str">
            <v>na</v>
          </cell>
          <cell r="T233">
            <v>0</v>
          </cell>
          <cell r="U233" t="str">
            <v>na</v>
          </cell>
        </row>
        <row r="234">
          <cell r="A234">
            <v>6030</v>
          </cell>
          <cell r="B234" t="str">
            <v>Valley-Ivyglen 115kV:  New 115kV Source Line</v>
          </cell>
          <cell r="C234" t="str">
            <v>na</v>
          </cell>
          <cell r="D234" t="str">
            <v>na</v>
          </cell>
          <cell r="E234" t="str">
            <v>TSP</v>
          </cell>
          <cell r="F234" t="str">
            <v>na</v>
          </cell>
          <cell r="G234" t="str">
            <v>TSP</v>
          </cell>
          <cell r="H234" t="str">
            <v>?</v>
          </cell>
          <cell r="I234" t="str">
            <v>?</v>
          </cell>
          <cell r="J234">
            <v>41274</v>
          </cell>
          <cell r="K234" t="str">
            <v>?</v>
          </cell>
          <cell r="L234" t="str">
            <v>?</v>
          </cell>
          <cell r="M234">
            <v>0</v>
          </cell>
          <cell r="N234">
            <v>0</v>
          </cell>
          <cell r="O234">
            <v>0</v>
          </cell>
          <cell r="P234">
            <v>0</v>
          </cell>
          <cell r="Q234">
            <v>5786000</v>
          </cell>
          <cell r="R234">
            <v>8503314.47676</v>
          </cell>
          <cell r="S234" t="str">
            <v>na</v>
          </cell>
          <cell r="T234">
            <v>0</v>
          </cell>
          <cell r="U234">
            <v>0</v>
          </cell>
        </row>
        <row r="235">
          <cell r="A235">
            <v>6026</v>
          </cell>
          <cell r="B235" t="str">
            <v>Savage 115/12 - Increase Capacity from 95.1 to 106.3 MVA; upgrade to 9.6 MVAR cap</v>
          </cell>
          <cell r="C235" t="str">
            <v>na</v>
          </cell>
          <cell r="D235" t="str">
            <v>na</v>
          </cell>
          <cell r="E235" t="str">
            <v>na</v>
          </cell>
          <cell r="F235" t="str">
            <v>na</v>
          </cell>
          <cell r="G235" t="str">
            <v>na</v>
          </cell>
          <cell r="H235" t="str">
            <v>?</v>
          </cell>
          <cell r="I235" t="str">
            <v>?</v>
          </cell>
          <cell r="J235" t="str">
            <v>?</v>
          </cell>
          <cell r="K235" t="str">
            <v>?</v>
          </cell>
          <cell r="L235" t="str">
            <v>?</v>
          </cell>
          <cell r="M235">
            <v>0</v>
          </cell>
          <cell r="N235">
            <v>0</v>
          </cell>
          <cell r="O235">
            <v>0</v>
          </cell>
          <cell r="P235">
            <v>0</v>
          </cell>
          <cell r="Q235">
            <v>3614382</v>
          </cell>
          <cell r="R235">
            <v>0</v>
          </cell>
          <cell r="S235" t="str">
            <v>na</v>
          </cell>
          <cell r="T235">
            <v>0</v>
          </cell>
          <cell r="U235" t="str">
            <v>na</v>
          </cell>
        </row>
        <row r="236">
          <cell r="A236">
            <v>6024</v>
          </cell>
          <cell r="B236" t="str">
            <v>Santa Susana 66/16 - add 1-16kV Circuit</v>
          </cell>
          <cell r="C236" t="str">
            <v>na</v>
          </cell>
          <cell r="D236" t="str">
            <v>na</v>
          </cell>
          <cell r="E236" t="str">
            <v>na</v>
          </cell>
          <cell r="F236" t="str">
            <v>na</v>
          </cell>
          <cell r="G236" t="str">
            <v>na</v>
          </cell>
          <cell r="H236" t="str">
            <v>?</v>
          </cell>
          <cell r="I236" t="str">
            <v>?</v>
          </cell>
          <cell r="J236" t="str">
            <v>?</v>
          </cell>
          <cell r="K236" t="str">
            <v>?</v>
          </cell>
          <cell r="L236" t="str">
            <v>?</v>
          </cell>
          <cell r="M236">
            <v>0</v>
          </cell>
          <cell r="N236">
            <v>0</v>
          </cell>
          <cell r="O236">
            <v>0</v>
          </cell>
          <cell r="P236">
            <v>0</v>
          </cell>
          <cell r="Q236">
            <v>2501802</v>
          </cell>
          <cell r="R236">
            <v>0</v>
          </cell>
          <cell r="S236" t="str">
            <v>na</v>
          </cell>
          <cell r="T236">
            <v>0</v>
          </cell>
          <cell r="U236" t="str">
            <v>na</v>
          </cell>
        </row>
        <row r="237">
          <cell r="A237">
            <v>6023</v>
          </cell>
          <cell r="B237" t="str">
            <v>Quartz Hill 66/12 - add 1-12kV Circuit</v>
          </cell>
          <cell r="C237" t="str">
            <v>na</v>
          </cell>
          <cell r="D237" t="str">
            <v>na</v>
          </cell>
          <cell r="E237" t="str">
            <v>na</v>
          </cell>
          <cell r="F237" t="str">
            <v>na</v>
          </cell>
          <cell r="G237" t="str">
            <v>na</v>
          </cell>
          <cell r="H237" t="str">
            <v>?</v>
          </cell>
          <cell r="I237" t="str">
            <v>?</v>
          </cell>
          <cell r="J237" t="str">
            <v>?</v>
          </cell>
          <cell r="K237" t="str">
            <v>?</v>
          </cell>
          <cell r="L237" t="str">
            <v>?</v>
          </cell>
          <cell r="M237">
            <v>0</v>
          </cell>
          <cell r="N237">
            <v>0</v>
          </cell>
          <cell r="O237">
            <v>0</v>
          </cell>
          <cell r="P237">
            <v>0</v>
          </cell>
          <cell r="Q237">
            <v>2139904</v>
          </cell>
          <cell r="R237">
            <v>0</v>
          </cell>
          <cell r="S237" t="str">
            <v>na</v>
          </cell>
          <cell r="T237">
            <v>0</v>
          </cell>
          <cell r="U237" t="str">
            <v>na</v>
          </cell>
        </row>
        <row r="238">
          <cell r="A238">
            <v>6022</v>
          </cell>
          <cell r="B238" t="str">
            <v>Aqueduct 115/12 - Increase Capacity from 55.59 to 83.6 MVA; add 2-12kV Circuits and 4.8 MVAR cap</v>
          </cell>
          <cell r="C238" t="str">
            <v>na</v>
          </cell>
          <cell r="D238" t="str">
            <v>na</v>
          </cell>
          <cell r="E238" t="str">
            <v>DSP SUBS</v>
          </cell>
          <cell r="F238" t="str">
            <v>na</v>
          </cell>
          <cell r="G238" t="str">
            <v>DSP</v>
          </cell>
          <cell r="H238" t="str">
            <v>?</v>
          </cell>
          <cell r="I238" t="str">
            <v>?</v>
          </cell>
          <cell r="J238">
            <v>41274</v>
          </cell>
          <cell r="K238" t="str">
            <v>?</v>
          </cell>
          <cell r="L238" t="str">
            <v>?</v>
          </cell>
          <cell r="M238">
            <v>0</v>
          </cell>
          <cell r="N238">
            <v>0</v>
          </cell>
          <cell r="O238">
            <v>0</v>
          </cell>
          <cell r="P238">
            <v>0</v>
          </cell>
          <cell r="Q238">
            <v>1050000</v>
          </cell>
          <cell r="R238">
            <v>2500000</v>
          </cell>
          <cell r="S238" t="str">
            <v>na</v>
          </cell>
          <cell r="T238">
            <v>0</v>
          </cell>
          <cell r="U238">
            <v>0</v>
          </cell>
        </row>
        <row r="239">
          <cell r="A239">
            <v>6021</v>
          </cell>
          <cell r="B239" t="str">
            <v>Apple Valley 115/12 - Add 1/12kV Circuit</v>
          </cell>
          <cell r="C239" t="str">
            <v>na</v>
          </cell>
          <cell r="D239" t="str">
            <v>na</v>
          </cell>
          <cell r="E239" t="str">
            <v>DSP SUBS</v>
          </cell>
          <cell r="F239" t="str">
            <v>na</v>
          </cell>
          <cell r="G239" t="str">
            <v>DSP</v>
          </cell>
          <cell r="H239" t="str">
            <v>?</v>
          </cell>
          <cell r="I239" t="str">
            <v>?</v>
          </cell>
          <cell r="J239">
            <v>41274</v>
          </cell>
          <cell r="K239" t="str">
            <v>?</v>
          </cell>
          <cell r="L239" t="str">
            <v>?</v>
          </cell>
          <cell r="M239">
            <v>0</v>
          </cell>
          <cell r="N239">
            <v>0</v>
          </cell>
          <cell r="O239">
            <v>0</v>
          </cell>
          <cell r="P239">
            <v>0</v>
          </cell>
          <cell r="Q239">
            <v>80000</v>
          </cell>
          <cell r="R239">
            <v>100000</v>
          </cell>
          <cell r="S239" t="str">
            <v>na</v>
          </cell>
          <cell r="T239">
            <v>0</v>
          </cell>
          <cell r="U239">
            <v>0</v>
          </cell>
        </row>
        <row r="240">
          <cell r="A240">
            <v>6020</v>
          </cell>
          <cell r="B240" t="str">
            <v>Live Oak 66/12 - Increase Capacity from 48 to 76 MVA; add 2-12kV circuits and 4.8 MVAR cap</v>
          </cell>
          <cell r="C240" t="str">
            <v>na</v>
          </cell>
          <cell r="D240" t="str">
            <v>na</v>
          </cell>
          <cell r="E240" t="str">
            <v>na</v>
          </cell>
          <cell r="F240" t="str">
            <v>na</v>
          </cell>
          <cell r="G240" t="str">
            <v>na</v>
          </cell>
          <cell r="H240" t="str">
            <v>?</v>
          </cell>
          <cell r="I240" t="str">
            <v>?</v>
          </cell>
          <cell r="J240" t="str">
            <v>?</v>
          </cell>
          <cell r="K240" t="str">
            <v>?</v>
          </cell>
          <cell r="L240" t="str">
            <v>?</v>
          </cell>
          <cell r="M240">
            <v>0</v>
          </cell>
          <cell r="N240">
            <v>0</v>
          </cell>
          <cell r="O240">
            <v>0</v>
          </cell>
          <cell r="P240">
            <v>0</v>
          </cell>
          <cell r="Q240">
            <v>6121100</v>
          </cell>
          <cell r="R240">
            <v>0</v>
          </cell>
          <cell r="S240" t="str">
            <v>na</v>
          </cell>
          <cell r="T240">
            <v>0</v>
          </cell>
          <cell r="U240" t="str">
            <v>na</v>
          </cell>
        </row>
        <row r="241">
          <cell r="A241">
            <v>6014</v>
          </cell>
          <cell r="B241" t="str">
            <v>Venida 66/12 - Increase Capacity from 25 to 56 MVA</v>
          </cell>
          <cell r="C241" t="str">
            <v>na</v>
          </cell>
          <cell r="D241" t="str">
            <v>na</v>
          </cell>
          <cell r="E241" t="str">
            <v>na</v>
          </cell>
          <cell r="F241" t="str">
            <v>na</v>
          </cell>
          <cell r="G241" t="str">
            <v>na</v>
          </cell>
          <cell r="H241" t="str">
            <v>?</v>
          </cell>
          <cell r="I241" t="str">
            <v>?</v>
          </cell>
          <cell r="J241" t="str">
            <v>?</v>
          </cell>
          <cell r="K241" t="str">
            <v>?</v>
          </cell>
          <cell r="L241" t="str">
            <v>?</v>
          </cell>
          <cell r="M241">
            <v>0</v>
          </cell>
          <cell r="N241">
            <v>0</v>
          </cell>
          <cell r="O241">
            <v>0</v>
          </cell>
          <cell r="P241">
            <v>0</v>
          </cell>
          <cell r="Q241">
            <v>3955171</v>
          </cell>
          <cell r="R241">
            <v>0</v>
          </cell>
          <cell r="S241" t="str">
            <v>na</v>
          </cell>
          <cell r="T241">
            <v>0</v>
          </cell>
          <cell r="U241" t="str">
            <v>na</v>
          </cell>
        </row>
        <row r="242">
          <cell r="A242">
            <v>6013</v>
          </cell>
          <cell r="B242" t="str">
            <v>Palmdale 66/12 - Increase Capacity from 89.6 to 100.8 MVA; add 2-12kV Circuits, 3.6 MVAR cap</v>
          </cell>
          <cell r="C242" t="str">
            <v>na</v>
          </cell>
          <cell r="D242" t="str">
            <v>na</v>
          </cell>
          <cell r="E242" t="str">
            <v>DSP SUBS</v>
          </cell>
          <cell r="F242" t="str">
            <v>na</v>
          </cell>
          <cell r="G242" t="str">
            <v>DSP</v>
          </cell>
          <cell r="H242" t="str">
            <v>?</v>
          </cell>
          <cell r="I242" t="str">
            <v>?</v>
          </cell>
          <cell r="J242">
            <v>41274</v>
          </cell>
          <cell r="K242" t="str">
            <v>?</v>
          </cell>
          <cell r="L242" t="str">
            <v>?</v>
          </cell>
          <cell r="M242">
            <v>0</v>
          </cell>
          <cell r="N242">
            <v>0</v>
          </cell>
          <cell r="O242">
            <v>0</v>
          </cell>
          <cell r="P242">
            <v>0</v>
          </cell>
          <cell r="Q242">
            <v>1400000</v>
          </cell>
          <cell r="R242">
            <v>2745000</v>
          </cell>
          <cell r="S242" t="str">
            <v>na</v>
          </cell>
          <cell r="T242">
            <v>0</v>
          </cell>
          <cell r="U242">
            <v>0</v>
          </cell>
        </row>
        <row r="243">
          <cell r="A243">
            <v>6008</v>
          </cell>
          <cell r="B243" t="str">
            <v>Elizabeth Lake 66/16 - Increase Capacity from 56 to 84 MVA; add 1-16kV Circuit, 4.8 MVAR cap</v>
          </cell>
          <cell r="C243" t="str">
            <v>na</v>
          </cell>
          <cell r="D243" t="str">
            <v>na</v>
          </cell>
          <cell r="E243" t="str">
            <v>DSP SUBS</v>
          </cell>
          <cell r="F243" t="str">
            <v>na</v>
          </cell>
          <cell r="G243" t="str">
            <v>DSP</v>
          </cell>
          <cell r="H243" t="str">
            <v>?</v>
          </cell>
          <cell r="I243" t="str">
            <v>?</v>
          </cell>
          <cell r="J243">
            <v>41274</v>
          </cell>
          <cell r="K243" t="str">
            <v>?</v>
          </cell>
          <cell r="L243" t="str">
            <v>?</v>
          </cell>
          <cell r="M243">
            <v>0</v>
          </cell>
          <cell r="N243">
            <v>0</v>
          </cell>
          <cell r="O243">
            <v>0</v>
          </cell>
          <cell r="P243">
            <v>0</v>
          </cell>
          <cell r="Q243">
            <v>800000</v>
          </cell>
          <cell r="R243">
            <v>2700000</v>
          </cell>
          <cell r="S243" t="str">
            <v>na</v>
          </cell>
          <cell r="T243">
            <v>0</v>
          </cell>
          <cell r="U243">
            <v>0</v>
          </cell>
        </row>
        <row r="244">
          <cell r="A244">
            <v>5499</v>
          </cell>
          <cell r="B244" t="str">
            <v>Etiwanda-Randall:  Recable 1750 XLP UG Section</v>
          </cell>
          <cell r="C244" t="str">
            <v>na</v>
          </cell>
          <cell r="D244" t="str">
            <v>na</v>
          </cell>
          <cell r="E244" t="str">
            <v>na</v>
          </cell>
          <cell r="F244" t="str">
            <v>na</v>
          </cell>
          <cell r="G244" t="str">
            <v>na</v>
          </cell>
          <cell r="H244" t="str">
            <v>?</v>
          </cell>
          <cell r="I244" t="str">
            <v>?</v>
          </cell>
          <cell r="J244" t="str">
            <v>?</v>
          </cell>
          <cell r="K244" t="str">
            <v>?</v>
          </cell>
          <cell r="L244" t="str">
            <v>?</v>
          </cell>
          <cell r="M244">
            <v>0</v>
          </cell>
          <cell r="N244">
            <v>0</v>
          </cell>
          <cell r="O244">
            <v>0</v>
          </cell>
          <cell r="P244">
            <v>0</v>
          </cell>
          <cell r="Q244">
            <v>10232</v>
          </cell>
          <cell r="R244">
            <v>0</v>
          </cell>
          <cell r="S244" t="str">
            <v>na</v>
          </cell>
          <cell r="T244">
            <v>0</v>
          </cell>
          <cell r="U244" t="str">
            <v>na</v>
          </cell>
        </row>
        <row r="245">
          <cell r="A245">
            <v>5497</v>
          </cell>
          <cell r="B245" t="str">
            <v>Monolith 66/12 - Increase Capacity from 4.5 to 28 MVA; increase cap to 4.8 MVAR</v>
          </cell>
          <cell r="C245" t="str">
            <v>na</v>
          </cell>
          <cell r="D245" t="str">
            <v>na</v>
          </cell>
          <cell r="E245" t="str">
            <v>na</v>
          </cell>
          <cell r="F245" t="str">
            <v>na</v>
          </cell>
          <cell r="G245" t="str">
            <v>na</v>
          </cell>
          <cell r="H245" t="str">
            <v>?</v>
          </cell>
          <cell r="I245" t="str">
            <v>?</v>
          </cell>
          <cell r="J245" t="str">
            <v>?</v>
          </cell>
          <cell r="K245" t="str">
            <v>?</v>
          </cell>
          <cell r="L245" t="str">
            <v>?</v>
          </cell>
          <cell r="M245">
            <v>0</v>
          </cell>
          <cell r="N245">
            <v>0</v>
          </cell>
          <cell r="O245">
            <v>0</v>
          </cell>
          <cell r="P245">
            <v>0</v>
          </cell>
          <cell r="Q245">
            <v>250000</v>
          </cell>
          <cell r="R245">
            <v>0</v>
          </cell>
          <cell r="S245" t="str">
            <v>na</v>
          </cell>
          <cell r="T245">
            <v>0</v>
          </cell>
          <cell r="U245" t="str">
            <v>na</v>
          </cell>
        </row>
        <row r="246">
          <cell r="A246">
            <v>5496</v>
          </cell>
          <cell r="B246" t="str">
            <v>Gonzales 66/16 - Add 1-16kV Circuit</v>
          </cell>
          <cell r="C246" t="str">
            <v>na</v>
          </cell>
          <cell r="D246" t="str">
            <v>na</v>
          </cell>
          <cell r="E246" t="str">
            <v>na</v>
          </cell>
          <cell r="F246" t="str">
            <v>na</v>
          </cell>
          <cell r="G246" t="str">
            <v>na</v>
          </cell>
          <cell r="H246" t="str">
            <v>?</v>
          </cell>
          <cell r="I246" t="str">
            <v>?</v>
          </cell>
          <cell r="J246" t="str">
            <v>?</v>
          </cell>
          <cell r="K246" t="str">
            <v>?</v>
          </cell>
          <cell r="L246" t="str">
            <v>?</v>
          </cell>
          <cell r="M246">
            <v>0</v>
          </cell>
          <cell r="N246">
            <v>0</v>
          </cell>
          <cell r="O246">
            <v>0</v>
          </cell>
          <cell r="P246">
            <v>0</v>
          </cell>
          <cell r="Q246">
            <v>1675727</v>
          </cell>
          <cell r="R246">
            <v>0</v>
          </cell>
          <cell r="S246" t="str">
            <v>na</v>
          </cell>
          <cell r="T246">
            <v>0</v>
          </cell>
          <cell r="U246" t="str">
            <v>na</v>
          </cell>
        </row>
        <row r="247">
          <cell r="A247">
            <v>5489</v>
          </cell>
          <cell r="B247" t="str">
            <v>Plains Exploration &amp; Production (PXP)</v>
          </cell>
          <cell r="C247" t="str">
            <v>na</v>
          </cell>
          <cell r="D247" t="str">
            <v>na</v>
          </cell>
          <cell r="E247" t="str">
            <v>na</v>
          </cell>
          <cell r="F247" t="str">
            <v>na</v>
          </cell>
          <cell r="G247" t="str">
            <v>na</v>
          </cell>
          <cell r="H247" t="str">
            <v>?</v>
          </cell>
          <cell r="I247" t="str">
            <v>?</v>
          </cell>
          <cell r="J247" t="str">
            <v>?</v>
          </cell>
          <cell r="K247" t="str">
            <v>?</v>
          </cell>
          <cell r="L247" t="str">
            <v>?</v>
          </cell>
          <cell r="M247">
            <v>0</v>
          </cell>
          <cell r="N247">
            <v>0</v>
          </cell>
          <cell r="O247">
            <v>0</v>
          </cell>
          <cell r="P247">
            <v>0</v>
          </cell>
          <cell r="Q247">
            <v>747713</v>
          </cell>
          <cell r="R247">
            <v>0</v>
          </cell>
          <cell r="S247" t="str">
            <v>na</v>
          </cell>
          <cell r="T247">
            <v>0</v>
          </cell>
          <cell r="U247" t="str">
            <v>na</v>
          </cell>
        </row>
        <row r="248">
          <cell r="A248">
            <v>5474</v>
          </cell>
          <cell r="B248" t="str">
            <v>Orange County Sanitation District (OCSD)</v>
          </cell>
          <cell r="C248" t="str">
            <v>na</v>
          </cell>
          <cell r="D248" t="str">
            <v>na</v>
          </cell>
          <cell r="E248" t="str">
            <v>na</v>
          </cell>
          <cell r="F248" t="str">
            <v>na</v>
          </cell>
          <cell r="G248" t="str">
            <v>na</v>
          </cell>
          <cell r="H248" t="str">
            <v>?</v>
          </cell>
          <cell r="I248" t="str">
            <v>?</v>
          </cell>
          <cell r="J248" t="str">
            <v>?</v>
          </cell>
          <cell r="K248" t="str">
            <v>?</v>
          </cell>
          <cell r="L248" t="str">
            <v>?</v>
          </cell>
          <cell r="M248">
            <v>0</v>
          </cell>
          <cell r="N248">
            <v>0</v>
          </cell>
          <cell r="O248">
            <v>0</v>
          </cell>
          <cell r="P248">
            <v>0</v>
          </cell>
          <cell r="Q248">
            <v>2043000</v>
          </cell>
          <cell r="R248">
            <v>0</v>
          </cell>
          <cell r="S248" t="str">
            <v>na</v>
          </cell>
          <cell r="T248">
            <v>0</v>
          </cell>
          <cell r="U248" t="str">
            <v>na</v>
          </cell>
        </row>
        <row r="249">
          <cell r="A249">
            <v>5465</v>
          </cell>
          <cell r="B249" t="str">
            <v>Riverside Cement</v>
          </cell>
          <cell r="C249" t="str">
            <v>na</v>
          </cell>
          <cell r="D249" t="str">
            <v>na</v>
          </cell>
          <cell r="E249" t="str">
            <v>na</v>
          </cell>
          <cell r="F249" t="str">
            <v>na</v>
          </cell>
          <cell r="G249" t="str">
            <v>na</v>
          </cell>
          <cell r="H249" t="str">
            <v>?</v>
          </cell>
          <cell r="I249" t="str">
            <v>?</v>
          </cell>
          <cell r="J249" t="str">
            <v>?</v>
          </cell>
          <cell r="K249" t="str">
            <v>?</v>
          </cell>
          <cell r="L249" t="str">
            <v>?</v>
          </cell>
          <cell r="M249">
            <v>0</v>
          </cell>
          <cell r="N249">
            <v>0</v>
          </cell>
          <cell r="O249">
            <v>0</v>
          </cell>
          <cell r="P249">
            <v>0</v>
          </cell>
          <cell r="Q249">
            <v>428</v>
          </cell>
          <cell r="R249">
            <v>0</v>
          </cell>
          <cell r="S249" t="str">
            <v>na</v>
          </cell>
          <cell r="T249">
            <v>0</v>
          </cell>
          <cell r="U249" t="str">
            <v>na</v>
          </cell>
        </row>
        <row r="250">
          <cell r="A250">
            <v>5452</v>
          </cell>
          <cell r="B250" t="str">
            <v>Fort Irwin</v>
          </cell>
          <cell r="C250" t="str">
            <v>na</v>
          </cell>
          <cell r="D250" t="str">
            <v>na</v>
          </cell>
          <cell r="E250" t="str">
            <v>na</v>
          </cell>
          <cell r="F250" t="str">
            <v>na</v>
          </cell>
          <cell r="G250" t="str">
            <v>na</v>
          </cell>
          <cell r="H250" t="str">
            <v>?</v>
          </cell>
          <cell r="I250" t="str">
            <v>?</v>
          </cell>
          <cell r="J250" t="str">
            <v>?</v>
          </cell>
          <cell r="K250" t="str">
            <v>?</v>
          </cell>
          <cell r="L250" t="str">
            <v>?</v>
          </cell>
          <cell r="M250">
            <v>0</v>
          </cell>
          <cell r="N250">
            <v>0</v>
          </cell>
          <cell r="O250">
            <v>0</v>
          </cell>
          <cell r="P250">
            <v>0</v>
          </cell>
          <cell r="Q250">
            <v>151146</v>
          </cell>
          <cell r="R250">
            <v>0</v>
          </cell>
          <cell r="S250" t="str">
            <v>na</v>
          </cell>
          <cell r="T250">
            <v>0</v>
          </cell>
          <cell r="U250" t="str">
            <v>na</v>
          </cell>
        </row>
        <row r="251">
          <cell r="A251">
            <v>5423</v>
          </cell>
          <cell r="B251" t="str">
            <v>Parkwood 66/12 - Increase capacity from 44.8 to 72.8MVA; add 2-12kV Circuits, 4800KVAR cap</v>
          </cell>
          <cell r="C251" t="str">
            <v>na</v>
          </cell>
          <cell r="D251" t="str">
            <v>na</v>
          </cell>
          <cell r="E251" t="str">
            <v>na</v>
          </cell>
          <cell r="F251" t="str">
            <v>na</v>
          </cell>
          <cell r="G251" t="str">
            <v>na</v>
          </cell>
          <cell r="H251" t="str">
            <v>?</v>
          </cell>
          <cell r="I251" t="str">
            <v>?</v>
          </cell>
          <cell r="J251" t="str">
            <v>?</v>
          </cell>
          <cell r="K251" t="str">
            <v>?</v>
          </cell>
          <cell r="L251" t="str">
            <v>?</v>
          </cell>
          <cell r="M251">
            <v>0</v>
          </cell>
          <cell r="N251">
            <v>0</v>
          </cell>
          <cell r="O251">
            <v>0</v>
          </cell>
          <cell r="P251">
            <v>0</v>
          </cell>
          <cell r="Q251">
            <v>4919300</v>
          </cell>
          <cell r="R251">
            <v>0</v>
          </cell>
          <cell r="S251" t="str">
            <v>na</v>
          </cell>
          <cell r="T251">
            <v>0</v>
          </cell>
          <cell r="U251" t="str">
            <v>na</v>
          </cell>
        </row>
        <row r="252">
          <cell r="A252">
            <v>5422</v>
          </cell>
          <cell r="B252" t="str">
            <v>Moorpark 66/16 - Increase Capacity from 72.8 to 100.8; install 4.8 MVAR cap</v>
          </cell>
          <cell r="C252" t="str">
            <v>na</v>
          </cell>
          <cell r="D252" t="str">
            <v>na</v>
          </cell>
          <cell r="E252" t="str">
            <v>na</v>
          </cell>
          <cell r="F252" t="str">
            <v>na</v>
          </cell>
          <cell r="G252" t="str">
            <v>na</v>
          </cell>
          <cell r="H252" t="str">
            <v>?</v>
          </cell>
          <cell r="I252" t="str">
            <v>?</v>
          </cell>
          <cell r="J252" t="str">
            <v>?</v>
          </cell>
          <cell r="K252" t="str">
            <v>?</v>
          </cell>
          <cell r="L252" t="str">
            <v>?</v>
          </cell>
          <cell r="M252">
            <v>0</v>
          </cell>
          <cell r="N252">
            <v>0</v>
          </cell>
          <cell r="O252">
            <v>0</v>
          </cell>
          <cell r="P252">
            <v>0</v>
          </cell>
          <cell r="Q252">
            <v>710000</v>
          </cell>
          <cell r="R252">
            <v>0</v>
          </cell>
          <cell r="S252" t="str">
            <v>na</v>
          </cell>
          <cell r="T252">
            <v>0</v>
          </cell>
          <cell r="U252" t="str">
            <v>na</v>
          </cell>
        </row>
        <row r="253">
          <cell r="A253">
            <v>5411</v>
          </cell>
          <cell r="B253" t="str">
            <v>Lakeview 115/12 - Construct New 56 MVA Substation with 6-12kV Circuits and 9.6MVAR cap</v>
          </cell>
          <cell r="C253" t="str">
            <v>na</v>
          </cell>
          <cell r="D253" t="str">
            <v>na</v>
          </cell>
          <cell r="E253" t="str">
            <v>DSP SUBS</v>
          </cell>
          <cell r="F253" t="str">
            <v>na</v>
          </cell>
          <cell r="G253" t="str">
            <v>DSP</v>
          </cell>
          <cell r="H253" t="str">
            <v>?</v>
          </cell>
          <cell r="I253" t="str">
            <v>?</v>
          </cell>
          <cell r="J253">
            <v>41274</v>
          </cell>
          <cell r="K253" t="str">
            <v>?</v>
          </cell>
          <cell r="L253" t="str">
            <v>?</v>
          </cell>
          <cell r="M253">
            <v>0</v>
          </cell>
          <cell r="N253">
            <v>0</v>
          </cell>
          <cell r="O253">
            <v>0</v>
          </cell>
          <cell r="P253">
            <v>0</v>
          </cell>
          <cell r="Q253">
            <v>200000</v>
          </cell>
          <cell r="R253">
            <v>100000</v>
          </cell>
          <cell r="S253" t="str">
            <v>na</v>
          </cell>
          <cell r="T253">
            <v>0</v>
          </cell>
          <cell r="U253">
            <v>0</v>
          </cell>
        </row>
        <row r="254">
          <cell r="A254">
            <v>5410</v>
          </cell>
          <cell r="B254" t="str">
            <v>Newbury 66/16 - Increase Capacity from 85.95 to 114MVA; add 1-16kV circuit, add 4.8MVAR cap</v>
          </cell>
          <cell r="C254" t="str">
            <v>na</v>
          </cell>
          <cell r="D254" t="str">
            <v>na</v>
          </cell>
          <cell r="E254" t="str">
            <v>na</v>
          </cell>
          <cell r="F254" t="str">
            <v>na</v>
          </cell>
          <cell r="G254" t="str">
            <v>na</v>
          </cell>
          <cell r="H254" t="str">
            <v>?</v>
          </cell>
          <cell r="I254" t="str">
            <v>?</v>
          </cell>
          <cell r="J254" t="str">
            <v>?</v>
          </cell>
          <cell r="K254" t="str">
            <v>?</v>
          </cell>
          <cell r="L254" t="str">
            <v>?</v>
          </cell>
          <cell r="M254">
            <v>0</v>
          </cell>
          <cell r="N254">
            <v>0</v>
          </cell>
          <cell r="O254">
            <v>0</v>
          </cell>
          <cell r="P254">
            <v>0</v>
          </cell>
          <cell r="Q254">
            <v>3300000</v>
          </cell>
          <cell r="R254">
            <v>0</v>
          </cell>
          <cell r="S254" t="str">
            <v>na</v>
          </cell>
          <cell r="T254">
            <v>0</v>
          </cell>
          <cell r="U254" t="str">
            <v>na</v>
          </cell>
        </row>
        <row r="255">
          <cell r="A255">
            <v>5404</v>
          </cell>
          <cell r="B255" t="str">
            <v>New Tulare 66/12 - Construct New 56 MVA Substation with 4-12kV Circuits and 9.6 MVAR cap</v>
          </cell>
          <cell r="C255" t="str">
            <v>na</v>
          </cell>
          <cell r="D255" t="str">
            <v>na</v>
          </cell>
          <cell r="E255" t="str">
            <v>DSP SUBS</v>
          </cell>
          <cell r="F255" t="str">
            <v>na</v>
          </cell>
          <cell r="G255" t="str">
            <v>DSP</v>
          </cell>
          <cell r="H255" t="str">
            <v>?</v>
          </cell>
          <cell r="I255" t="str">
            <v>?</v>
          </cell>
          <cell r="J255">
            <v>41274</v>
          </cell>
          <cell r="K255" t="str">
            <v>?</v>
          </cell>
          <cell r="L255" t="str">
            <v>?</v>
          </cell>
          <cell r="M255">
            <v>0</v>
          </cell>
          <cell r="N255">
            <v>0</v>
          </cell>
          <cell r="O255">
            <v>0</v>
          </cell>
          <cell r="P255">
            <v>0</v>
          </cell>
          <cell r="Q255">
            <v>100000</v>
          </cell>
          <cell r="R255">
            <v>200000</v>
          </cell>
          <cell r="S255" t="str">
            <v>na</v>
          </cell>
          <cell r="T255">
            <v>0</v>
          </cell>
          <cell r="U255">
            <v>0</v>
          </cell>
        </row>
        <row r="256">
          <cell r="A256">
            <v>5401</v>
          </cell>
          <cell r="B256" t="str">
            <v>Barre 66/12 - Increase Capacity from 60.8 to 88.8MVA; ADD 1-12Kv Circuit, 4.8MVAR cap</v>
          </cell>
          <cell r="C256" t="str">
            <v>na</v>
          </cell>
          <cell r="D256" t="str">
            <v>na</v>
          </cell>
          <cell r="E256" t="str">
            <v>DSP SUBS</v>
          </cell>
          <cell r="F256" t="str">
            <v>na</v>
          </cell>
          <cell r="G256" t="str">
            <v>DSP</v>
          </cell>
          <cell r="H256" t="str">
            <v>?</v>
          </cell>
          <cell r="I256" t="str">
            <v>?</v>
          </cell>
          <cell r="J256">
            <v>41274</v>
          </cell>
          <cell r="K256" t="str">
            <v>?</v>
          </cell>
          <cell r="L256" t="str">
            <v>?</v>
          </cell>
          <cell r="M256">
            <v>0</v>
          </cell>
          <cell r="N256">
            <v>0</v>
          </cell>
          <cell r="O256">
            <v>0</v>
          </cell>
          <cell r="P256">
            <v>0</v>
          </cell>
          <cell r="Q256">
            <v>1300000</v>
          </cell>
          <cell r="R256">
            <v>1100000</v>
          </cell>
          <cell r="S256" t="str">
            <v>na</v>
          </cell>
          <cell r="T256">
            <v>0</v>
          </cell>
          <cell r="U256">
            <v>0</v>
          </cell>
        </row>
        <row r="257">
          <cell r="A257">
            <v>5397</v>
          </cell>
          <cell r="B257" t="str">
            <v>Devore 66/12 - Construct New 56MVA Substation with 4-12kV Circuits and 9.6 MVAR cap</v>
          </cell>
          <cell r="C257" t="str">
            <v>na</v>
          </cell>
          <cell r="D257" t="str">
            <v>na</v>
          </cell>
          <cell r="E257" t="str">
            <v>DSP SUBS</v>
          </cell>
          <cell r="F257" t="str">
            <v>na</v>
          </cell>
          <cell r="G257" t="str">
            <v>DSP</v>
          </cell>
          <cell r="H257" t="str">
            <v>?</v>
          </cell>
          <cell r="I257" t="str">
            <v>?</v>
          </cell>
          <cell r="J257">
            <v>41274</v>
          </cell>
          <cell r="K257" t="str">
            <v>?</v>
          </cell>
          <cell r="L257" t="str">
            <v>?</v>
          </cell>
          <cell r="M257">
            <v>0</v>
          </cell>
          <cell r="N257">
            <v>0</v>
          </cell>
          <cell r="O257">
            <v>0</v>
          </cell>
          <cell r="P257">
            <v>0</v>
          </cell>
          <cell r="Q257">
            <v>40000</v>
          </cell>
          <cell r="R257">
            <v>4437000</v>
          </cell>
          <cell r="S257" t="str">
            <v>na</v>
          </cell>
          <cell r="T257">
            <v>0</v>
          </cell>
          <cell r="U257">
            <v>0</v>
          </cell>
        </row>
        <row r="258">
          <cell r="A258">
            <v>5396</v>
          </cell>
          <cell r="B258" t="str">
            <v>Mascot (Formerly New Hanford) 66/12 - Construct New 56 MVA Sub w/9.6MVAR cap, 4-12kV Circuits</v>
          </cell>
          <cell r="C258" t="str">
            <v>na</v>
          </cell>
          <cell r="D258" t="str">
            <v>na</v>
          </cell>
          <cell r="E258" t="str">
            <v>DSP SUBS</v>
          </cell>
          <cell r="F258" t="str">
            <v>na</v>
          </cell>
          <cell r="G258" t="str">
            <v>DSP</v>
          </cell>
          <cell r="H258" t="str">
            <v>?</v>
          </cell>
          <cell r="I258" t="str">
            <v>?</v>
          </cell>
          <cell r="J258">
            <v>41274</v>
          </cell>
          <cell r="K258" t="str">
            <v>?</v>
          </cell>
          <cell r="L258" t="str">
            <v>?</v>
          </cell>
          <cell r="M258">
            <v>0</v>
          </cell>
          <cell r="N258">
            <v>0</v>
          </cell>
          <cell r="O258">
            <v>0</v>
          </cell>
          <cell r="P258">
            <v>0</v>
          </cell>
          <cell r="Q258">
            <v>200000</v>
          </cell>
          <cell r="R258">
            <v>2600000</v>
          </cell>
          <cell r="S258" t="str">
            <v>na</v>
          </cell>
          <cell r="T258">
            <v>0</v>
          </cell>
          <cell r="U258">
            <v>0</v>
          </cell>
        </row>
        <row r="259">
          <cell r="A259">
            <v>5380</v>
          </cell>
          <cell r="B259" t="str">
            <v>Solemint 66/16 - add 1-16kV Circuit</v>
          </cell>
          <cell r="C259" t="str">
            <v>na</v>
          </cell>
          <cell r="D259" t="str">
            <v>na</v>
          </cell>
          <cell r="E259" t="str">
            <v>DSP SUBS</v>
          </cell>
          <cell r="F259" t="str">
            <v>na</v>
          </cell>
          <cell r="G259" t="str">
            <v>DSP</v>
          </cell>
          <cell r="H259" t="str">
            <v>?</v>
          </cell>
          <cell r="I259" t="str">
            <v>?</v>
          </cell>
          <cell r="J259">
            <v>40695</v>
          </cell>
          <cell r="K259" t="str">
            <v>?</v>
          </cell>
          <cell r="L259" t="str">
            <v>?</v>
          </cell>
          <cell r="M259">
            <v>0</v>
          </cell>
          <cell r="N259">
            <v>0</v>
          </cell>
          <cell r="O259">
            <v>0</v>
          </cell>
          <cell r="P259">
            <v>0</v>
          </cell>
          <cell r="Q259">
            <v>75000</v>
          </cell>
          <cell r="R259">
            <v>65000</v>
          </cell>
          <cell r="S259" t="str">
            <v>na</v>
          </cell>
          <cell r="T259">
            <v>0</v>
          </cell>
          <cell r="U259">
            <v>0</v>
          </cell>
        </row>
        <row r="260">
          <cell r="A260">
            <v>5376</v>
          </cell>
          <cell r="B260" t="str">
            <v>Newcomb 115/12 - add 1-12kV Circuit</v>
          </cell>
          <cell r="C260" t="str">
            <v>na</v>
          </cell>
          <cell r="D260" t="str">
            <v>na</v>
          </cell>
          <cell r="E260" t="str">
            <v>na</v>
          </cell>
          <cell r="F260" t="str">
            <v>na</v>
          </cell>
          <cell r="G260" t="str">
            <v>na</v>
          </cell>
          <cell r="H260" t="str">
            <v>?</v>
          </cell>
          <cell r="I260" t="str">
            <v>?</v>
          </cell>
          <cell r="J260" t="str">
            <v>?</v>
          </cell>
          <cell r="K260" t="str">
            <v>?</v>
          </cell>
          <cell r="L260" t="str">
            <v>?</v>
          </cell>
          <cell r="M260">
            <v>0</v>
          </cell>
          <cell r="N260">
            <v>0</v>
          </cell>
          <cell r="O260">
            <v>0</v>
          </cell>
          <cell r="P260">
            <v>0</v>
          </cell>
          <cell r="Q260">
            <v>1407706</v>
          </cell>
          <cell r="R260">
            <v>0</v>
          </cell>
          <cell r="S260" t="str">
            <v>na</v>
          </cell>
          <cell r="T260">
            <v>0</v>
          </cell>
          <cell r="U260" t="str">
            <v>na</v>
          </cell>
        </row>
        <row r="261">
          <cell r="A261">
            <v>5375</v>
          </cell>
          <cell r="B261" t="str">
            <v>Newbury 66/16 - add 1-16kV Circuit</v>
          </cell>
          <cell r="C261" t="str">
            <v>na</v>
          </cell>
          <cell r="D261" t="str">
            <v>na</v>
          </cell>
          <cell r="E261" t="str">
            <v>DSP SUBS</v>
          </cell>
          <cell r="F261" t="str">
            <v>na</v>
          </cell>
          <cell r="G261" t="str">
            <v>DSP</v>
          </cell>
          <cell r="H261" t="str">
            <v>?</v>
          </cell>
          <cell r="I261" t="str">
            <v>?</v>
          </cell>
          <cell r="J261">
            <v>40695</v>
          </cell>
          <cell r="K261" t="str">
            <v>?</v>
          </cell>
          <cell r="L261" t="str">
            <v>?</v>
          </cell>
          <cell r="M261">
            <v>0</v>
          </cell>
          <cell r="N261">
            <v>0</v>
          </cell>
          <cell r="O261">
            <v>0</v>
          </cell>
          <cell r="P261">
            <v>0</v>
          </cell>
          <cell r="Q261">
            <v>117000</v>
          </cell>
          <cell r="R261">
            <v>146000</v>
          </cell>
          <cell r="S261" t="str">
            <v>na</v>
          </cell>
          <cell r="T261">
            <v>0</v>
          </cell>
          <cell r="U261">
            <v>0</v>
          </cell>
        </row>
        <row r="262">
          <cell r="A262">
            <v>5372</v>
          </cell>
          <cell r="B262" t="str">
            <v>Devers 115/12 - Construct New Sub (Devers Jr.) w/1-28 MVA Transformer, 2-12kV Circuits, 4.8MVAR caps</v>
          </cell>
          <cell r="C262" t="str">
            <v>na</v>
          </cell>
          <cell r="D262" t="str">
            <v>na</v>
          </cell>
          <cell r="E262" t="str">
            <v>DSP SUBS</v>
          </cell>
          <cell r="F262" t="str">
            <v>na</v>
          </cell>
          <cell r="G262" t="str">
            <v>DSP</v>
          </cell>
          <cell r="H262" t="str">
            <v>?</v>
          </cell>
          <cell r="I262" t="str">
            <v>?</v>
          </cell>
          <cell r="J262">
            <v>40695</v>
          </cell>
          <cell r="K262" t="str">
            <v>?</v>
          </cell>
          <cell r="L262" t="str">
            <v>?</v>
          </cell>
          <cell r="M262">
            <v>0</v>
          </cell>
          <cell r="N262">
            <v>0</v>
          </cell>
          <cell r="O262">
            <v>0</v>
          </cell>
          <cell r="P262">
            <v>0</v>
          </cell>
          <cell r="Q262">
            <v>1000000</v>
          </cell>
          <cell r="R262">
            <v>1000000</v>
          </cell>
          <cell r="S262" t="str">
            <v>na</v>
          </cell>
          <cell r="T262">
            <v>0</v>
          </cell>
          <cell r="U262">
            <v>0</v>
          </cell>
        </row>
        <row r="263">
          <cell r="A263">
            <v>5357</v>
          </cell>
          <cell r="B263" t="str">
            <v>John Wayne Airport - Termination of Added Facilities</v>
          </cell>
          <cell r="C263" t="str">
            <v>na</v>
          </cell>
          <cell r="D263" t="str">
            <v>na</v>
          </cell>
          <cell r="E263" t="str">
            <v>na</v>
          </cell>
          <cell r="F263" t="str">
            <v>na</v>
          </cell>
          <cell r="G263" t="str">
            <v>na</v>
          </cell>
          <cell r="H263" t="str">
            <v>?</v>
          </cell>
          <cell r="I263" t="str">
            <v>?</v>
          </cell>
          <cell r="J263" t="str">
            <v>?</v>
          </cell>
          <cell r="K263" t="str">
            <v>?</v>
          </cell>
          <cell r="L263" t="str">
            <v>?</v>
          </cell>
          <cell r="M263">
            <v>0</v>
          </cell>
          <cell r="N263">
            <v>0</v>
          </cell>
          <cell r="O263">
            <v>0</v>
          </cell>
          <cell r="P263">
            <v>0</v>
          </cell>
          <cell r="Q263">
            <v>146000</v>
          </cell>
          <cell r="R263">
            <v>0</v>
          </cell>
          <cell r="S263" t="str">
            <v>na</v>
          </cell>
          <cell r="T263">
            <v>0</v>
          </cell>
          <cell r="U263" t="str">
            <v>na</v>
          </cell>
        </row>
        <row r="264">
          <cell r="A264">
            <v>5356</v>
          </cell>
          <cell r="B264" t="str">
            <v>Victor-Cottonwood 115kV Line Loop - In at Savage Project</v>
          </cell>
          <cell r="C264" t="str">
            <v>na</v>
          </cell>
          <cell r="D264" t="str">
            <v>na</v>
          </cell>
          <cell r="E264" t="str">
            <v>na</v>
          </cell>
          <cell r="F264" t="str">
            <v>na</v>
          </cell>
          <cell r="G264" t="str">
            <v>na</v>
          </cell>
          <cell r="H264" t="str">
            <v>?</v>
          </cell>
          <cell r="I264" t="str">
            <v>?</v>
          </cell>
          <cell r="J264" t="str">
            <v>?</v>
          </cell>
          <cell r="K264" t="str">
            <v>?</v>
          </cell>
          <cell r="L264" t="str">
            <v>?</v>
          </cell>
          <cell r="M264">
            <v>0</v>
          </cell>
          <cell r="N264">
            <v>0</v>
          </cell>
          <cell r="O264">
            <v>0</v>
          </cell>
          <cell r="P264">
            <v>0</v>
          </cell>
          <cell r="Q264">
            <v>2000</v>
          </cell>
          <cell r="R264">
            <v>0</v>
          </cell>
          <cell r="S264" t="str">
            <v>na</v>
          </cell>
          <cell r="T264">
            <v>0</v>
          </cell>
          <cell r="U264" t="str">
            <v>na</v>
          </cell>
        </row>
        <row r="265">
          <cell r="A265">
            <v>5353</v>
          </cell>
          <cell r="B265" t="str">
            <v>Triton 115/12 - Construct New 115/12kV Sub w/56 MVA Capacity, 4-12kV Circuits, 9.6 MVAR cap</v>
          </cell>
          <cell r="C265" t="str">
            <v>na</v>
          </cell>
          <cell r="D265" t="str">
            <v>na</v>
          </cell>
          <cell r="E265" t="str">
            <v>DSP SUBS</v>
          </cell>
          <cell r="F265" t="str">
            <v>na</v>
          </cell>
          <cell r="G265" t="str">
            <v>DSP</v>
          </cell>
          <cell r="H265" t="str">
            <v>?</v>
          </cell>
          <cell r="I265" t="str">
            <v>?</v>
          </cell>
          <cell r="J265">
            <v>40695</v>
          </cell>
          <cell r="K265" t="str">
            <v>?</v>
          </cell>
          <cell r="L265" t="str">
            <v>?</v>
          </cell>
          <cell r="M265">
            <v>0</v>
          </cell>
          <cell r="N265">
            <v>0</v>
          </cell>
          <cell r="O265">
            <v>0</v>
          </cell>
          <cell r="P265">
            <v>0</v>
          </cell>
          <cell r="Q265">
            <v>1000000</v>
          </cell>
          <cell r="R265">
            <v>5695000</v>
          </cell>
          <cell r="S265" t="str">
            <v>na</v>
          </cell>
          <cell r="T265">
            <v>0</v>
          </cell>
          <cell r="U265">
            <v>0</v>
          </cell>
        </row>
        <row r="266">
          <cell r="A266">
            <v>5346</v>
          </cell>
          <cell r="B266" t="str">
            <v>Valley-Pauba 115kV:  New 115kV Line Source Line</v>
          </cell>
          <cell r="C266" t="str">
            <v>na</v>
          </cell>
          <cell r="D266" t="str">
            <v>na</v>
          </cell>
          <cell r="E266" t="str">
            <v>TSP</v>
          </cell>
          <cell r="F266" t="str">
            <v>na</v>
          </cell>
          <cell r="G266" t="str">
            <v>TSP</v>
          </cell>
          <cell r="H266" t="str">
            <v>?</v>
          </cell>
          <cell r="I266" t="str">
            <v>?</v>
          </cell>
          <cell r="J266">
            <v>40695</v>
          </cell>
          <cell r="K266" t="str">
            <v>?</v>
          </cell>
          <cell r="L266" t="str">
            <v>?</v>
          </cell>
          <cell r="M266">
            <v>0</v>
          </cell>
          <cell r="N266">
            <v>0</v>
          </cell>
          <cell r="O266">
            <v>0</v>
          </cell>
          <cell r="P266">
            <v>0</v>
          </cell>
          <cell r="Q266">
            <v>131670</v>
          </cell>
          <cell r="R266">
            <v>2931000</v>
          </cell>
          <cell r="S266" t="str">
            <v>na</v>
          </cell>
          <cell r="T266">
            <v>0</v>
          </cell>
          <cell r="U266">
            <v>0</v>
          </cell>
        </row>
        <row r="267">
          <cell r="A267">
            <v>5329</v>
          </cell>
          <cell r="B267" t="str">
            <v>Moorpark-Newbury 66kV:  New 954 SAC 66kV Source Line</v>
          </cell>
          <cell r="C267" t="str">
            <v>na</v>
          </cell>
          <cell r="D267" t="str">
            <v>na</v>
          </cell>
          <cell r="E267" t="str">
            <v>TSP</v>
          </cell>
          <cell r="F267" t="str">
            <v>na</v>
          </cell>
          <cell r="G267" t="str">
            <v>TSP</v>
          </cell>
          <cell r="H267" t="str">
            <v>?</v>
          </cell>
          <cell r="I267" t="str">
            <v>?</v>
          </cell>
          <cell r="J267">
            <v>40695</v>
          </cell>
          <cell r="K267" t="str">
            <v>?</v>
          </cell>
          <cell r="L267" t="str">
            <v>?</v>
          </cell>
          <cell r="M267">
            <v>0</v>
          </cell>
          <cell r="N267">
            <v>0</v>
          </cell>
          <cell r="O267">
            <v>0</v>
          </cell>
          <cell r="P267">
            <v>0</v>
          </cell>
          <cell r="Q267">
            <v>2096000</v>
          </cell>
          <cell r="R267">
            <v>3328000</v>
          </cell>
          <cell r="S267" t="str">
            <v>na</v>
          </cell>
          <cell r="T267">
            <v>0</v>
          </cell>
          <cell r="U267">
            <v>0</v>
          </cell>
        </row>
        <row r="268">
          <cell r="A268">
            <v>5312</v>
          </cell>
          <cell r="B268" t="str">
            <v>Springville 220/66 - Increase Capacity from 480 to 560MVA</v>
          </cell>
          <cell r="C268" t="str">
            <v>na</v>
          </cell>
          <cell r="D268" t="str">
            <v>na</v>
          </cell>
          <cell r="E268" t="str">
            <v>TSP</v>
          </cell>
          <cell r="F268" t="str">
            <v>na</v>
          </cell>
          <cell r="G268" t="str">
            <v>TSP</v>
          </cell>
          <cell r="H268" t="str">
            <v>?</v>
          </cell>
          <cell r="I268" t="str">
            <v>?</v>
          </cell>
          <cell r="J268">
            <v>40695</v>
          </cell>
          <cell r="K268" t="str">
            <v>?</v>
          </cell>
          <cell r="L268" t="str">
            <v>?</v>
          </cell>
          <cell r="M268">
            <v>0</v>
          </cell>
          <cell r="N268">
            <v>0</v>
          </cell>
          <cell r="O268">
            <v>0</v>
          </cell>
          <cell r="P268">
            <v>0</v>
          </cell>
          <cell r="Q268">
            <v>2342</v>
          </cell>
          <cell r="R268">
            <v>710000</v>
          </cell>
          <cell r="S268" t="str">
            <v>na</v>
          </cell>
          <cell r="T268">
            <v>0</v>
          </cell>
          <cell r="U268">
            <v>0</v>
          </cell>
        </row>
        <row r="269">
          <cell r="A269">
            <v>5302</v>
          </cell>
          <cell r="B269" t="str">
            <v>Cypress 66/12 - Increase Cap from 44.8 to 72.8MVA; add 1-12kV Circuit</v>
          </cell>
          <cell r="C269" t="str">
            <v>na</v>
          </cell>
          <cell r="D269" t="str">
            <v>na</v>
          </cell>
          <cell r="E269" t="str">
            <v>na</v>
          </cell>
          <cell r="F269" t="str">
            <v>na</v>
          </cell>
          <cell r="G269" t="str">
            <v>na</v>
          </cell>
          <cell r="H269" t="str">
            <v>?</v>
          </cell>
          <cell r="I269" t="str">
            <v>?</v>
          </cell>
          <cell r="J269" t="str">
            <v>?</v>
          </cell>
          <cell r="K269" t="str">
            <v>?</v>
          </cell>
          <cell r="L269" t="str">
            <v>?</v>
          </cell>
          <cell r="M269">
            <v>0</v>
          </cell>
          <cell r="N269">
            <v>0</v>
          </cell>
          <cell r="O269">
            <v>0</v>
          </cell>
          <cell r="P269">
            <v>0</v>
          </cell>
          <cell r="Q269">
            <v>3049500</v>
          </cell>
          <cell r="R269">
            <v>0</v>
          </cell>
          <cell r="S269" t="str">
            <v>na</v>
          </cell>
          <cell r="T269">
            <v>0</v>
          </cell>
          <cell r="U269" t="str">
            <v>na</v>
          </cell>
        </row>
        <row r="270">
          <cell r="A270">
            <v>5301</v>
          </cell>
          <cell r="B270" t="str">
            <v>Cajalco 115/12 - Incr. Cap from 44.46 to 72.5; add 2-12kV Circuits, add 4.8MVAR cap</v>
          </cell>
          <cell r="C270" t="str">
            <v>na</v>
          </cell>
          <cell r="D270" t="str">
            <v>na</v>
          </cell>
          <cell r="E270" t="str">
            <v>na</v>
          </cell>
          <cell r="F270" t="str">
            <v>na</v>
          </cell>
          <cell r="G270" t="str">
            <v>na</v>
          </cell>
          <cell r="H270" t="str">
            <v>?</v>
          </cell>
          <cell r="I270" t="str">
            <v>?</v>
          </cell>
          <cell r="J270" t="str">
            <v>?</v>
          </cell>
          <cell r="K270" t="str">
            <v>?</v>
          </cell>
          <cell r="L270" t="str">
            <v>?</v>
          </cell>
          <cell r="M270">
            <v>0</v>
          </cell>
          <cell r="N270">
            <v>0</v>
          </cell>
          <cell r="O270">
            <v>0</v>
          </cell>
          <cell r="P270">
            <v>0</v>
          </cell>
          <cell r="Q270">
            <v>2270457</v>
          </cell>
          <cell r="R270">
            <v>0</v>
          </cell>
          <cell r="S270" t="str">
            <v>na</v>
          </cell>
          <cell r="T270">
            <v>0</v>
          </cell>
          <cell r="U270" t="str">
            <v>na</v>
          </cell>
        </row>
        <row r="271">
          <cell r="A271">
            <v>5294</v>
          </cell>
          <cell r="B271" t="str">
            <v>Porterville 66/12 - Add 1-12kV Circuit</v>
          </cell>
          <cell r="C271" t="str">
            <v>na</v>
          </cell>
          <cell r="D271" t="str">
            <v>na</v>
          </cell>
          <cell r="E271" t="str">
            <v>na</v>
          </cell>
          <cell r="F271" t="str">
            <v>na</v>
          </cell>
          <cell r="G271" t="str">
            <v>na</v>
          </cell>
          <cell r="H271" t="str">
            <v>?</v>
          </cell>
          <cell r="I271" t="str">
            <v>?</v>
          </cell>
          <cell r="J271" t="str">
            <v>?</v>
          </cell>
          <cell r="K271" t="str">
            <v>?</v>
          </cell>
          <cell r="L271" t="str">
            <v>?</v>
          </cell>
          <cell r="M271">
            <v>0</v>
          </cell>
          <cell r="N271">
            <v>0</v>
          </cell>
          <cell r="O271">
            <v>0</v>
          </cell>
          <cell r="P271">
            <v>0</v>
          </cell>
          <cell r="Q271">
            <v>236870</v>
          </cell>
          <cell r="R271">
            <v>0</v>
          </cell>
          <cell r="S271" t="str">
            <v>na</v>
          </cell>
          <cell r="T271">
            <v>0</v>
          </cell>
          <cell r="U271" t="str">
            <v>na</v>
          </cell>
        </row>
        <row r="272">
          <cell r="A272">
            <v>5293</v>
          </cell>
          <cell r="B272" t="str">
            <v>Narrows 66/12 - Increase Capacity from 62.4 to 90.4MVA; add 1-12kV Circuit, 6.6MVAR caps</v>
          </cell>
          <cell r="C272" t="str">
            <v>na</v>
          </cell>
          <cell r="D272" t="str">
            <v>na</v>
          </cell>
          <cell r="E272" t="str">
            <v>DSP SUBS</v>
          </cell>
          <cell r="F272" t="str">
            <v>na</v>
          </cell>
          <cell r="G272" t="str">
            <v>DSP</v>
          </cell>
          <cell r="H272" t="str">
            <v>?</v>
          </cell>
          <cell r="I272" t="str">
            <v>?</v>
          </cell>
          <cell r="J272">
            <v>40695</v>
          </cell>
          <cell r="K272" t="str">
            <v>?</v>
          </cell>
          <cell r="L272" t="str">
            <v>?</v>
          </cell>
          <cell r="M272">
            <v>0</v>
          </cell>
          <cell r="N272">
            <v>0</v>
          </cell>
          <cell r="O272">
            <v>0</v>
          </cell>
          <cell r="P272">
            <v>0</v>
          </cell>
          <cell r="Q272">
            <v>525000</v>
          </cell>
          <cell r="R272">
            <v>830000</v>
          </cell>
          <cell r="S272" t="str">
            <v>na</v>
          </cell>
          <cell r="T272">
            <v>0</v>
          </cell>
          <cell r="U272">
            <v>0</v>
          </cell>
        </row>
        <row r="273">
          <cell r="A273">
            <v>5291</v>
          </cell>
          <cell r="B273" t="str">
            <v>Corona 66/33 - Build a New 33kV Switchrack</v>
          </cell>
          <cell r="C273" t="str">
            <v>na</v>
          </cell>
          <cell r="D273" t="str">
            <v>na</v>
          </cell>
          <cell r="E273" t="str">
            <v>DSP SUBS</v>
          </cell>
          <cell r="F273" t="str">
            <v>na</v>
          </cell>
          <cell r="G273" t="str">
            <v>DSP</v>
          </cell>
          <cell r="H273" t="str">
            <v>?</v>
          </cell>
          <cell r="I273" t="str">
            <v>?</v>
          </cell>
          <cell r="J273">
            <v>40695</v>
          </cell>
          <cell r="K273" t="str">
            <v>?</v>
          </cell>
          <cell r="L273" t="str">
            <v>?</v>
          </cell>
          <cell r="M273">
            <v>0</v>
          </cell>
          <cell r="N273">
            <v>0</v>
          </cell>
          <cell r="O273">
            <v>0</v>
          </cell>
          <cell r="P273">
            <v>0</v>
          </cell>
          <cell r="Q273">
            <v>5000</v>
          </cell>
          <cell r="R273">
            <v>1697000</v>
          </cell>
          <cell r="S273" t="str">
            <v>na</v>
          </cell>
          <cell r="T273">
            <v>0</v>
          </cell>
          <cell r="U273">
            <v>0</v>
          </cell>
        </row>
        <row r="274">
          <cell r="A274">
            <v>5289</v>
          </cell>
          <cell r="B274" t="str">
            <v>Fogarty (Formerly Alberhill) 115/12 - New Sub w/28MVA with 4-12kV Circuits, 4.8MVAR Caps</v>
          </cell>
          <cell r="C274" t="str">
            <v>na</v>
          </cell>
          <cell r="D274" t="str">
            <v>na</v>
          </cell>
          <cell r="E274" t="str">
            <v>DSP SUBS</v>
          </cell>
          <cell r="F274" t="str">
            <v>na</v>
          </cell>
          <cell r="G274" t="str">
            <v>DSP</v>
          </cell>
          <cell r="H274" t="str">
            <v>?</v>
          </cell>
          <cell r="I274" t="str">
            <v>?</v>
          </cell>
          <cell r="J274">
            <v>40330</v>
          </cell>
          <cell r="K274" t="str">
            <v>?</v>
          </cell>
          <cell r="L274" t="str">
            <v>?</v>
          </cell>
          <cell r="M274">
            <v>0</v>
          </cell>
          <cell r="N274">
            <v>0</v>
          </cell>
          <cell r="O274">
            <v>0</v>
          </cell>
          <cell r="P274">
            <v>0</v>
          </cell>
          <cell r="Q274">
            <v>4910000</v>
          </cell>
          <cell r="R274">
            <v>7596000</v>
          </cell>
          <cell r="S274" t="str">
            <v>na</v>
          </cell>
          <cell r="T274">
            <v>0</v>
          </cell>
          <cell r="U274">
            <v>0</v>
          </cell>
        </row>
        <row r="275">
          <cell r="A275">
            <v>5286</v>
          </cell>
          <cell r="B275" t="str">
            <v>Coso 115/12 - Construct New Substation with 1-12kV Circuit</v>
          </cell>
          <cell r="C275" t="str">
            <v>na</v>
          </cell>
          <cell r="D275" t="str">
            <v>na</v>
          </cell>
          <cell r="E275" t="str">
            <v>DSP SUBS</v>
          </cell>
          <cell r="F275" t="str">
            <v>na</v>
          </cell>
          <cell r="G275" t="str">
            <v>DSP</v>
          </cell>
          <cell r="H275" t="str">
            <v>?</v>
          </cell>
          <cell r="I275" t="str">
            <v>?</v>
          </cell>
          <cell r="J275">
            <v>40330</v>
          </cell>
          <cell r="K275" t="str">
            <v>?</v>
          </cell>
          <cell r="L275" t="str">
            <v>?</v>
          </cell>
          <cell r="M275">
            <v>0</v>
          </cell>
          <cell r="N275">
            <v>0</v>
          </cell>
          <cell r="O275">
            <v>0</v>
          </cell>
          <cell r="P275">
            <v>0</v>
          </cell>
          <cell r="Q275">
            <v>260000</v>
          </cell>
          <cell r="R275">
            <v>2430000</v>
          </cell>
          <cell r="S275" t="str">
            <v>na</v>
          </cell>
          <cell r="T275">
            <v>0</v>
          </cell>
          <cell r="U275">
            <v>0</v>
          </cell>
        </row>
        <row r="276">
          <cell r="A276">
            <v>5250</v>
          </cell>
          <cell r="B276" t="e">
            <v>#N/A</v>
          </cell>
          <cell r="C276" t="str">
            <v>na</v>
          </cell>
          <cell r="D276" t="str">
            <v>na</v>
          </cell>
          <cell r="E276" t="str">
            <v>na</v>
          </cell>
          <cell r="F276" t="str">
            <v>na</v>
          </cell>
          <cell r="G276" t="str">
            <v>na</v>
          </cell>
          <cell r="H276" t="str">
            <v>?</v>
          </cell>
          <cell r="I276" t="str">
            <v>?</v>
          </cell>
          <cell r="J276" t="str">
            <v>?</v>
          </cell>
          <cell r="K276" t="str">
            <v>?</v>
          </cell>
          <cell r="L276" t="str">
            <v>?</v>
          </cell>
          <cell r="M276">
            <v>0</v>
          </cell>
          <cell r="N276">
            <v>0</v>
          </cell>
          <cell r="O276">
            <v>0</v>
          </cell>
          <cell r="P276">
            <v>0</v>
          </cell>
          <cell r="Q276">
            <v>2000</v>
          </cell>
          <cell r="R276">
            <v>0</v>
          </cell>
          <cell r="S276" t="str">
            <v>na</v>
          </cell>
          <cell r="T276">
            <v>0</v>
          </cell>
          <cell r="U276" t="str">
            <v>na</v>
          </cell>
        </row>
        <row r="277">
          <cell r="A277">
            <v>5215</v>
          </cell>
          <cell r="B277" t="e">
            <v>#N/A</v>
          </cell>
          <cell r="C277" t="str">
            <v>na</v>
          </cell>
          <cell r="D277" t="str">
            <v>na</v>
          </cell>
          <cell r="E277" t="str">
            <v>na</v>
          </cell>
          <cell r="F277" t="str">
            <v>na</v>
          </cell>
          <cell r="G277" t="str">
            <v>na</v>
          </cell>
          <cell r="H277" t="str">
            <v>?</v>
          </cell>
          <cell r="I277" t="str">
            <v>?</v>
          </cell>
          <cell r="J277" t="str">
            <v>?</v>
          </cell>
          <cell r="K277" t="str">
            <v>?</v>
          </cell>
          <cell r="L277" t="str">
            <v>?</v>
          </cell>
          <cell r="M277">
            <v>0</v>
          </cell>
          <cell r="N277">
            <v>0</v>
          </cell>
          <cell r="O277">
            <v>0</v>
          </cell>
          <cell r="P277">
            <v>0</v>
          </cell>
          <cell r="Q277">
            <v>60000</v>
          </cell>
          <cell r="R277">
            <v>0</v>
          </cell>
          <cell r="S277" t="str">
            <v>na</v>
          </cell>
          <cell r="T277">
            <v>0</v>
          </cell>
          <cell r="U277" t="str">
            <v>na</v>
          </cell>
        </row>
        <row r="278">
          <cell r="A278">
            <v>5196</v>
          </cell>
          <cell r="B278" t="str">
            <v>Riverway 66/12 - Add 1-12kV Circuit</v>
          </cell>
          <cell r="C278" t="str">
            <v>na</v>
          </cell>
          <cell r="D278" t="str">
            <v>na</v>
          </cell>
          <cell r="E278" t="str">
            <v>na</v>
          </cell>
          <cell r="F278" t="str">
            <v>na</v>
          </cell>
          <cell r="G278" t="str">
            <v>na</v>
          </cell>
          <cell r="H278" t="str">
            <v>?</v>
          </cell>
          <cell r="I278" t="str">
            <v>?</v>
          </cell>
          <cell r="J278" t="str">
            <v>?</v>
          </cell>
          <cell r="K278" t="str">
            <v>?</v>
          </cell>
          <cell r="L278" t="str">
            <v>?</v>
          </cell>
          <cell r="M278">
            <v>0</v>
          </cell>
          <cell r="N278">
            <v>0</v>
          </cell>
          <cell r="O278">
            <v>0</v>
          </cell>
          <cell r="P278">
            <v>0</v>
          </cell>
          <cell r="Q278">
            <v>739332</v>
          </cell>
          <cell r="R278">
            <v>0</v>
          </cell>
          <cell r="S278" t="str">
            <v>na</v>
          </cell>
          <cell r="T278">
            <v>0</v>
          </cell>
          <cell r="U278" t="str">
            <v>na</v>
          </cell>
        </row>
        <row r="279">
          <cell r="A279">
            <v>5194</v>
          </cell>
          <cell r="B279" t="str">
            <v>Presidential 66/16 - New 56MVA Substation with 4-16kV Circuits and 9.6MVAR cap</v>
          </cell>
          <cell r="C279" t="str">
            <v>na</v>
          </cell>
          <cell r="D279" t="str">
            <v>na</v>
          </cell>
          <cell r="E279" t="str">
            <v>DSP SUBS</v>
          </cell>
          <cell r="F279" t="str">
            <v>na</v>
          </cell>
          <cell r="G279" t="str">
            <v>DSP</v>
          </cell>
          <cell r="H279" t="str">
            <v>?</v>
          </cell>
          <cell r="I279" t="str">
            <v>?</v>
          </cell>
          <cell r="J279">
            <v>40330</v>
          </cell>
          <cell r="K279" t="str">
            <v>?</v>
          </cell>
          <cell r="L279" t="str">
            <v>?</v>
          </cell>
          <cell r="M279">
            <v>0</v>
          </cell>
          <cell r="N279">
            <v>0</v>
          </cell>
          <cell r="O279">
            <v>0</v>
          </cell>
          <cell r="P279">
            <v>0</v>
          </cell>
          <cell r="Q279">
            <v>797000</v>
          </cell>
          <cell r="R279">
            <v>5465000</v>
          </cell>
          <cell r="S279" t="str">
            <v>na</v>
          </cell>
          <cell r="T279">
            <v>0</v>
          </cell>
          <cell r="U279">
            <v>0</v>
          </cell>
        </row>
        <row r="280">
          <cell r="A280">
            <v>5184</v>
          </cell>
          <cell r="B280" t="str">
            <v>Downs 33/12 - Increase Capacity from 42.6 to 56</v>
          </cell>
          <cell r="C280" t="str">
            <v>na</v>
          </cell>
          <cell r="D280" t="str">
            <v>na</v>
          </cell>
          <cell r="E280" t="str">
            <v>na</v>
          </cell>
          <cell r="F280" t="str">
            <v>na</v>
          </cell>
          <cell r="G280" t="str">
            <v>na</v>
          </cell>
          <cell r="H280" t="str">
            <v>?</v>
          </cell>
          <cell r="I280" t="str">
            <v>?</v>
          </cell>
          <cell r="J280" t="str">
            <v>?</v>
          </cell>
          <cell r="K280" t="str">
            <v>?</v>
          </cell>
          <cell r="L280" t="str">
            <v>?</v>
          </cell>
          <cell r="M280">
            <v>0</v>
          </cell>
          <cell r="N280">
            <v>0</v>
          </cell>
          <cell r="O280">
            <v>0</v>
          </cell>
          <cell r="P280">
            <v>0</v>
          </cell>
          <cell r="Q280">
            <v>2837275</v>
          </cell>
          <cell r="R280">
            <v>0</v>
          </cell>
          <cell r="S280" t="str">
            <v>na</v>
          </cell>
          <cell r="T280">
            <v>0</v>
          </cell>
          <cell r="U280" t="str">
            <v>na</v>
          </cell>
        </row>
        <row r="281">
          <cell r="A281">
            <v>5178</v>
          </cell>
          <cell r="B281" t="str">
            <v>Soquel 66/12 - Add 1-12kV Circuit</v>
          </cell>
          <cell r="C281" t="str">
            <v>na</v>
          </cell>
          <cell r="D281" t="str">
            <v>na</v>
          </cell>
          <cell r="E281" t="str">
            <v>na</v>
          </cell>
          <cell r="F281" t="str">
            <v>na</v>
          </cell>
          <cell r="G281" t="str">
            <v>na</v>
          </cell>
          <cell r="H281" t="str">
            <v>?</v>
          </cell>
          <cell r="I281" t="str">
            <v>?</v>
          </cell>
          <cell r="J281" t="str">
            <v>?</v>
          </cell>
          <cell r="K281" t="str">
            <v>?</v>
          </cell>
          <cell r="L281" t="str">
            <v>?</v>
          </cell>
          <cell r="M281">
            <v>0</v>
          </cell>
          <cell r="N281">
            <v>0</v>
          </cell>
          <cell r="O281">
            <v>0</v>
          </cell>
          <cell r="P281">
            <v>0</v>
          </cell>
          <cell r="Q281">
            <v>1048200</v>
          </cell>
          <cell r="R281">
            <v>0</v>
          </cell>
          <cell r="S281" t="str">
            <v>na</v>
          </cell>
          <cell r="T281">
            <v>0</v>
          </cell>
          <cell r="U281" t="str">
            <v>na</v>
          </cell>
        </row>
        <row r="282">
          <cell r="A282">
            <v>5176</v>
          </cell>
          <cell r="B282" t="str">
            <v>Kimball 66/12 - Construct New 66/12 Sub w/56MVA Capacity, 4-12kV Ckts, 9.6MVAR cap</v>
          </cell>
          <cell r="C282" t="str">
            <v>na</v>
          </cell>
          <cell r="D282" t="str">
            <v>na</v>
          </cell>
          <cell r="E282" t="str">
            <v>DSP SUBS</v>
          </cell>
          <cell r="F282" t="str">
            <v>na</v>
          </cell>
          <cell r="G282" t="str">
            <v>DSP</v>
          </cell>
          <cell r="H282" t="str">
            <v>?</v>
          </cell>
          <cell r="I282" t="str">
            <v>?</v>
          </cell>
          <cell r="J282">
            <v>43465</v>
          </cell>
          <cell r="K282" t="str">
            <v>?</v>
          </cell>
          <cell r="L282" t="str">
            <v>?</v>
          </cell>
          <cell r="M282">
            <v>0</v>
          </cell>
          <cell r="N282">
            <v>0</v>
          </cell>
          <cell r="O282">
            <v>0</v>
          </cell>
          <cell r="P282">
            <v>0</v>
          </cell>
          <cell r="Q282">
            <v>4327000</v>
          </cell>
          <cell r="R282">
            <v>9066000</v>
          </cell>
          <cell r="S282" t="str">
            <v>na</v>
          </cell>
          <cell r="T282">
            <v>0</v>
          </cell>
          <cell r="U282">
            <v>0</v>
          </cell>
        </row>
        <row r="283">
          <cell r="A283">
            <v>5169</v>
          </cell>
          <cell r="B283" t="str">
            <v>Anaverde 66/12 - Add 1-12kV Circuit</v>
          </cell>
          <cell r="C283" t="str">
            <v>na</v>
          </cell>
          <cell r="D283" t="str">
            <v>na</v>
          </cell>
          <cell r="E283" t="str">
            <v>na</v>
          </cell>
          <cell r="F283" t="str">
            <v>na</v>
          </cell>
          <cell r="G283" t="str">
            <v>na</v>
          </cell>
          <cell r="H283" t="str">
            <v>?</v>
          </cell>
          <cell r="I283" t="str">
            <v>?</v>
          </cell>
          <cell r="J283" t="str">
            <v>?</v>
          </cell>
          <cell r="K283" t="str">
            <v>?</v>
          </cell>
          <cell r="L283" t="str">
            <v>?</v>
          </cell>
          <cell r="M283">
            <v>0</v>
          </cell>
          <cell r="N283">
            <v>0</v>
          </cell>
          <cell r="O283">
            <v>0</v>
          </cell>
          <cell r="P283">
            <v>0</v>
          </cell>
          <cell r="Q283">
            <v>228000</v>
          </cell>
          <cell r="R283">
            <v>0</v>
          </cell>
          <cell r="S283" t="str">
            <v>na</v>
          </cell>
          <cell r="T283">
            <v>0</v>
          </cell>
          <cell r="U283" t="str">
            <v>na</v>
          </cell>
        </row>
        <row r="284">
          <cell r="A284">
            <v>5154</v>
          </cell>
          <cell r="B284" t="str">
            <v>Padua 66/12 - Increase Capacity From 103 to 114 MVA; add 1-12kV Circuit, add 3.6MVAR cap</v>
          </cell>
          <cell r="C284" t="str">
            <v>na</v>
          </cell>
          <cell r="D284" t="str">
            <v>na</v>
          </cell>
          <cell r="E284" t="str">
            <v>na</v>
          </cell>
          <cell r="F284" t="str">
            <v>na</v>
          </cell>
          <cell r="G284" t="str">
            <v>na</v>
          </cell>
          <cell r="H284" t="str">
            <v>?</v>
          </cell>
          <cell r="I284" t="str">
            <v>?</v>
          </cell>
          <cell r="J284" t="str">
            <v>?</v>
          </cell>
          <cell r="K284" t="str">
            <v>?</v>
          </cell>
          <cell r="L284" t="str">
            <v>?</v>
          </cell>
          <cell r="M284">
            <v>0</v>
          </cell>
          <cell r="N284">
            <v>0</v>
          </cell>
          <cell r="O284">
            <v>0</v>
          </cell>
          <cell r="P284">
            <v>0</v>
          </cell>
          <cell r="Q284">
            <v>4858900</v>
          </cell>
          <cell r="R284">
            <v>0</v>
          </cell>
          <cell r="S284" t="str">
            <v>na</v>
          </cell>
          <cell r="T284">
            <v>0</v>
          </cell>
          <cell r="U284" t="str">
            <v>na</v>
          </cell>
        </row>
        <row r="285">
          <cell r="A285">
            <v>5140</v>
          </cell>
          <cell r="B285" t="str">
            <v>Johanna-Chestnut-Washing 66kV Line:  Open Shields on 0.45 Miles of 1750 KCMIL UG Cable</v>
          </cell>
          <cell r="C285" t="str">
            <v>na</v>
          </cell>
          <cell r="D285" t="str">
            <v>na</v>
          </cell>
          <cell r="E285" t="str">
            <v>na</v>
          </cell>
          <cell r="F285" t="str">
            <v>na</v>
          </cell>
          <cell r="G285" t="str">
            <v>na</v>
          </cell>
          <cell r="H285" t="str">
            <v>?</v>
          </cell>
          <cell r="I285" t="str">
            <v>?</v>
          </cell>
          <cell r="J285" t="str">
            <v>?</v>
          </cell>
          <cell r="K285" t="str">
            <v>?</v>
          </cell>
          <cell r="L285" t="str">
            <v>?</v>
          </cell>
          <cell r="M285">
            <v>0</v>
          </cell>
          <cell r="N285">
            <v>0</v>
          </cell>
          <cell r="O285">
            <v>0</v>
          </cell>
          <cell r="P285">
            <v>0</v>
          </cell>
          <cell r="Q285">
            <v>6071</v>
          </cell>
          <cell r="R285">
            <v>0</v>
          </cell>
          <cell r="S285" t="str">
            <v>na</v>
          </cell>
          <cell r="T285">
            <v>0</v>
          </cell>
          <cell r="U285" t="str">
            <v>na</v>
          </cell>
        </row>
        <row r="286">
          <cell r="A286">
            <v>5139</v>
          </cell>
          <cell r="B286" t="str">
            <v>Ellis-Fairview-Gisler 66kV Line New Ductbank</v>
          </cell>
          <cell r="C286" t="str">
            <v>na</v>
          </cell>
          <cell r="D286" t="str">
            <v>na</v>
          </cell>
          <cell r="E286" t="str">
            <v>na</v>
          </cell>
          <cell r="F286" t="str">
            <v>na</v>
          </cell>
          <cell r="G286" t="str">
            <v>na</v>
          </cell>
          <cell r="H286" t="str">
            <v>?</v>
          </cell>
          <cell r="I286" t="str">
            <v>?</v>
          </cell>
          <cell r="J286" t="str">
            <v>?</v>
          </cell>
          <cell r="K286" t="str">
            <v>?</v>
          </cell>
          <cell r="L286" t="str">
            <v>?</v>
          </cell>
          <cell r="M286">
            <v>0</v>
          </cell>
          <cell r="N286">
            <v>0</v>
          </cell>
          <cell r="O286">
            <v>0</v>
          </cell>
          <cell r="P286">
            <v>0</v>
          </cell>
          <cell r="Q286">
            <v>739</v>
          </cell>
          <cell r="R286">
            <v>0</v>
          </cell>
          <cell r="S286" t="str">
            <v>na</v>
          </cell>
          <cell r="T286">
            <v>0</v>
          </cell>
          <cell r="U286" t="str">
            <v>na</v>
          </cell>
        </row>
        <row r="287">
          <cell r="A287">
            <v>5112</v>
          </cell>
          <cell r="B287" t="str">
            <v>Other1</v>
          </cell>
          <cell r="C287" t="str">
            <v>na</v>
          </cell>
          <cell r="D287" t="str">
            <v>na</v>
          </cell>
          <cell r="E287" t="str">
            <v>na</v>
          </cell>
          <cell r="F287" t="str">
            <v>na</v>
          </cell>
          <cell r="G287" t="str">
            <v>na</v>
          </cell>
          <cell r="H287" t="str">
            <v>?</v>
          </cell>
          <cell r="I287" t="str">
            <v>?</v>
          </cell>
          <cell r="J287" t="str">
            <v>?</v>
          </cell>
          <cell r="K287" t="str">
            <v>?</v>
          </cell>
          <cell r="L287" t="str">
            <v>?</v>
          </cell>
          <cell r="M287">
            <v>0</v>
          </cell>
          <cell r="N287">
            <v>0</v>
          </cell>
          <cell r="O287">
            <v>0</v>
          </cell>
          <cell r="P287">
            <v>0</v>
          </cell>
          <cell r="Q287">
            <v>614</v>
          </cell>
          <cell r="R287">
            <v>0</v>
          </cell>
          <cell r="S287" t="str">
            <v>na</v>
          </cell>
          <cell r="T287">
            <v>0</v>
          </cell>
          <cell r="U287" t="str">
            <v>na</v>
          </cell>
        </row>
        <row r="288">
          <cell r="A288">
            <v>5082</v>
          </cell>
          <cell r="B288" t="str">
            <v>Subtransmission System Capacitor Additions - Various Substations - 2009 through 2013</v>
          </cell>
          <cell r="C288" t="str">
            <v>na</v>
          </cell>
          <cell r="D288" t="str">
            <v>na</v>
          </cell>
          <cell r="E288" t="str">
            <v>TSP</v>
          </cell>
          <cell r="F288" t="str">
            <v>na</v>
          </cell>
          <cell r="G288" t="str">
            <v>na</v>
          </cell>
          <cell r="H288" t="str">
            <v>?</v>
          </cell>
          <cell r="I288" t="str">
            <v>?</v>
          </cell>
          <cell r="J288">
            <v>43465</v>
          </cell>
          <cell r="K288" t="str">
            <v>?</v>
          </cell>
          <cell r="L288" t="str">
            <v>?</v>
          </cell>
          <cell r="M288">
            <v>0</v>
          </cell>
          <cell r="N288">
            <v>0</v>
          </cell>
          <cell r="O288">
            <v>0</v>
          </cell>
          <cell r="P288">
            <v>0</v>
          </cell>
          <cell r="Q288">
            <v>2332949</v>
          </cell>
          <cell r="R288">
            <v>2795000</v>
          </cell>
          <cell r="S288" t="str">
            <v>na</v>
          </cell>
          <cell r="T288">
            <v>0</v>
          </cell>
          <cell r="U288">
            <v>0</v>
          </cell>
        </row>
        <row r="289">
          <cell r="A289">
            <v>5066</v>
          </cell>
          <cell r="B289" t="str">
            <v>Ellis 220/66 - Transfer Wave Substation from the Ellis "A" Bus Section to the "C" Bus Section</v>
          </cell>
          <cell r="C289" t="str">
            <v>na</v>
          </cell>
          <cell r="D289" t="str">
            <v>na</v>
          </cell>
          <cell r="E289" t="str">
            <v>na</v>
          </cell>
          <cell r="F289" t="str">
            <v>na</v>
          </cell>
          <cell r="G289" t="str">
            <v>na</v>
          </cell>
          <cell r="H289" t="str">
            <v>?</v>
          </cell>
          <cell r="I289" t="str">
            <v>?</v>
          </cell>
          <cell r="J289" t="str">
            <v>?</v>
          </cell>
          <cell r="K289" t="str">
            <v>?</v>
          </cell>
          <cell r="L289" t="str">
            <v>?</v>
          </cell>
          <cell r="M289">
            <v>0</v>
          </cell>
          <cell r="N289">
            <v>0</v>
          </cell>
          <cell r="O289">
            <v>0</v>
          </cell>
          <cell r="P289">
            <v>0</v>
          </cell>
          <cell r="Q289">
            <v>1862</v>
          </cell>
          <cell r="R289">
            <v>0</v>
          </cell>
          <cell r="S289" t="str">
            <v>na</v>
          </cell>
          <cell r="T289">
            <v>0</v>
          </cell>
          <cell r="U289" t="str">
            <v>na</v>
          </cell>
        </row>
        <row r="290">
          <cell r="A290">
            <v>5065</v>
          </cell>
          <cell r="B290" t="str">
            <v>Del Amo 220/66 - Transfer Cypress Sub (Del Amo) to the Barre "AB" Bus Section</v>
          </cell>
          <cell r="C290" t="str">
            <v>na</v>
          </cell>
          <cell r="D290" t="str">
            <v>na</v>
          </cell>
          <cell r="E290" t="str">
            <v>na</v>
          </cell>
          <cell r="F290" t="str">
            <v>na</v>
          </cell>
          <cell r="G290" t="str">
            <v>na</v>
          </cell>
          <cell r="H290" t="str">
            <v>?</v>
          </cell>
          <cell r="I290" t="str">
            <v>?</v>
          </cell>
          <cell r="J290" t="str">
            <v>?</v>
          </cell>
          <cell r="K290" t="str">
            <v>?</v>
          </cell>
          <cell r="L290" t="str">
            <v>?</v>
          </cell>
          <cell r="M290">
            <v>0</v>
          </cell>
          <cell r="N290">
            <v>0</v>
          </cell>
          <cell r="O290">
            <v>0</v>
          </cell>
          <cell r="P290">
            <v>0</v>
          </cell>
          <cell r="Q290">
            <v>3500000</v>
          </cell>
          <cell r="R290">
            <v>0</v>
          </cell>
          <cell r="S290" t="str">
            <v>na</v>
          </cell>
          <cell r="T290">
            <v>0</v>
          </cell>
          <cell r="U290" t="str">
            <v>na</v>
          </cell>
        </row>
        <row r="291">
          <cell r="A291">
            <v>5039</v>
          </cell>
          <cell r="B291" t="str">
            <v>Farrell 115/12 - Increase Capacity from 79.4 to 112MVA; add 4.8MVAR Cap; add 2-12kV Circuits</v>
          </cell>
          <cell r="C291" t="str">
            <v>na</v>
          </cell>
          <cell r="D291" t="str">
            <v>na</v>
          </cell>
          <cell r="E291" t="str">
            <v>na</v>
          </cell>
          <cell r="F291" t="str">
            <v>na</v>
          </cell>
          <cell r="G291" t="str">
            <v>na</v>
          </cell>
          <cell r="H291" t="str">
            <v>?</v>
          </cell>
          <cell r="I291" t="str">
            <v>?</v>
          </cell>
          <cell r="J291" t="str">
            <v>?</v>
          </cell>
          <cell r="K291" t="str">
            <v>?</v>
          </cell>
          <cell r="L291" t="str">
            <v>?</v>
          </cell>
          <cell r="M291">
            <v>0</v>
          </cell>
          <cell r="N291">
            <v>0</v>
          </cell>
          <cell r="O291">
            <v>0</v>
          </cell>
          <cell r="P291">
            <v>0</v>
          </cell>
          <cell r="Q291">
            <v>4120371</v>
          </cell>
          <cell r="R291">
            <v>0</v>
          </cell>
          <cell r="S291" t="str">
            <v>na</v>
          </cell>
          <cell r="T291">
            <v>0</v>
          </cell>
          <cell r="U291" t="str">
            <v>na</v>
          </cell>
        </row>
        <row r="292">
          <cell r="A292">
            <v>5026</v>
          </cell>
          <cell r="B292" t="str">
            <v>San Bernardino 66/12kV - Add 1-12kV Circuit</v>
          </cell>
          <cell r="C292" t="str">
            <v>na</v>
          </cell>
          <cell r="D292" t="str">
            <v>na</v>
          </cell>
          <cell r="E292" t="str">
            <v>na</v>
          </cell>
          <cell r="F292" t="str">
            <v>na</v>
          </cell>
          <cell r="G292" t="str">
            <v>na</v>
          </cell>
          <cell r="H292" t="str">
            <v>?</v>
          </cell>
          <cell r="I292" t="str">
            <v>?</v>
          </cell>
          <cell r="J292" t="str">
            <v>?</v>
          </cell>
          <cell r="K292" t="str">
            <v>?</v>
          </cell>
          <cell r="L292" t="str">
            <v>?</v>
          </cell>
          <cell r="M292">
            <v>0</v>
          </cell>
          <cell r="N292">
            <v>0</v>
          </cell>
          <cell r="O292">
            <v>0</v>
          </cell>
          <cell r="P292">
            <v>0</v>
          </cell>
          <cell r="Q292">
            <v>1423946</v>
          </cell>
          <cell r="R292">
            <v>0</v>
          </cell>
          <cell r="S292" t="str">
            <v>na</v>
          </cell>
          <cell r="T292">
            <v>0</v>
          </cell>
          <cell r="U292" t="str">
            <v>na</v>
          </cell>
        </row>
        <row r="293">
          <cell r="A293">
            <v>5018</v>
          </cell>
          <cell r="B293" t="str">
            <v>Viejo 66/12 - Add 3-12kV Circuits</v>
          </cell>
          <cell r="C293" t="str">
            <v>na</v>
          </cell>
          <cell r="D293" t="str">
            <v>na</v>
          </cell>
          <cell r="E293" t="str">
            <v>DSP SUBS</v>
          </cell>
          <cell r="F293" t="str">
            <v>na</v>
          </cell>
          <cell r="G293" t="str">
            <v>DSP</v>
          </cell>
          <cell r="H293" t="str">
            <v>?</v>
          </cell>
          <cell r="I293" t="str">
            <v>?</v>
          </cell>
          <cell r="J293">
            <v>43465</v>
          </cell>
          <cell r="K293" t="str">
            <v>?</v>
          </cell>
          <cell r="L293" t="str">
            <v>?</v>
          </cell>
          <cell r="M293">
            <v>0</v>
          </cell>
          <cell r="N293">
            <v>0</v>
          </cell>
          <cell r="O293">
            <v>0</v>
          </cell>
          <cell r="P293">
            <v>0</v>
          </cell>
          <cell r="Q293">
            <v>260000</v>
          </cell>
          <cell r="R293">
            <v>370000</v>
          </cell>
          <cell r="S293" t="str">
            <v>na</v>
          </cell>
          <cell r="T293">
            <v>0</v>
          </cell>
          <cell r="U293">
            <v>0</v>
          </cell>
        </row>
        <row r="294">
          <cell r="A294">
            <v>4954</v>
          </cell>
          <cell r="B294" t="str">
            <v>City of Industry Interconnection Facility</v>
          </cell>
          <cell r="C294" t="str">
            <v>na</v>
          </cell>
          <cell r="D294" t="str">
            <v>na</v>
          </cell>
          <cell r="E294" t="str">
            <v>WDAT/TO/GEN-TIE CUSTOMER FUNDED</v>
          </cell>
          <cell r="F294" t="str">
            <v>na</v>
          </cell>
          <cell r="G294" t="str">
            <v>WDAT/TO</v>
          </cell>
          <cell r="H294" t="str">
            <v>?</v>
          </cell>
          <cell r="I294" t="str">
            <v>?</v>
          </cell>
          <cell r="J294">
            <v>43465</v>
          </cell>
          <cell r="K294" t="str">
            <v>?</v>
          </cell>
          <cell r="L294" t="str">
            <v>?</v>
          </cell>
          <cell r="M294">
            <v>0</v>
          </cell>
          <cell r="N294">
            <v>0</v>
          </cell>
          <cell r="O294">
            <v>0</v>
          </cell>
          <cell r="P294">
            <v>0</v>
          </cell>
          <cell r="Q294">
            <v>310600</v>
          </cell>
          <cell r="R294">
            <v>6704015.4000000004</v>
          </cell>
          <cell r="S294" t="str">
            <v>na</v>
          </cell>
          <cell r="T294">
            <v>0</v>
          </cell>
          <cell r="U294">
            <v>0</v>
          </cell>
        </row>
        <row r="295">
          <cell r="A295">
            <v>4912</v>
          </cell>
          <cell r="B295" t="str">
            <v>Other2</v>
          </cell>
          <cell r="C295" t="str">
            <v>na</v>
          </cell>
          <cell r="D295" t="str">
            <v>na</v>
          </cell>
          <cell r="E295" t="str">
            <v>na</v>
          </cell>
          <cell r="F295" t="str">
            <v>na</v>
          </cell>
          <cell r="G295" t="str">
            <v>na</v>
          </cell>
          <cell r="H295" t="str">
            <v>?</v>
          </cell>
          <cell r="I295" t="str">
            <v>?</v>
          </cell>
          <cell r="J295" t="str">
            <v>?</v>
          </cell>
          <cell r="K295" t="str">
            <v>?</v>
          </cell>
          <cell r="L295" t="str">
            <v>?</v>
          </cell>
          <cell r="M295">
            <v>0</v>
          </cell>
          <cell r="N295">
            <v>0</v>
          </cell>
          <cell r="O295">
            <v>0</v>
          </cell>
          <cell r="P295">
            <v>0</v>
          </cell>
          <cell r="Q295">
            <v>13070</v>
          </cell>
          <cell r="R295">
            <v>0</v>
          </cell>
          <cell r="S295" t="str">
            <v>na</v>
          </cell>
          <cell r="T295">
            <v>0</v>
          </cell>
          <cell r="U295" t="str">
            <v>na</v>
          </cell>
        </row>
        <row r="296">
          <cell r="A296">
            <v>4907</v>
          </cell>
          <cell r="B296" t="str">
            <v>Rio Hondo 66/12 - Add 1-12kV Circuit for a total of 8.</v>
          </cell>
          <cell r="C296" t="str">
            <v>na</v>
          </cell>
          <cell r="D296" t="str">
            <v>na</v>
          </cell>
          <cell r="E296" t="str">
            <v>DSP SUBS</v>
          </cell>
          <cell r="F296" t="str">
            <v>na</v>
          </cell>
          <cell r="G296" t="str">
            <v>DSP</v>
          </cell>
          <cell r="H296" t="str">
            <v>?</v>
          </cell>
          <cell r="I296" t="str">
            <v>?</v>
          </cell>
          <cell r="J296">
            <v>43465</v>
          </cell>
          <cell r="K296" t="str">
            <v>?</v>
          </cell>
          <cell r="L296" t="str">
            <v>?</v>
          </cell>
          <cell r="M296">
            <v>0</v>
          </cell>
          <cell r="N296">
            <v>0</v>
          </cell>
          <cell r="O296">
            <v>0</v>
          </cell>
          <cell r="P296">
            <v>0</v>
          </cell>
          <cell r="Q296">
            <v>1000</v>
          </cell>
          <cell r="R296">
            <v>72000</v>
          </cell>
          <cell r="S296" t="str">
            <v>na</v>
          </cell>
          <cell r="T296">
            <v>0</v>
          </cell>
          <cell r="U296">
            <v>0</v>
          </cell>
        </row>
        <row r="297">
          <cell r="A297">
            <v>4891</v>
          </cell>
          <cell r="B297" t="str">
            <v>Arrowhead Reconfiguration Project</v>
          </cell>
          <cell r="C297" t="str">
            <v>na</v>
          </cell>
          <cell r="D297" t="str">
            <v>na</v>
          </cell>
          <cell r="E297" t="str">
            <v>TSP</v>
          </cell>
          <cell r="F297" t="str">
            <v>na</v>
          </cell>
          <cell r="G297" t="str">
            <v>TSP</v>
          </cell>
          <cell r="H297" t="str">
            <v>?</v>
          </cell>
          <cell r="I297" t="str">
            <v>?</v>
          </cell>
          <cell r="J297">
            <v>43465</v>
          </cell>
          <cell r="K297" t="str">
            <v>?</v>
          </cell>
          <cell r="L297" t="str">
            <v>?</v>
          </cell>
          <cell r="M297">
            <v>0</v>
          </cell>
          <cell r="N297">
            <v>0</v>
          </cell>
          <cell r="O297">
            <v>0</v>
          </cell>
          <cell r="P297">
            <v>0</v>
          </cell>
          <cell r="Q297">
            <v>13824</v>
          </cell>
          <cell r="R297">
            <v>710000</v>
          </cell>
          <cell r="S297" t="str">
            <v>na</v>
          </cell>
          <cell r="T297">
            <v>0</v>
          </cell>
          <cell r="U297">
            <v>0</v>
          </cell>
        </row>
        <row r="298">
          <cell r="A298">
            <v>4837</v>
          </cell>
          <cell r="B298" t="str">
            <v>Substation Monitoring &amp; Control System - Replacement of Aging Infrastructure Program</v>
          </cell>
          <cell r="C298" t="str">
            <v>na</v>
          </cell>
          <cell r="D298" t="str">
            <v>na</v>
          </cell>
          <cell r="E298" t="str">
            <v>Prot Dist A/AA Subs</v>
          </cell>
          <cell r="F298" t="str">
            <v>na</v>
          </cell>
          <cell r="G298" t="str">
            <v>WDAT/TO</v>
          </cell>
          <cell r="H298" t="str">
            <v>?</v>
          </cell>
          <cell r="I298" t="str">
            <v>?</v>
          </cell>
          <cell r="J298">
            <v>43465</v>
          </cell>
          <cell r="K298" t="str">
            <v>?</v>
          </cell>
          <cell r="L298" t="str">
            <v>?</v>
          </cell>
          <cell r="M298">
            <v>0</v>
          </cell>
          <cell r="N298">
            <v>0</v>
          </cell>
          <cell r="O298">
            <v>0</v>
          </cell>
          <cell r="P298">
            <v>0</v>
          </cell>
          <cell r="Q298">
            <v>6782000</v>
          </cell>
          <cell r="R298">
            <v>14830000</v>
          </cell>
          <cell r="S298" t="str">
            <v>na</v>
          </cell>
          <cell r="T298">
            <v>0</v>
          </cell>
          <cell r="U298">
            <v>0</v>
          </cell>
        </row>
        <row r="299">
          <cell r="A299">
            <v>4801</v>
          </cell>
          <cell r="B299" t="str">
            <v>Heritage 66/16 - Construct New 56 MVA Substation</v>
          </cell>
          <cell r="C299" t="str">
            <v>na</v>
          </cell>
          <cell r="D299" t="str">
            <v>na</v>
          </cell>
          <cell r="E299" t="str">
            <v>DSP SUBS</v>
          </cell>
          <cell r="F299" t="str">
            <v>na</v>
          </cell>
          <cell r="G299" t="str">
            <v>DSP</v>
          </cell>
          <cell r="H299" t="str">
            <v>?</v>
          </cell>
          <cell r="I299" t="str">
            <v>?</v>
          </cell>
          <cell r="J299">
            <v>43465</v>
          </cell>
          <cell r="K299" t="str">
            <v>?</v>
          </cell>
          <cell r="L299" t="str">
            <v>?</v>
          </cell>
          <cell r="M299">
            <v>0</v>
          </cell>
          <cell r="N299">
            <v>0</v>
          </cell>
          <cell r="O299">
            <v>0</v>
          </cell>
          <cell r="P299">
            <v>0</v>
          </cell>
          <cell r="Q299">
            <v>3300</v>
          </cell>
          <cell r="R299">
            <v>3651000</v>
          </cell>
          <cell r="S299" t="str">
            <v>na</v>
          </cell>
          <cell r="T299">
            <v>0</v>
          </cell>
          <cell r="U299">
            <v>0</v>
          </cell>
        </row>
        <row r="300">
          <cell r="A300">
            <v>4798</v>
          </cell>
          <cell r="B300" t="str">
            <v>Ritter Ranch 66/12 - Construct New 56 MVA Substation</v>
          </cell>
          <cell r="C300" t="str">
            <v>na</v>
          </cell>
          <cell r="D300" t="str">
            <v>na</v>
          </cell>
          <cell r="E300" t="str">
            <v>na</v>
          </cell>
          <cell r="F300" t="str">
            <v>na</v>
          </cell>
          <cell r="G300" t="str">
            <v>na</v>
          </cell>
          <cell r="H300" t="str">
            <v>?</v>
          </cell>
          <cell r="I300" t="str">
            <v>?</v>
          </cell>
          <cell r="J300" t="str">
            <v>?</v>
          </cell>
          <cell r="K300" t="str">
            <v>?</v>
          </cell>
          <cell r="L300" t="str">
            <v>?</v>
          </cell>
          <cell r="M300">
            <v>0</v>
          </cell>
          <cell r="N300">
            <v>0</v>
          </cell>
          <cell r="O300">
            <v>0</v>
          </cell>
          <cell r="P300">
            <v>0</v>
          </cell>
          <cell r="Q300">
            <v>8628299</v>
          </cell>
          <cell r="R300">
            <v>0</v>
          </cell>
          <cell r="S300" t="str">
            <v>na</v>
          </cell>
          <cell r="T300">
            <v>0</v>
          </cell>
          <cell r="U300" t="str">
            <v>na</v>
          </cell>
        </row>
        <row r="301">
          <cell r="A301">
            <v>4771</v>
          </cell>
          <cell r="B301" t="str">
            <v>Tenaja 115/12 - Convert Station from 33/12 to 115kV</v>
          </cell>
          <cell r="C301" t="str">
            <v>na</v>
          </cell>
          <cell r="D301" t="str">
            <v>na</v>
          </cell>
          <cell r="E301" t="str">
            <v>DSP SUBS</v>
          </cell>
          <cell r="F301" t="str">
            <v>na</v>
          </cell>
          <cell r="G301" t="str">
            <v>DSP</v>
          </cell>
          <cell r="H301" t="str">
            <v>?</v>
          </cell>
          <cell r="I301" t="str">
            <v>?</v>
          </cell>
          <cell r="J301">
            <v>43465</v>
          </cell>
          <cell r="K301" t="str">
            <v>?</v>
          </cell>
          <cell r="L301" t="str">
            <v>?</v>
          </cell>
          <cell r="M301">
            <v>0</v>
          </cell>
          <cell r="N301">
            <v>0</v>
          </cell>
          <cell r="O301">
            <v>0</v>
          </cell>
          <cell r="P301">
            <v>0</v>
          </cell>
          <cell r="Q301">
            <v>3200000</v>
          </cell>
          <cell r="R301">
            <v>8741000</v>
          </cell>
          <cell r="S301" t="str">
            <v>na</v>
          </cell>
          <cell r="T301">
            <v>0</v>
          </cell>
          <cell r="U301">
            <v>0</v>
          </cell>
        </row>
        <row r="302">
          <cell r="A302">
            <v>4737</v>
          </cell>
          <cell r="B302" t="str">
            <v>Firehouse 66/12 - Add 1-12kV Circuit</v>
          </cell>
          <cell r="C302" t="str">
            <v>na</v>
          </cell>
          <cell r="D302" t="str">
            <v>na</v>
          </cell>
          <cell r="E302" t="str">
            <v>DSP SUBS</v>
          </cell>
          <cell r="F302" t="str">
            <v>na</v>
          </cell>
          <cell r="G302" t="str">
            <v>DSP</v>
          </cell>
          <cell r="H302" t="str">
            <v>?</v>
          </cell>
          <cell r="I302" t="str">
            <v>?</v>
          </cell>
          <cell r="J302">
            <v>43465</v>
          </cell>
          <cell r="K302" t="str">
            <v>?</v>
          </cell>
          <cell r="L302" t="str">
            <v>?</v>
          </cell>
          <cell r="M302">
            <v>0</v>
          </cell>
          <cell r="N302">
            <v>0</v>
          </cell>
          <cell r="O302">
            <v>0</v>
          </cell>
          <cell r="P302">
            <v>0</v>
          </cell>
          <cell r="Q302">
            <v>200000</v>
          </cell>
          <cell r="R302">
            <v>754000</v>
          </cell>
          <cell r="S302" t="str">
            <v>na</v>
          </cell>
          <cell r="T302">
            <v>0</v>
          </cell>
          <cell r="U302">
            <v>0</v>
          </cell>
        </row>
        <row r="303">
          <cell r="A303">
            <v>4734</v>
          </cell>
          <cell r="B303" t="str">
            <v>Mira Loma 66/12 - Increase Capacity from 28 to 56MVA; add 2-12kV Circuits, 4.8MVAR Cap</v>
          </cell>
          <cell r="C303" t="str">
            <v>na</v>
          </cell>
          <cell r="D303" t="str">
            <v>na</v>
          </cell>
          <cell r="E303" t="str">
            <v>DSP SUBS</v>
          </cell>
          <cell r="F303" t="str">
            <v>na</v>
          </cell>
          <cell r="G303" t="str">
            <v>DSP</v>
          </cell>
          <cell r="H303" t="str">
            <v>?</v>
          </cell>
          <cell r="I303" t="str">
            <v>?</v>
          </cell>
          <cell r="J303">
            <v>43465</v>
          </cell>
          <cell r="K303" t="str">
            <v>?</v>
          </cell>
          <cell r="L303" t="str">
            <v>?</v>
          </cell>
          <cell r="M303">
            <v>0</v>
          </cell>
          <cell r="N303">
            <v>0</v>
          </cell>
          <cell r="O303">
            <v>0</v>
          </cell>
          <cell r="P303">
            <v>0</v>
          </cell>
          <cell r="Q303">
            <v>700000</v>
          </cell>
          <cell r="R303">
            <v>450000</v>
          </cell>
          <cell r="S303" t="str">
            <v>na</v>
          </cell>
          <cell r="T303">
            <v>0</v>
          </cell>
          <cell r="U303">
            <v>0</v>
          </cell>
        </row>
        <row r="304">
          <cell r="A304">
            <v>4649</v>
          </cell>
          <cell r="B304" t="str">
            <v>Haskell 66/16 - Increase Capacity from 72.8 to 100.8MVA; add 2-16kV Circuits, 4.8MVAR Cap</v>
          </cell>
          <cell r="C304" t="str">
            <v>na</v>
          </cell>
          <cell r="D304" t="str">
            <v>na</v>
          </cell>
          <cell r="E304" t="str">
            <v>na</v>
          </cell>
          <cell r="F304" t="str">
            <v>na</v>
          </cell>
          <cell r="G304" t="str">
            <v>na</v>
          </cell>
          <cell r="H304" t="str">
            <v>?</v>
          </cell>
          <cell r="I304" t="str">
            <v>?</v>
          </cell>
          <cell r="J304" t="str">
            <v>?</v>
          </cell>
          <cell r="K304" t="str">
            <v>?</v>
          </cell>
          <cell r="L304" t="str">
            <v>?</v>
          </cell>
          <cell r="M304">
            <v>0</v>
          </cell>
          <cell r="N304">
            <v>0</v>
          </cell>
          <cell r="O304">
            <v>0</v>
          </cell>
          <cell r="P304">
            <v>0</v>
          </cell>
          <cell r="Q304">
            <v>4665000</v>
          </cell>
          <cell r="R304">
            <v>0</v>
          </cell>
          <cell r="S304" t="str">
            <v>na</v>
          </cell>
          <cell r="T304">
            <v>0</v>
          </cell>
          <cell r="U304" t="str">
            <v>na</v>
          </cell>
        </row>
        <row r="305">
          <cell r="A305">
            <v>4647</v>
          </cell>
          <cell r="B305" t="str">
            <v>Gonzales 66/16 - Increase Capacity from 56 to 84 MVA; install 4.8 MVAR Cap</v>
          </cell>
          <cell r="C305" t="str">
            <v>na</v>
          </cell>
          <cell r="D305" t="str">
            <v>na</v>
          </cell>
          <cell r="E305" t="str">
            <v>na</v>
          </cell>
          <cell r="F305" t="str">
            <v>na</v>
          </cell>
          <cell r="G305" t="str">
            <v>na</v>
          </cell>
          <cell r="H305" t="str">
            <v>?</v>
          </cell>
          <cell r="I305" t="str">
            <v>?</v>
          </cell>
          <cell r="J305" t="str">
            <v>?</v>
          </cell>
          <cell r="K305" t="str">
            <v>?</v>
          </cell>
          <cell r="L305" t="str">
            <v>?</v>
          </cell>
          <cell r="M305">
            <v>0</v>
          </cell>
          <cell r="N305">
            <v>0</v>
          </cell>
          <cell r="O305">
            <v>0</v>
          </cell>
          <cell r="P305">
            <v>0</v>
          </cell>
          <cell r="Q305">
            <v>2680000</v>
          </cell>
          <cell r="R305">
            <v>0</v>
          </cell>
          <cell r="S305" t="str">
            <v>na</v>
          </cell>
          <cell r="T305">
            <v>0</v>
          </cell>
          <cell r="U305" t="str">
            <v>na</v>
          </cell>
        </row>
        <row r="306">
          <cell r="A306">
            <v>4641</v>
          </cell>
          <cell r="B306" t="str">
            <v>Wakefield 66/16 - Increase Capacity from 22.4 to 56MVA; install 5.1MVAR Cap</v>
          </cell>
          <cell r="C306" t="str">
            <v>na</v>
          </cell>
          <cell r="D306" t="str">
            <v>na</v>
          </cell>
          <cell r="E306" t="str">
            <v>na</v>
          </cell>
          <cell r="F306" t="str">
            <v>na</v>
          </cell>
          <cell r="G306" t="str">
            <v>na</v>
          </cell>
          <cell r="H306" t="str">
            <v>?</v>
          </cell>
          <cell r="I306" t="str">
            <v>?</v>
          </cell>
          <cell r="J306" t="str">
            <v>?</v>
          </cell>
          <cell r="K306" t="str">
            <v>?</v>
          </cell>
          <cell r="L306" t="str">
            <v>?</v>
          </cell>
          <cell r="M306">
            <v>0</v>
          </cell>
          <cell r="N306">
            <v>0</v>
          </cell>
          <cell r="O306">
            <v>0</v>
          </cell>
          <cell r="P306">
            <v>0</v>
          </cell>
          <cell r="Q306">
            <v>2300000</v>
          </cell>
          <cell r="R306">
            <v>0</v>
          </cell>
          <cell r="S306" t="str">
            <v>na</v>
          </cell>
          <cell r="T306">
            <v>0</v>
          </cell>
          <cell r="U306" t="str">
            <v>na</v>
          </cell>
        </row>
        <row r="307">
          <cell r="A307">
            <v>4587</v>
          </cell>
          <cell r="B307" t="str">
            <v>Bloomington 66/12 - Increase Capacity from 84 to 112 MVA; add 4.8MVAR of Caps, 1-12kV Circuit</v>
          </cell>
          <cell r="C307" t="str">
            <v>na</v>
          </cell>
          <cell r="D307" t="str">
            <v>na</v>
          </cell>
          <cell r="E307" t="str">
            <v>na</v>
          </cell>
          <cell r="F307" t="str">
            <v>na</v>
          </cell>
          <cell r="G307" t="str">
            <v>na</v>
          </cell>
          <cell r="H307" t="str">
            <v>?</v>
          </cell>
          <cell r="I307" t="str">
            <v>?</v>
          </cell>
          <cell r="J307" t="str">
            <v>?</v>
          </cell>
          <cell r="K307" t="str">
            <v>?</v>
          </cell>
          <cell r="L307" t="str">
            <v>?</v>
          </cell>
          <cell r="M307">
            <v>0</v>
          </cell>
          <cell r="N307">
            <v>0</v>
          </cell>
          <cell r="O307">
            <v>0</v>
          </cell>
          <cell r="P307">
            <v>0</v>
          </cell>
          <cell r="Q307">
            <v>2613149</v>
          </cell>
          <cell r="R307">
            <v>0</v>
          </cell>
          <cell r="S307" t="str">
            <v>na</v>
          </cell>
          <cell r="T307">
            <v>0</v>
          </cell>
          <cell r="U307" t="str">
            <v>na</v>
          </cell>
        </row>
        <row r="308">
          <cell r="A308">
            <v>4581</v>
          </cell>
          <cell r="B308" t="str">
            <v>Mayberry 115/12 - Increase Capacity from 67.2 to 95.2 MVA; add 4.8MVAR of Capacitors</v>
          </cell>
          <cell r="C308" t="str">
            <v>na</v>
          </cell>
          <cell r="D308" t="str">
            <v>na</v>
          </cell>
          <cell r="E308" t="str">
            <v>DSP SUBS</v>
          </cell>
          <cell r="F308" t="str">
            <v>na</v>
          </cell>
          <cell r="G308" t="str">
            <v>DSP</v>
          </cell>
          <cell r="H308" t="str">
            <v>?</v>
          </cell>
          <cell r="I308" t="str">
            <v>?</v>
          </cell>
          <cell r="J308">
            <v>43465</v>
          </cell>
          <cell r="K308" t="str">
            <v>?</v>
          </cell>
          <cell r="L308" t="str">
            <v>?</v>
          </cell>
          <cell r="M308">
            <v>0</v>
          </cell>
          <cell r="N308">
            <v>0</v>
          </cell>
          <cell r="O308">
            <v>0</v>
          </cell>
          <cell r="P308">
            <v>0</v>
          </cell>
          <cell r="Q308">
            <v>373576</v>
          </cell>
          <cell r="R308">
            <v>1367000</v>
          </cell>
          <cell r="S308" t="str">
            <v>na</v>
          </cell>
          <cell r="T308">
            <v>0</v>
          </cell>
          <cell r="U308">
            <v>0</v>
          </cell>
        </row>
        <row r="309">
          <cell r="A309">
            <v>4429</v>
          </cell>
          <cell r="B309" t="str">
            <v>Carolina 66/12 - Increase Capacity from 62.7 to 95.2 MVA; add 2-12kV Circuits and 4.8 MVAR Cap Bank</v>
          </cell>
          <cell r="C309" t="str">
            <v>na</v>
          </cell>
          <cell r="D309" t="str">
            <v>na</v>
          </cell>
          <cell r="E309" t="str">
            <v>na</v>
          </cell>
          <cell r="F309" t="str">
            <v>na</v>
          </cell>
          <cell r="G309" t="str">
            <v>na</v>
          </cell>
          <cell r="H309" t="str">
            <v>?</v>
          </cell>
          <cell r="I309" t="str">
            <v>?</v>
          </cell>
          <cell r="J309" t="str">
            <v>?</v>
          </cell>
          <cell r="K309" t="str">
            <v>?</v>
          </cell>
          <cell r="L309" t="str">
            <v>?</v>
          </cell>
          <cell r="M309">
            <v>0</v>
          </cell>
          <cell r="N309">
            <v>0</v>
          </cell>
          <cell r="O309">
            <v>0</v>
          </cell>
          <cell r="P309">
            <v>0</v>
          </cell>
          <cell r="Q309">
            <v>2490900</v>
          </cell>
          <cell r="R309">
            <v>0</v>
          </cell>
          <cell r="S309" t="str">
            <v>na</v>
          </cell>
          <cell r="T309">
            <v>0</v>
          </cell>
          <cell r="U309" t="str">
            <v>na</v>
          </cell>
        </row>
        <row r="310">
          <cell r="A310">
            <v>4425</v>
          </cell>
          <cell r="B310" t="str">
            <v>Borrego 66/12 - Increase Capacity from 56 to 84 MVA; add 1-12kV Ckt. And 4800 KVAR Cap. Bank</v>
          </cell>
          <cell r="C310" t="str">
            <v>na</v>
          </cell>
          <cell r="D310" t="str">
            <v>na</v>
          </cell>
          <cell r="E310" t="str">
            <v>na</v>
          </cell>
          <cell r="F310" t="str">
            <v>na</v>
          </cell>
          <cell r="G310" t="str">
            <v>na</v>
          </cell>
          <cell r="H310" t="str">
            <v>?</v>
          </cell>
          <cell r="I310" t="str">
            <v>?</v>
          </cell>
          <cell r="J310" t="str">
            <v>?</v>
          </cell>
          <cell r="K310" t="str">
            <v>?</v>
          </cell>
          <cell r="L310" t="str">
            <v>?</v>
          </cell>
          <cell r="M310">
            <v>0</v>
          </cell>
          <cell r="N310">
            <v>0</v>
          </cell>
          <cell r="O310">
            <v>0</v>
          </cell>
          <cell r="P310">
            <v>0</v>
          </cell>
          <cell r="Q310">
            <v>3518200</v>
          </cell>
          <cell r="R310">
            <v>0</v>
          </cell>
          <cell r="S310" t="str">
            <v>na</v>
          </cell>
          <cell r="T310">
            <v>0</v>
          </cell>
          <cell r="U310" t="str">
            <v>na</v>
          </cell>
        </row>
        <row r="311">
          <cell r="A311">
            <v>4422</v>
          </cell>
          <cell r="B311" t="str">
            <v>Las Lomas 66/12 - Construct a New 66/12kV, 56 MVA Substation.  Add 3-12kV Circuits and 9.6 MVAR Capactior</v>
          </cell>
          <cell r="C311" t="str">
            <v>na</v>
          </cell>
          <cell r="D311" t="str">
            <v>na</v>
          </cell>
          <cell r="E311" t="str">
            <v>DSP SUBS</v>
          </cell>
          <cell r="F311" t="str">
            <v>na</v>
          </cell>
          <cell r="G311" t="str">
            <v>DSP</v>
          </cell>
          <cell r="H311" t="str">
            <v>?</v>
          </cell>
          <cell r="I311" t="str">
            <v>?</v>
          </cell>
          <cell r="J311">
            <v>43465</v>
          </cell>
          <cell r="K311" t="str">
            <v>?</v>
          </cell>
          <cell r="L311" t="str">
            <v>?</v>
          </cell>
          <cell r="M311">
            <v>0</v>
          </cell>
          <cell r="N311">
            <v>0</v>
          </cell>
          <cell r="O311">
            <v>0</v>
          </cell>
          <cell r="P311">
            <v>0</v>
          </cell>
          <cell r="Q311">
            <v>250000</v>
          </cell>
          <cell r="R311">
            <v>6034000</v>
          </cell>
          <cell r="S311" t="str">
            <v>na</v>
          </cell>
          <cell r="T311">
            <v>0</v>
          </cell>
          <cell r="U311">
            <v>0</v>
          </cell>
        </row>
        <row r="312">
          <cell r="A312">
            <v>4415</v>
          </cell>
          <cell r="B312" t="str">
            <v>Lampson 66/12 - Increase Transformer Capacity from 44.8 to 72.8 MVA; add 1-12kV Circuit, 4.8 MVAR Cap Bank</v>
          </cell>
          <cell r="C312" t="str">
            <v>na</v>
          </cell>
          <cell r="D312" t="str">
            <v>na</v>
          </cell>
          <cell r="E312" t="str">
            <v>na</v>
          </cell>
          <cell r="F312" t="str">
            <v>na</v>
          </cell>
          <cell r="G312" t="str">
            <v>na</v>
          </cell>
          <cell r="H312" t="str">
            <v>?</v>
          </cell>
          <cell r="I312" t="str">
            <v>?</v>
          </cell>
          <cell r="J312" t="str">
            <v>?</v>
          </cell>
          <cell r="K312" t="str">
            <v>?</v>
          </cell>
          <cell r="L312" t="str">
            <v>?</v>
          </cell>
          <cell r="M312">
            <v>0</v>
          </cell>
          <cell r="N312">
            <v>0</v>
          </cell>
          <cell r="O312">
            <v>0</v>
          </cell>
          <cell r="P312">
            <v>0</v>
          </cell>
          <cell r="Q312">
            <v>3737000</v>
          </cell>
          <cell r="R312">
            <v>0</v>
          </cell>
          <cell r="S312" t="str">
            <v>na</v>
          </cell>
          <cell r="T312">
            <v>0</v>
          </cell>
          <cell r="U312" t="str">
            <v>na</v>
          </cell>
        </row>
        <row r="313">
          <cell r="A313">
            <v>4414</v>
          </cell>
          <cell r="B313" t="str">
            <v>Trophy 66/12 - Increase Capacity from 44.8 to 72.8 MVA; add 3/12kV Circuits, and 4.8 MVAR Capacitors</v>
          </cell>
          <cell r="C313" t="str">
            <v>na</v>
          </cell>
          <cell r="D313" t="str">
            <v>na</v>
          </cell>
          <cell r="E313" t="str">
            <v>DSP SUBS</v>
          </cell>
          <cell r="F313" t="str">
            <v>na</v>
          </cell>
          <cell r="G313" t="str">
            <v>DSP</v>
          </cell>
          <cell r="H313" t="str">
            <v>?</v>
          </cell>
          <cell r="I313" t="str">
            <v>?</v>
          </cell>
          <cell r="J313">
            <v>43465</v>
          </cell>
          <cell r="K313" t="str">
            <v>?</v>
          </cell>
          <cell r="L313" t="str">
            <v>?</v>
          </cell>
          <cell r="M313">
            <v>0</v>
          </cell>
          <cell r="N313">
            <v>0</v>
          </cell>
          <cell r="O313">
            <v>0</v>
          </cell>
          <cell r="P313">
            <v>0</v>
          </cell>
          <cell r="Q313">
            <v>700000</v>
          </cell>
          <cell r="R313">
            <v>1942000</v>
          </cell>
          <cell r="S313" t="str">
            <v>na</v>
          </cell>
          <cell r="T313">
            <v>0</v>
          </cell>
          <cell r="U313">
            <v>0</v>
          </cell>
        </row>
        <row r="314">
          <cell r="A314">
            <v>4404</v>
          </cell>
          <cell r="B314" t="str">
            <v>Radial Lines CB and Other Equipment Replacement Program - RLS/FSA Program</v>
          </cell>
          <cell r="C314" t="str">
            <v>na</v>
          </cell>
          <cell r="D314" t="str">
            <v>na</v>
          </cell>
          <cell r="E314" t="str">
            <v>RLA/FSA</v>
          </cell>
          <cell r="F314" t="str">
            <v>na</v>
          </cell>
          <cell r="G314" t="str">
            <v>EXCLUDE</v>
          </cell>
          <cell r="H314" t="str">
            <v>?</v>
          </cell>
          <cell r="I314" t="str">
            <v>?</v>
          </cell>
          <cell r="J314">
            <v>43465</v>
          </cell>
          <cell r="K314" t="str">
            <v>?</v>
          </cell>
          <cell r="L314" t="str">
            <v>?</v>
          </cell>
        </row>
        <row r="315">
          <cell r="A315">
            <v>4365</v>
          </cell>
          <cell r="B315" t="str">
            <v>USAT Reliability and Data Rate Upgrade</v>
          </cell>
          <cell r="C315" t="str">
            <v>na</v>
          </cell>
          <cell r="D315" t="str">
            <v>na</v>
          </cell>
          <cell r="E315" t="str">
            <v>MISC EQUIP</v>
          </cell>
          <cell r="F315" t="str">
            <v>na</v>
          </cell>
          <cell r="G315" t="str">
            <v>na</v>
          </cell>
          <cell r="H315" t="str">
            <v>?</v>
          </cell>
          <cell r="I315" t="str">
            <v>?</v>
          </cell>
          <cell r="J315">
            <v>43465</v>
          </cell>
          <cell r="K315" t="str">
            <v>?</v>
          </cell>
          <cell r="L315" t="str">
            <v>?</v>
          </cell>
          <cell r="M315">
            <v>0</v>
          </cell>
          <cell r="N315">
            <v>0</v>
          </cell>
          <cell r="O315">
            <v>0</v>
          </cell>
          <cell r="P315">
            <v>0</v>
          </cell>
          <cell r="Q315">
            <v>2174400</v>
          </cell>
          <cell r="R315">
            <v>2310000</v>
          </cell>
          <cell r="S315" t="str">
            <v>na</v>
          </cell>
          <cell r="T315">
            <v>0</v>
          </cell>
          <cell r="U315">
            <v>0</v>
          </cell>
        </row>
        <row r="316">
          <cell r="A316">
            <v>4312</v>
          </cell>
          <cell r="B316" t="str">
            <v>Subtransmission System Capacitor Additions - Various Substations for 2004 - 2008</v>
          </cell>
          <cell r="C316" t="str">
            <v>na</v>
          </cell>
          <cell r="D316" t="str">
            <v>na</v>
          </cell>
          <cell r="E316" t="str">
            <v>na</v>
          </cell>
          <cell r="F316" t="str">
            <v>na</v>
          </cell>
          <cell r="G316" t="str">
            <v>na</v>
          </cell>
          <cell r="H316" t="str">
            <v>?</v>
          </cell>
          <cell r="I316" t="str">
            <v>?</v>
          </cell>
          <cell r="J316" t="str">
            <v>?</v>
          </cell>
          <cell r="K316" t="str">
            <v>?</v>
          </cell>
          <cell r="L316" t="str">
            <v>?</v>
          </cell>
          <cell r="M316">
            <v>0</v>
          </cell>
          <cell r="N316">
            <v>0</v>
          </cell>
          <cell r="O316">
            <v>0</v>
          </cell>
          <cell r="P316">
            <v>0</v>
          </cell>
          <cell r="Q316">
            <v>576226</v>
          </cell>
          <cell r="R316">
            <v>0</v>
          </cell>
          <cell r="S316" t="str">
            <v>na</v>
          </cell>
          <cell r="T316">
            <v>0</v>
          </cell>
          <cell r="U316" t="str">
            <v>na</v>
          </cell>
        </row>
        <row r="317">
          <cell r="A317">
            <v>4052</v>
          </cell>
          <cell r="B317" t="str">
            <v>Customer Service - New Service Related</v>
          </cell>
          <cell r="C317" t="str">
            <v>na</v>
          </cell>
          <cell r="D317" t="str">
            <v>na</v>
          </cell>
          <cell r="E317" t="str">
            <v>DSP CIRCUIT</v>
          </cell>
          <cell r="F317" t="str">
            <v>na</v>
          </cell>
          <cell r="G317" t="str">
            <v>DSP</v>
          </cell>
          <cell r="H317" t="str">
            <v>?</v>
          </cell>
          <cell r="I317" t="str">
            <v>?</v>
          </cell>
          <cell r="J317">
            <v>43465</v>
          </cell>
          <cell r="K317" t="str">
            <v>?</v>
          </cell>
          <cell r="L317" t="str">
            <v>?</v>
          </cell>
          <cell r="M317">
            <v>0</v>
          </cell>
          <cell r="N317">
            <v>0</v>
          </cell>
          <cell r="O317">
            <v>0</v>
          </cell>
          <cell r="P317">
            <v>0</v>
          </cell>
          <cell r="Q317">
            <v>75622558</v>
          </cell>
          <cell r="R317">
            <v>139032000</v>
          </cell>
          <cell r="S317" t="str">
            <v>na</v>
          </cell>
          <cell r="T317">
            <v>0</v>
          </cell>
          <cell r="U317">
            <v>0</v>
          </cell>
        </row>
        <row r="318">
          <cell r="A318">
            <v>3959</v>
          </cell>
          <cell r="B318" t="str">
            <v>Customer/Cogen Projects</v>
          </cell>
          <cell r="C318" t="str">
            <v>na</v>
          </cell>
          <cell r="D318" t="str">
            <v>na</v>
          </cell>
          <cell r="E318" t="str">
            <v>ADDED FACILITIES - CUSTOMER FUNDED</v>
          </cell>
          <cell r="F318" t="str">
            <v>na</v>
          </cell>
          <cell r="G318" t="str">
            <v>WDAT/TO</v>
          </cell>
          <cell r="H318" t="str">
            <v>?</v>
          </cell>
          <cell r="I318" t="str">
            <v>?</v>
          </cell>
          <cell r="J318" t="str">
            <v>?</v>
          </cell>
          <cell r="K318" t="str">
            <v>?</v>
          </cell>
          <cell r="L318" t="str">
            <v>?</v>
          </cell>
          <cell r="M318">
            <v>0</v>
          </cell>
          <cell r="N318">
            <v>0</v>
          </cell>
          <cell r="O318">
            <v>0</v>
          </cell>
          <cell r="P318">
            <v>0</v>
          </cell>
          <cell r="Q318">
            <v>25959188</v>
          </cell>
          <cell r="R318">
            <v>37690000</v>
          </cell>
          <cell r="S318" t="str">
            <v>na</v>
          </cell>
          <cell r="T318">
            <v>0</v>
          </cell>
          <cell r="U318">
            <v>0</v>
          </cell>
        </row>
        <row r="319">
          <cell r="A319">
            <v>3363</v>
          </cell>
          <cell r="B319" t="str">
            <v>TDBU Substation Equipment, Additions and Betterments</v>
          </cell>
          <cell r="C319" t="str">
            <v>na</v>
          </cell>
          <cell r="D319" t="str">
            <v>na</v>
          </cell>
          <cell r="E319" t="str">
            <v>MISC EQUIP</v>
          </cell>
          <cell r="F319" t="str">
            <v>na</v>
          </cell>
          <cell r="G319" t="str">
            <v>na</v>
          </cell>
          <cell r="H319" t="str">
            <v>?</v>
          </cell>
          <cell r="I319" t="str">
            <v>?</v>
          </cell>
          <cell r="J319" t="str">
            <v>?</v>
          </cell>
          <cell r="K319" t="str">
            <v>?</v>
          </cell>
          <cell r="L319" t="str">
            <v>?</v>
          </cell>
          <cell r="M319">
            <v>0</v>
          </cell>
          <cell r="N319">
            <v>0</v>
          </cell>
          <cell r="O319">
            <v>0</v>
          </cell>
          <cell r="P319">
            <v>0</v>
          </cell>
          <cell r="Q319">
            <v>7101</v>
          </cell>
          <cell r="R319">
            <v>725000</v>
          </cell>
          <cell r="S319" t="str">
            <v>na</v>
          </cell>
          <cell r="T319">
            <v>0</v>
          </cell>
          <cell r="U319">
            <v>0</v>
          </cell>
        </row>
        <row r="320">
          <cell r="A320">
            <v>3362</v>
          </cell>
          <cell r="B320" t="str">
            <v>Trans/Subs Div:  Tools, Spare Parts and Equipment</v>
          </cell>
          <cell r="C320" t="str">
            <v>na</v>
          </cell>
          <cell r="D320" t="str">
            <v>na</v>
          </cell>
          <cell r="E320" t="str">
            <v>na</v>
          </cell>
          <cell r="F320" t="str">
            <v>na</v>
          </cell>
          <cell r="G320" t="str">
            <v>na</v>
          </cell>
          <cell r="H320" t="str">
            <v>?</v>
          </cell>
          <cell r="I320" t="str">
            <v>?</v>
          </cell>
          <cell r="J320" t="str">
            <v>?</v>
          </cell>
          <cell r="K320" t="str">
            <v>?</v>
          </cell>
          <cell r="L320" t="str">
            <v>?</v>
          </cell>
          <cell r="M320">
            <v>0</v>
          </cell>
          <cell r="N320">
            <v>0</v>
          </cell>
          <cell r="O320">
            <v>0</v>
          </cell>
          <cell r="P320">
            <v>0</v>
          </cell>
          <cell r="Q320">
            <v>1458000</v>
          </cell>
          <cell r="R320">
            <v>0</v>
          </cell>
          <cell r="S320" t="str">
            <v>na</v>
          </cell>
          <cell r="T320">
            <v>0</v>
          </cell>
          <cell r="U320" t="str">
            <v>na</v>
          </cell>
        </row>
        <row r="321">
          <cell r="A321">
            <v>6759</v>
          </cell>
          <cell r="B321" t="str">
            <v>Rockair 66/12 - Solid Ground Transformer Install Get-a-Way</v>
          </cell>
          <cell r="C321" t="str">
            <v>na</v>
          </cell>
          <cell r="D321" t="str">
            <v>na</v>
          </cell>
          <cell r="E321" t="str">
            <v>DSP SUBS</v>
          </cell>
          <cell r="F321" t="str">
            <v>na</v>
          </cell>
          <cell r="G321" t="str">
            <v>DSP</v>
          </cell>
          <cell r="H321" t="str">
            <v>?</v>
          </cell>
          <cell r="I321" t="str">
            <v>?</v>
          </cell>
          <cell r="J321">
            <v>40178</v>
          </cell>
          <cell r="K321" t="str">
            <v>?</v>
          </cell>
          <cell r="L321" t="str">
            <v>?</v>
          </cell>
          <cell r="M321">
            <v>0</v>
          </cell>
          <cell r="N321">
            <v>0</v>
          </cell>
          <cell r="O321">
            <v>0</v>
          </cell>
          <cell r="P321">
            <v>0</v>
          </cell>
          <cell r="Q321">
            <v>0</v>
          </cell>
          <cell r="R321">
            <v>50000</v>
          </cell>
          <cell r="S321" t="str">
            <v>na</v>
          </cell>
          <cell r="T321" t="str">
            <v>na</v>
          </cell>
          <cell r="U321">
            <v>0</v>
          </cell>
        </row>
        <row r="322">
          <cell r="A322">
            <v>6742</v>
          </cell>
          <cell r="B322" t="str">
            <v>TAMCO Steel - New 386 MVA Customer Dedicated Substation</v>
          </cell>
          <cell r="C322" t="str">
            <v>na</v>
          </cell>
          <cell r="D322" t="str">
            <v>na</v>
          </cell>
          <cell r="E322" t="str">
            <v>ADDED FACILITIES - SCE FUNDED</v>
          </cell>
          <cell r="F322" t="str">
            <v>na</v>
          </cell>
          <cell r="G322" t="str">
            <v>WDAT/TO</v>
          </cell>
          <cell r="H322" t="str">
            <v>?</v>
          </cell>
          <cell r="I322" t="str">
            <v>?</v>
          </cell>
          <cell r="J322">
            <v>40178</v>
          </cell>
          <cell r="K322" t="str">
            <v>?</v>
          </cell>
          <cell r="L322" t="str">
            <v>?</v>
          </cell>
          <cell r="M322">
            <v>0</v>
          </cell>
          <cell r="N322">
            <v>0</v>
          </cell>
          <cell r="O322">
            <v>0</v>
          </cell>
          <cell r="P322">
            <v>0</v>
          </cell>
          <cell r="Q322">
            <v>0</v>
          </cell>
          <cell r="R322">
            <v>4821000</v>
          </cell>
          <cell r="S322" t="str">
            <v>na</v>
          </cell>
          <cell r="T322" t="str">
            <v>na</v>
          </cell>
          <cell r="U322">
            <v>0</v>
          </cell>
        </row>
        <row r="323">
          <cell r="A323">
            <v>6670</v>
          </cell>
          <cell r="B323" t="str">
            <v>Valley "AB" 500/115 - Install 115kV GIS Breaker for Low Side of the 3AA &amp; 4AA Bank Transformers</v>
          </cell>
          <cell r="C323" t="str">
            <v>na</v>
          </cell>
          <cell r="D323" t="str">
            <v>na</v>
          </cell>
          <cell r="E323" t="str">
            <v>TSP</v>
          </cell>
          <cell r="F323" t="str">
            <v>na</v>
          </cell>
          <cell r="G323" t="str">
            <v>TSP</v>
          </cell>
          <cell r="H323" t="str">
            <v>?</v>
          </cell>
          <cell r="I323" t="str">
            <v>?</v>
          </cell>
          <cell r="J323">
            <v>40178</v>
          </cell>
          <cell r="K323" t="str">
            <v>?</v>
          </cell>
          <cell r="L323" t="str">
            <v>?</v>
          </cell>
          <cell r="M323">
            <v>0</v>
          </cell>
          <cell r="N323">
            <v>0</v>
          </cell>
          <cell r="O323">
            <v>0</v>
          </cell>
          <cell r="P323">
            <v>0</v>
          </cell>
          <cell r="Q323">
            <v>0</v>
          </cell>
          <cell r="R323">
            <v>200000</v>
          </cell>
          <cell r="S323" t="str">
            <v>na</v>
          </cell>
          <cell r="T323" t="str">
            <v>na</v>
          </cell>
          <cell r="U323">
            <v>0</v>
          </cell>
        </row>
        <row r="324">
          <cell r="A324">
            <v>6669</v>
          </cell>
          <cell r="B324" t="str">
            <v>San Bernardino-Cardiff-Colton 66kV:  Recable 370 Feet of 1750 KCMIL with 2000 CU</v>
          </cell>
          <cell r="C324" t="str">
            <v>na</v>
          </cell>
          <cell r="D324" t="str">
            <v>na</v>
          </cell>
          <cell r="E324" t="str">
            <v>TSP</v>
          </cell>
          <cell r="F324" t="str">
            <v>na</v>
          </cell>
          <cell r="G324" t="str">
            <v>TSP</v>
          </cell>
          <cell r="H324" t="str">
            <v>?</v>
          </cell>
          <cell r="I324" t="str">
            <v>?</v>
          </cell>
          <cell r="J324">
            <v>40178</v>
          </cell>
          <cell r="K324" t="str">
            <v>?</v>
          </cell>
          <cell r="L324" t="str">
            <v>?</v>
          </cell>
          <cell r="M324">
            <v>0</v>
          </cell>
          <cell r="N324">
            <v>0</v>
          </cell>
          <cell r="O324">
            <v>0</v>
          </cell>
          <cell r="P324">
            <v>0</v>
          </cell>
          <cell r="Q324">
            <v>0</v>
          </cell>
          <cell r="R324">
            <v>45000</v>
          </cell>
          <cell r="S324" t="str">
            <v>na</v>
          </cell>
          <cell r="T324" t="str">
            <v>na</v>
          </cell>
          <cell r="U324">
            <v>0</v>
          </cell>
        </row>
        <row r="325">
          <cell r="A325">
            <v>6661</v>
          </cell>
          <cell r="B325" t="str">
            <v>Saugus-Solemint 66kV:  Create a New 66kV Line from Saugus Substation to Solemint Substation</v>
          </cell>
          <cell r="C325" t="str">
            <v>na</v>
          </cell>
          <cell r="D325" t="str">
            <v>na</v>
          </cell>
          <cell r="E325" t="str">
            <v>TSP</v>
          </cell>
          <cell r="F325" t="str">
            <v>na</v>
          </cell>
          <cell r="G325" t="str">
            <v>TSP</v>
          </cell>
          <cell r="H325" t="str">
            <v>?</v>
          </cell>
          <cell r="I325" t="str">
            <v>?</v>
          </cell>
          <cell r="J325">
            <v>40178</v>
          </cell>
          <cell r="K325" t="str">
            <v>?</v>
          </cell>
          <cell r="L325" t="str">
            <v>?</v>
          </cell>
          <cell r="M325">
            <v>0</v>
          </cell>
          <cell r="N325">
            <v>0</v>
          </cell>
          <cell r="O325">
            <v>0</v>
          </cell>
          <cell r="P325">
            <v>0</v>
          </cell>
          <cell r="Q325">
            <v>0</v>
          </cell>
          <cell r="R325">
            <v>2000000</v>
          </cell>
          <cell r="S325" t="str">
            <v>na</v>
          </cell>
          <cell r="T325" t="str">
            <v>na</v>
          </cell>
          <cell r="U325">
            <v>0</v>
          </cell>
        </row>
        <row r="326">
          <cell r="A326">
            <v>6659</v>
          </cell>
          <cell r="B326" t="str">
            <v>Colonia 66/16 - Add Second Stage 14.4 MVAR, 66kV Cap Bank</v>
          </cell>
          <cell r="C326" t="str">
            <v>na</v>
          </cell>
          <cell r="D326" t="str">
            <v>na</v>
          </cell>
          <cell r="E326" t="str">
            <v>TSP</v>
          </cell>
          <cell r="F326" t="str">
            <v>na</v>
          </cell>
          <cell r="G326" t="str">
            <v>TSP</v>
          </cell>
          <cell r="H326" t="str">
            <v>?</v>
          </cell>
          <cell r="I326" t="str">
            <v>?</v>
          </cell>
          <cell r="J326">
            <v>40178</v>
          </cell>
          <cell r="K326" t="str">
            <v>?</v>
          </cell>
          <cell r="L326" t="str">
            <v>?</v>
          </cell>
          <cell r="M326">
            <v>0</v>
          </cell>
          <cell r="N326">
            <v>0</v>
          </cell>
          <cell r="O326">
            <v>0</v>
          </cell>
          <cell r="P326">
            <v>0</v>
          </cell>
          <cell r="Q326">
            <v>0</v>
          </cell>
          <cell r="R326">
            <v>36000</v>
          </cell>
          <cell r="S326" t="str">
            <v>na</v>
          </cell>
          <cell r="T326" t="str">
            <v>na</v>
          </cell>
          <cell r="U326">
            <v>0</v>
          </cell>
        </row>
        <row r="327">
          <cell r="A327">
            <v>6656</v>
          </cell>
          <cell r="B327" t="str">
            <v>Tennessee Sub:  Add 28.8 MVAR of cap</v>
          </cell>
          <cell r="C327" t="str">
            <v>na</v>
          </cell>
          <cell r="D327" t="str">
            <v>na</v>
          </cell>
          <cell r="E327" t="str">
            <v>TSP</v>
          </cell>
          <cell r="F327" t="str">
            <v>na</v>
          </cell>
          <cell r="G327" t="str">
            <v>TSP</v>
          </cell>
          <cell r="H327" t="str">
            <v>?</v>
          </cell>
          <cell r="I327" t="str">
            <v>?</v>
          </cell>
          <cell r="J327">
            <v>40178</v>
          </cell>
          <cell r="K327" t="str">
            <v>?</v>
          </cell>
          <cell r="L327" t="str">
            <v>?</v>
          </cell>
          <cell r="M327">
            <v>0</v>
          </cell>
          <cell r="N327">
            <v>0</v>
          </cell>
          <cell r="O327">
            <v>0</v>
          </cell>
          <cell r="P327">
            <v>0</v>
          </cell>
          <cell r="Q327">
            <v>0</v>
          </cell>
          <cell r="R327">
            <v>43000</v>
          </cell>
          <cell r="S327" t="str">
            <v>na</v>
          </cell>
          <cell r="T327" t="str">
            <v>na</v>
          </cell>
          <cell r="U327">
            <v>0</v>
          </cell>
        </row>
        <row r="328">
          <cell r="A328">
            <v>6654</v>
          </cell>
          <cell r="B328" t="str">
            <v>La Cienega-Colorado-El Nideo 66kV:  New 66kV Line</v>
          </cell>
          <cell r="C328" t="str">
            <v>na</v>
          </cell>
          <cell r="D328" t="str">
            <v>na</v>
          </cell>
          <cell r="E328" t="str">
            <v>TSP</v>
          </cell>
          <cell r="F328" t="str">
            <v>na</v>
          </cell>
          <cell r="G328" t="str">
            <v>TSP</v>
          </cell>
          <cell r="H328" t="str">
            <v>?</v>
          </cell>
          <cell r="I328" t="str">
            <v>?</v>
          </cell>
          <cell r="J328">
            <v>40178</v>
          </cell>
          <cell r="K328" t="str">
            <v>?</v>
          </cell>
          <cell r="L328" t="str">
            <v>?</v>
          </cell>
          <cell r="M328">
            <v>0</v>
          </cell>
          <cell r="N328">
            <v>0</v>
          </cell>
          <cell r="O328">
            <v>0</v>
          </cell>
          <cell r="P328">
            <v>0</v>
          </cell>
          <cell r="Q328">
            <v>0</v>
          </cell>
          <cell r="R328">
            <v>1047000</v>
          </cell>
          <cell r="S328" t="str">
            <v>na</v>
          </cell>
          <cell r="T328" t="str">
            <v>na</v>
          </cell>
          <cell r="U328">
            <v>0</v>
          </cell>
        </row>
        <row r="329">
          <cell r="A329">
            <v>6653</v>
          </cell>
          <cell r="B329" t="str">
            <v>North Oaks Sub:  Add 14.4 MVAR, 66kV Switched Cap Bank</v>
          </cell>
          <cell r="C329" t="str">
            <v>na</v>
          </cell>
          <cell r="D329" t="str">
            <v>na</v>
          </cell>
          <cell r="E329" t="str">
            <v>TSP</v>
          </cell>
          <cell r="F329" t="str">
            <v>na</v>
          </cell>
          <cell r="G329" t="str">
            <v>TSP</v>
          </cell>
          <cell r="H329" t="str">
            <v>?</v>
          </cell>
          <cell r="I329" t="str">
            <v>?</v>
          </cell>
          <cell r="J329">
            <v>40178</v>
          </cell>
          <cell r="K329" t="str">
            <v>?</v>
          </cell>
          <cell r="L329" t="str">
            <v>?</v>
          </cell>
          <cell r="M329">
            <v>0</v>
          </cell>
          <cell r="N329">
            <v>0</v>
          </cell>
          <cell r="O329">
            <v>0</v>
          </cell>
          <cell r="P329">
            <v>0</v>
          </cell>
          <cell r="Q329">
            <v>0</v>
          </cell>
          <cell r="R329">
            <v>43000</v>
          </cell>
          <cell r="S329" t="str">
            <v>na</v>
          </cell>
          <cell r="T329" t="str">
            <v>na</v>
          </cell>
          <cell r="U329">
            <v>0</v>
          </cell>
        </row>
        <row r="330">
          <cell r="A330">
            <v>6651</v>
          </cell>
          <cell r="B330" t="str">
            <v>Highland Sub:  Add 28.8 MVAR of cap</v>
          </cell>
          <cell r="C330" t="str">
            <v>na</v>
          </cell>
          <cell r="D330" t="str">
            <v>na</v>
          </cell>
          <cell r="E330" t="str">
            <v>TSP</v>
          </cell>
          <cell r="F330" t="str">
            <v>na</v>
          </cell>
          <cell r="G330" t="str">
            <v>TSP</v>
          </cell>
          <cell r="H330" t="str">
            <v>?</v>
          </cell>
          <cell r="I330" t="str">
            <v>?</v>
          </cell>
          <cell r="J330">
            <v>40178</v>
          </cell>
          <cell r="K330" t="str">
            <v>?</v>
          </cell>
          <cell r="L330" t="str">
            <v>?</v>
          </cell>
          <cell r="M330">
            <v>0</v>
          </cell>
          <cell r="N330">
            <v>0</v>
          </cell>
          <cell r="O330">
            <v>0</v>
          </cell>
          <cell r="P330">
            <v>0</v>
          </cell>
          <cell r="Q330">
            <v>0</v>
          </cell>
          <cell r="R330">
            <v>43000</v>
          </cell>
          <cell r="S330" t="str">
            <v>na</v>
          </cell>
          <cell r="T330" t="str">
            <v>na</v>
          </cell>
          <cell r="U330">
            <v>0</v>
          </cell>
        </row>
        <row r="331">
          <cell r="A331">
            <v>6638</v>
          </cell>
          <cell r="B331" t="str">
            <v>Chestnut 66/12 -Add 28.8 MVAR, 66kV Switched Cap bank</v>
          </cell>
          <cell r="C331" t="str">
            <v>na</v>
          </cell>
          <cell r="D331" t="str">
            <v>na</v>
          </cell>
          <cell r="E331" t="str">
            <v>TSP</v>
          </cell>
          <cell r="F331" t="str">
            <v>na</v>
          </cell>
          <cell r="G331" t="str">
            <v>TSP</v>
          </cell>
          <cell r="H331" t="str">
            <v>?</v>
          </cell>
          <cell r="I331" t="str">
            <v>?</v>
          </cell>
          <cell r="J331">
            <v>40178</v>
          </cell>
          <cell r="K331" t="str">
            <v>?</v>
          </cell>
          <cell r="L331" t="str">
            <v>?</v>
          </cell>
          <cell r="M331">
            <v>0</v>
          </cell>
          <cell r="N331">
            <v>0</v>
          </cell>
          <cell r="O331">
            <v>0</v>
          </cell>
          <cell r="P331">
            <v>0</v>
          </cell>
          <cell r="Q331">
            <v>0</v>
          </cell>
          <cell r="R331">
            <v>43000</v>
          </cell>
          <cell r="S331" t="str">
            <v>na</v>
          </cell>
          <cell r="T331" t="str">
            <v>na</v>
          </cell>
          <cell r="U331">
            <v>0</v>
          </cell>
        </row>
        <row r="332">
          <cell r="A332">
            <v>6632</v>
          </cell>
          <cell r="B332" t="str">
            <v>Alder 66/12 - Add 1-12kV Circuit</v>
          </cell>
          <cell r="C332" t="str">
            <v>na</v>
          </cell>
          <cell r="D332" t="str">
            <v>na</v>
          </cell>
          <cell r="E332" t="str">
            <v>DSP SUBS</v>
          </cell>
          <cell r="F332" t="str">
            <v>na</v>
          </cell>
          <cell r="G332" t="str">
            <v>DSP</v>
          </cell>
          <cell r="H332" t="str">
            <v>?</v>
          </cell>
          <cell r="I332" t="str">
            <v>?</v>
          </cell>
          <cell r="J332">
            <v>40178</v>
          </cell>
          <cell r="K332" t="str">
            <v>?</v>
          </cell>
          <cell r="L332" t="str">
            <v>?</v>
          </cell>
          <cell r="M332">
            <v>0</v>
          </cell>
          <cell r="N332">
            <v>0</v>
          </cell>
          <cell r="O332">
            <v>0</v>
          </cell>
          <cell r="P332">
            <v>0</v>
          </cell>
          <cell r="Q332">
            <v>0</v>
          </cell>
          <cell r="R332">
            <v>267000</v>
          </cell>
          <cell r="S332" t="str">
            <v>na</v>
          </cell>
          <cell r="T332" t="str">
            <v>na</v>
          </cell>
          <cell r="U332">
            <v>0</v>
          </cell>
        </row>
        <row r="333">
          <cell r="A333">
            <v>6575</v>
          </cell>
          <cell r="B333" t="str">
            <v>Horsetown - Construct New 66/12 kV Sub w/2-28MVA Transformers, 4-12kV Circuits, 2-4.8 MVAR cap</v>
          </cell>
          <cell r="C333" t="str">
            <v>na</v>
          </cell>
          <cell r="D333" t="str">
            <v>na</v>
          </cell>
          <cell r="E333" t="str">
            <v>DSP SUBS</v>
          </cell>
          <cell r="F333" t="str">
            <v>na</v>
          </cell>
          <cell r="G333" t="str">
            <v>DSP</v>
          </cell>
          <cell r="H333" t="str">
            <v>?</v>
          </cell>
          <cell r="I333" t="str">
            <v>?</v>
          </cell>
          <cell r="J333">
            <v>40178</v>
          </cell>
          <cell r="K333" t="str">
            <v>?</v>
          </cell>
          <cell r="L333" t="str">
            <v>?</v>
          </cell>
          <cell r="M333">
            <v>0</v>
          </cell>
          <cell r="N333">
            <v>0</v>
          </cell>
          <cell r="O333">
            <v>0</v>
          </cell>
          <cell r="P333">
            <v>0</v>
          </cell>
          <cell r="Q333">
            <v>0</v>
          </cell>
          <cell r="R333">
            <v>100000</v>
          </cell>
          <cell r="S333" t="str">
            <v>na</v>
          </cell>
          <cell r="T333" t="str">
            <v>na</v>
          </cell>
          <cell r="U333">
            <v>0</v>
          </cell>
        </row>
        <row r="334">
          <cell r="A334">
            <v>6572</v>
          </cell>
          <cell r="B334" t="str">
            <v>Hi-Desert 115/33 - Increase capacity from 50 to 112 MVA; add 1-33kV Circuit</v>
          </cell>
          <cell r="C334" t="str">
            <v>na</v>
          </cell>
          <cell r="D334" t="str">
            <v>na</v>
          </cell>
          <cell r="E334" t="str">
            <v>DSP SUBS</v>
          </cell>
          <cell r="F334" t="str">
            <v>na</v>
          </cell>
          <cell r="G334" t="str">
            <v>DSP</v>
          </cell>
          <cell r="H334" t="str">
            <v>?</v>
          </cell>
          <cell r="I334" t="str">
            <v>?</v>
          </cell>
          <cell r="J334">
            <v>40178</v>
          </cell>
          <cell r="K334" t="str">
            <v>?</v>
          </cell>
          <cell r="L334" t="str">
            <v>?</v>
          </cell>
          <cell r="M334">
            <v>0</v>
          </cell>
          <cell r="N334">
            <v>0</v>
          </cell>
          <cell r="O334">
            <v>0</v>
          </cell>
          <cell r="P334">
            <v>0</v>
          </cell>
          <cell r="Q334">
            <v>0</v>
          </cell>
          <cell r="R334">
            <v>615000</v>
          </cell>
          <cell r="S334" t="str">
            <v>na</v>
          </cell>
          <cell r="T334" t="str">
            <v>na</v>
          </cell>
          <cell r="U334">
            <v>0</v>
          </cell>
        </row>
        <row r="335">
          <cell r="A335">
            <v>6571</v>
          </cell>
          <cell r="B335" t="str">
            <v>Colorado 66/16 - Increase capacity from 56 to 84 MVA; add 2-16kV Circuits</v>
          </cell>
          <cell r="C335" t="str">
            <v>na</v>
          </cell>
          <cell r="D335" t="str">
            <v>na</v>
          </cell>
          <cell r="E335" t="str">
            <v>DSP SUBS</v>
          </cell>
          <cell r="F335" t="str">
            <v>na</v>
          </cell>
          <cell r="G335" t="str">
            <v>DSP</v>
          </cell>
          <cell r="H335" t="str">
            <v>?</v>
          </cell>
          <cell r="I335" t="str">
            <v>?</v>
          </cell>
          <cell r="J335">
            <v>40178</v>
          </cell>
          <cell r="K335" t="str">
            <v>?</v>
          </cell>
          <cell r="L335" t="str">
            <v>?</v>
          </cell>
          <cell r="M335">
            <v>0</v>
          </cell>
          <cell r="N335">
            <v>0</v>
          </cell>
          <cell r="O335">
            <v>0</v>
          </cell>
          <cell r="P335">
            <v>0</v>
          </cell>
          <cell r="Q335">
            <v>0</v>
          </cell>
          <cell r="R335">
            <v>91000</v>
          </cell>
          <cell r="S335" t="str">
            <v>na</v>
          </cell>
          <cell r="T335" t="str">
            <v>na</v>
          </cell>
          <cell r="U335">
            <v>0</v>
          </cell>
        </row>
        <row r="336">
          <cell r="A336">
            <v>6570</v>
          </cell>
          <cell r="B336" t="str">
            <v>Valley 115/12 - add 1-12kV Circuit</v>
          </cell>
          <cell r="C336" t="str">
            <v>na</v>
          </cell>
          <cell r="D336" t="str">
            <v>na</v>
          </cell>
          <cell r="E336" t="str">
            <v>DSP SUBS</v>
          </cell>
          <cell r="F336" t="str">
            <v>na</v>
          </cell>
          <cell r="G336" t="str">
            <v>DSP</v>
          </cell>
          <cell r="H336" t="str">
            <v>?</v>
          </cell>
          <cell r="I336" t="str">
            <v>?</v>
          </cell>
          <cell r="J336">
            <v>40178</v>
          </cell>
          <cell r="K336" t="str">
            <v>?</v>
          </cell>
          <cell r="L336" t="str">
            <v>?</v>
          </cell>
          <cell r="M336">
            <v>0</v>
          </cell>
          <cell r="N336">
            <v>0</v>
          </cell>
          <cell r="O336">
            <v>0</v>
          </cell>
          <cell r="P336">
            <v>0</v>
          </cell>
          <cell r="Q336">
            <v>0</v>
          </cell>
          <cell r="R336">
            <v>25000</v>
          </cell>
          <cell r="S336" t="str">
            <v>na</v>
          </cell>
          <cell r="T336" t="str">
            <v>na</v>
          </cell>
          <cell r="U336">
            <v>0</v>
          </cell>
        </row>
        <row r="337">
          <cell r="A337">
            <v>6569</v>
          </cell>
          <cell r="B337" t="str">
            <v>Tapia 66/16 - Add 1-12kV Circuit</v>
          </cell>
          <cell r="C337" t="str">
            <v>na</v>
          </cell>
          <cell r="D337" t="str">
            <v>na</v>
          </cell>
          <cell r="E337" t="str">
            <v>DSP SUBS</v>
          </cell>
          <cell r="F337" t="str">
            <v>na</v>
          </cell>
          <cell r="G337" t="str">
            <v>DSP</v>
          </cell>
          <cell r="H337" t="str">
            <v>?</v>
          </cell>
          <cell r="I337" t="str">
            <v>?</v>
          </cell>
          <cell r="J337">
            <v>40178</v>
          </cell>
          <cell r="K337" t="str">
            <v>?</v>
          </cell>
          <cell r="L337" t="str">
            <v>?</v>
          </cell>
          <cell r="M337">
            <v>0</v>
          </cell>
          <cell r="N337">
            <v>0</v>
          </cell>
          <cell r="O337">
            <v>0</v>
          </cell>
          <cell r="P337">
            <v>0</v>
          </cell>
          <cell r="Q337">
            <v>0</v>
          </cell>
          <cell r="R337">
            <v>25000</v>
          </cell>
          <cell r="S337" t="str">
            <v>na</v>
          </cell>
          <cell r="T337" t="str">
            <v>na</v>
          </cell>
          <cell r="U337">
            <v>0</v>
          </cell>
        </row>
        <row r="338">
          <cell r="A338">
            <v>6568</v>
          </cell>
          <cell r="B338" t="str">
            <v>Little Rock 66/12 - Increase Capacity from 24.5 to 56 MVA, add 6.6 MVAR cap</v>
          </cell>
          <cell r="C338" t="str">
            <v>na</v>
          </cell>
          <cell r="D338" t="str">
            <v>na</v>
          </cell>
          <cell r="E338" t="str">
            <v>DSP SUBS</v>
          </cell>
          <cell r="F338" t="str">
            <v>na</v>
          </cell>
          <cell r="G338" t="str">
            <v>DSP</v>
          </cell>
          <cell r="H338" t="str">
            <v>?</v>
          </cell>
          <cell r="I338" t="str">
            <v>?</v>
          </cell>
          <cell r="J338">
            <v>40178</v>
          </cell>
          <cell r="K338" t="str">
            <v>?</v>
          </cell>
          <cell r="L338" t="str">
            <v>?</v>
          </cell>
          <cell r="M338">
            <v>0</v>
          </cell>
          <cell r="N338">
            <v>0</v>
          </cell>
          <cell r="O338">
            <v>0</v>
          </cell>
          <cell r="P338">
            <v>0</v>
          </cell>
          <cell r="Q338">
            <v>0</v>
          </cell>
          <cell r="R338">
            <v>554000</v>
          </cell>
          <cell r="S338" t="str">
            <v>na</v>
          </cell>
          <cell r="T338" t="str">
            <v>na</v>
          </cell>
          <cell r="U338">
            <v>0</v>
          </cell>
        </row>
        <row r="339">
          <cell r="A339">
            <v>6567</v>
          </cell>
          <cell r="B339" t="str">
            <v>Johanna 66/12 - Increase Capacity from 72.7 to 100.7MVA, add 2-12kV Circuits</v>
          </cell>
          <cell r="C339" t="str">
            <v>na</v>
          </cell>
          <cell r="D339" t="str">
            <v>na</v>
          </cell>
          <cell r="E339" t="str">
            <v>DSP SUBS</v>
          </cell>
          <cell r="F339" t="str">
            <v>na</v>
          </cell>
          <cell r="G339" t="str">
            <v>DSP</v>
          </cell>
          <cell r="H339" t="str">
            <v>?</v>
          </cell>
          <cell r="I339" t="str">
            <v>?</v>
          </cell>
          <cell r="J339">
            <v>40178</v>
          </cell>
          <cell r="K339" t="str">
            <v>?</v>
          </cell>
          <cell r="L339" t="str">
            <v>?</v>
          </cell>
          <cell r="M339">
            <v>0</v>
          </cell>
          <cell r="N339">
            <v>0</v>
          </cell>
          <cell r="O339">
            <v>0</v>
          </cell>
          <cell r="P339">
            <v>0</v>
          </cell>
          <cell r="Q339">
            <v>0</v>
          </cell>
          <cell r="R339">
            <v>113000</v>
          </cell>
          <cell r="S339" t="str">
            <v>na</v>
          </cell>
          <cell r="T339" t="str">
            <v>na</v>
          </cell>
          <cell r="U339">
            <v>0</v>
          </cell>
        </row>
        <row r="340">
          <cell r="A340">
            <v>6565</v>
          </cell>
          <cell r="B340" t="str">
            <v>Frazier Park 66/12 - Replace 12kV Circuit Breaker</v>
          </cell>
          <cell r="C340" t="str">
            <v>na</v>
          </cell>
          <cell r="D340" t="str">
            <v>na</v>
          </cell>
          <cell r="E340" t="str">
            <v>DSP SUBS</v>
          </cell>
          <cell r="F340" t="str">
            <v>na</v>
          </cell>
          <cell r="G340" t="str">
            <v>DSP</v>
          </cell>
          <cell r="H340" t="str">
            <v>?</v>
          </cell>
          <cell r="I340" t="str">
            <v>?</v>
          </cell>
          <cell r="J340">
            <v>40178</v>
          </cell>
          <cell r="K340" t="str">
            <v>?</v>
          </cell>
          <cell r="L340" t="str">
            <v>?</v>
          </cell>
          <cell r="M340">
            <v>0</v>
          </cell>
          <cell r="N340">
            <v>0</v>
          </cell>
          <cell r="O340">
            <v>0</v>
          </cell>
          <cell r="P340">
            <v>0</v>
          </cell>
          <cell r="Q340">
            <v>0</v>
          </cell>
          <cell r="R340">
            <v>118000</v>
          </cell>
          <cell r="S340" t="str">
            <v>na</v>
          </cell>
          <cell r="T340" t="str">
            <v>na</v>
          </cell>
          <cell r="U340">
            <v>0</v>
          </cell>
        </row>
        <row r="341">
          <cell r="A341">
            <v>6564</v>
          </cell>
          <cell r="B341" t="str">
            <v>Gisler 66/12 - Add 1-12kV Circuit</v>
          </cell>
          <cell r="C341" t="str">
            <v>na</v>
          </cell>
          <cell r="D341" t="str">
            <v>na</v>
          </cell>
          <cell r="E341" t="str">
            <v>DSP SUBS</v>
          </cell>
          <cell r="F341" t="str">
            <v>na</v>
          </cell>
          <cell r="G341" t="str">
            <v>DSP</v>
          </cell>
          <cell r="H341" t="str">
            <v>?</v>
          </cell>
          <cell r="I341" t="str">
            <v>?</v>
          </cell>
          <cell r="J341">
            <v>40178</v>
          </cell>
          <cell r="K341" t="str">
            <v>?</v>
          </cell>
          <cell r="L341" t="str">
            <v>?</v>
          </cell>
          <cell r="M341">
            <v>0</v>
          </cell>
          <cell r="N341">
            <v>0</v>
          </cell>
          <cell r="O341">
            <v>0</v>
          </cell>
          <cell r="P341">
            <v>0</v>
          </cell>
          <cell r="Q341">
            <v>0</v>
          </cell>
          <cell r="R341">
            <v>200000</v>
          </cell>
          <cell r="S341" t="str">
            <v>na</v>
          </cell>
          <cell r="T341" t="str">
            <v>na</v>
          </cell>
          <cell r="U341">
            <v>0</v>
          </cell>
        </row>
        <row r="342">
          <cell r="A342">
            <v>6563</v>
          </cell>
          <cell r="B342" t="str">
            <v>Woodlake 12/12 - Decommission Woodlake Substation, Remove Regulators and Rack</v>
          </cell>
          <cell r="C342" t="str">
            <v>na</v>
          </cell>
          <cell r="D342" t="str">
            <v>na</v>
          </cell>
          <cell r="E342" t="str">
            <v>DSP SUBS</v>
          </cell>
          <cell r="F342" t="str">
            <v>na</v>
          </cell>
          <cell r="G342" t="str">
            <v>DSP</v>
          </cell>
          <cell r="H342" t="str">
            <v>?</v>
          </cell>
          <cell r="I342" t="str">
            <v>?</v>
          </cell>
          <cell r="J342">
            <v>40178</v>
          </cell>
          <cell r="K342" t="str">
            <v>?</v>
          </cell>
          <cell r="L342" t="str">
            <v>?</v>
          </cell>
          <cell r="M342">
            <v>0</v>
          </cell>
          <cell r="N342">
            <v>0</v>
          </cell>
          <cell r="O342">
            <v>0</v>
          </cell>
          <cell r="P342">
            <v>0</v>
          </cell>
          <cell r="Q342">
            <v>0</v>
          </cell>
          <cell r="R342">
            <v>250000</v>
          </cell>
          <cell r="S342" t="str">
            <v>na</v>
          </cell>
          <cell r="T342" t="str">
            <v>na</v>
          </cell>
          <cell r="U342">
            <v>0</v>
          </cell>
        </row>
        <row r="343">
          <cell r="A343">
            <v>6558</v>
          </cell>
          <cell r="B343" t="str">
            <v>Visalia 66/12 - New Breaker to Increase PLL, Replace Existing Bus With 3 1/2 IPS EH AL</v>
          </cell>
          <cell r="C343" t="str">
            <v>na</v>
          </cell>
          <cell r="D343" t="str">
            <v>na</v>
          </cell>
          <cell r="E343" t="str">
            <v>DSP SUBS</v>
          </cell>
          <cell r="F343" t="str">
            <v>na</v>
          </cell>
          <cell r="G343" t="str">
            <v>DSP</v>
          </cell>
          <cell r="H343" t="str">
            <v>?</v>
          </cell>
          <cell r="I343" t="str">
            <v>?</v>
          </cell>
          <cell r="J343">
            <v>40178</v>
          </cell>
          <cell r="K343" t="str">
            <v>?</v>
          </cell>
          <cell r="L343" t="str">
            <v>?</v>
          </cell>
          <cell r="M343">
            <v>0</v>
          </cell>
          <cell r="N343">
            <v>0</v>
          </cell>
          <cell r="O343">
            <v>0</v>
          </cell>
          <cell r="P343">
            <v>0</v>
          </cell>
          <cell r="Q343">
            <v>0</v>
          </cell>
          <cell r="R343">
            <v>1466000</v>
          </cell>
          <cell r="S343" t="str">
            <v>na</v>
          </cell>
          <cell r="T343" t="str">
            <v>na</v>
          </cell>
          <cell r="U343">
            <v>0</v>
          </cell>
        </row>
        <row r="344">
          <cell r="A344">
            <v>6407</v>
          </cell>
          <cell r="B344" t="str">
            <v>Bliss Sub:  Install a 14.4MVAR, 66kV Switched Capacitor Bank</v>
          </cell>
          <cell r="C344" t="str">
            <v>na</v>
          </cell>
          <cell r="D344" t="str">
            <v>na</v>
          </cell>
          <cell r="E344" t="str">
            <v>TSP</v>
          </cell>
          <cell r="F344" t="str">
            <v>na</v>
          </cell>
          <cell r="G344" t="str">
            <v>TSP</v>
          </cell>
          <cell r="H344" t="str">
            <v>?</v>
          </cell>
          <cell r="I344" t="str">
            <v>?</v>
          </cell>
          <cell r="J344">
            <v>41061</v>
          </cell>
          <cell r="K344" t="str">
            <v>?</v>
          </cell>
          <cell r="L344" t="str">
            <v>?</v>
          </cell>
          <cell r="M344">
            <v>0</v>
          </cell>
          <cell r="N344">
            <v>0</v>
          </cell>
          <cell r="O344">
            <v>0</v>
          </cell>
          <cell r="P344">
            <v>0</v>
          </cell>
          <cell r="Q344">
            <v>0</v>
          </cell>
          <cell r="R344">
            <v>300000</v>
          </cell>
          <cell r="S344" t="str">
            <v>na</v>
          </cell>
          <cell r="T344" t="str">
            <v>na</v>
          </cell>
          <cell r="U344">
            <v>0</v>
          </cell>
        </row>
        <row r="345">
          <cell r="A345">
            <v>6406</v>
          </cell>
          <cell r="B345" t="str">
            <v>Oak Park Sub:  Install a 14.4MVAR, 66kV Switched Capacitor Bank</v>
          </cell>
          <cell r="C345" t="str">
            <v>na</v>
          </cell>
          <cell r="D345" t="str">
            <v>na</v>
          </cell>
          <cell r="E345" t="str">
            <v>TSP</v>
          </cell>
          <cell r="F345" t="str">
            <v>na</v>
          </cell>
          <cell r="G345" t="str">
            <v>TSP</v>
          </cell>
          <cell r="H345" t="str">
            <v>?</v>
          </cell>
          <cell r="I345" t="str">
            <v>?</v>
          </cell>
          <cell r="J345">
            <v>41061</v>
          </cell>
          <cell r="K345" t="str">
            <v>?</v>
          </cell>
          <cell r="L345" t="str">
            <v>?</v>
          </cell>
          <cell r="M345">
            <v>0</v>
          </cell>
          <cell r="N345">
            <v>0</v>
          </cell>
          <cell r="O345">
            <v>0</v>
          </cell>
          <cell r="P345">
            <v>0</v>
          </cell>
          <cell r="Q345">
            <v>0</v>
          </cell>
          <cell r="R345">
            <v>300000</v>
          </cell>
          <cell r="S345" t="str">
            <v>na</v>
          </cell>
          <cell r="T345" t="str">
            <v>na</v>
          </cell>
          <cell r="U345">
            <v>0</v>
          </cell>
        </row>
        <row r="346">
          <cell r="A346">
            <v>6399</v>
          </cell>
          <cell r="B346" t="str">
            <v>Valley-Stadler 115kV Line:  New Source Line to Relieve N-1 Problems</v>
          </cell>
          <cell r="C346" t="str">
            <v>na</v>
          </cell>
          <cell r="D346" t="str">
            <v>na</v>
          </cell>
          <cell r="E346" t="str">
            <v>TSP</v>
          </cell>
          <cell r="F346" t="str">
            <v>na</v>
          </cell>
          <cell r="G346" t="str">
            <v>TSP</v>
          </cell>
          <cell r="H346" t="str">
            <v>?</v>
          </cell>
          <cell r="I346" t="str">
            <v>?</v>
          </cell>
          <cell r="J346">
            <v>41061</v>
          </cell>
          <cell r="K346" t="str">
            <v>?</v>
          </cell>
          <cell r="L346" t="str">
            <v>?</v>
          </cell>
          <cell r="M346">
            <v>0</v>
          </cell>
          <cell r="N346">
            <v>0</v>
          </cell>
          <cell r="O346">
            <v>0</v>
          </cell>
          <cell r="P346">
            <v>0</v>
          </cell>
          <cell r="Q346">
            <v>0</v>
          </cell>
          <cell r="R346">
            <v>6581000</v>
          </cell>
          <cell r="S346" t="str">
            <v>na</v>
          </cell>
          <cell r="T346" t="str">
            <v>na</v>
          </cell>
          <cell r="U346">
            <v>0</v>
          </cell>
        </row>
        <row r="347">
          <cell r="A347">
            <v>6366</v>
          </cell>
          <cell r="B347" t="str">
            <v>Shuttle 66/12 - Add 2-12kV Circuits &amp; Change Out 2-22.4MVA Transformers to 2-28MVA on Tran Bank #1</v>
          </cell>
          <cell r="C347" t="str">
            <v>na</v>
          </cell>
          <cell r="D347" t="str">
            <v>na</v>
          </cell>
          <cell r="E347" t="str">
            <v>DSP SUBS</v>
          </cell>
          <cell r="F347" t="str">
            <v>na</v>
          </cell>
          <cell r="G347" t="str">
            <v>DSP</v>
          </cell>
          <cell r="H347" t="str">
            <v>?</v>
          </cell>
          <cell r="I347" t="str">
            <v>?</v>
          </cell>
          <cell r="J347">
            <v>41061</v>
          </cell>
          <cell r="K347" t="str">
            <v>?</v>
          </cell>
          <cell r="L347" t="str">
            <v>?</v>
          </cell>
          <cell r="M347">
            <v>0</v>
          </cell>
          <cell r="N347">
            <v>0</v>
          </cell>
          <cell r="O347">
            <v>0</v>
          </cell>
          <cell r="P347">
            <v>0</v>
          </cell>
          <cell r="Q347">
            <v>0</v>
          </cell>
          <cell r="R347">
            <v>820000</v>
          </cell>
          <cell r="S347" t="str">
            <v>na</v>
          </cell>
          <cell r="T347" t="str">
            <v>na</v>
          </cell>
          <cell r="U347">
            <v>0</v>
          </cell>
        </row>
        <row r="348">
          <cell r="A348">
            <v>6365</v>
          </cell>
          <cell r="B348" t="str">
            <v>Quartz Hill 66/12 - Increase Capacity from 56 to 84 MVA; add 1-12kV Circuits</v>
          </cell>
          <cell r="C348" t="str">
            <v>na</v>
          </cell>
          <cell r="D348" t="str">
            <v>na</v>
          </cell>
          <cell r="E348" t="str">
            <v>DSP SUBS</v>
          </cell>
          <cell r="F348" t="str">
            <v>na</v>
          </cell>
          <cell r="G348" t="str">
            <v>DSP</v>
          </cell>
          <cell r="H348" t="str">
            <v>?</v>
          </cell>
          <cell r="I348" t="str">
            <v>?</v>
          </cell>
          <cell r="J348">
            <v>41061</v>
          </cell>
          <cell r="K348" t="str">
            <v>?</v>
          </cell>
          <cell r="L348" t="str">
            <v>?</v>
          </cell>
          <cell r="M348">
            <v>0</v>
          </cell>
          <cell r="N348">
            <v>0</v>
          </cell>
          <cell r="O348">
            <v>0</v>
          </cell>
          <cell r="P348">
            <v>0</v>
          </cell>
          <cell r="Q348">
            <v>0</v>
          </cell>
          <cell r="R348">
            <v>1600000</v>
          </cell>
          <cell r="S348" t="str">
            <v>na</v>
          </cell>
          <cell r="T348" t="str">
            <v>na</v>
          </cell>
          <cell r="U348">
            <v>0</v>
          </cell>
        </row>
        <row r="349">
          <cell r="A349">
            <v>6362</v>
          </cell>
          <cell r="B349" t="str">
            <v>Bliss 66/12 - Increase Capacity from 12.6 to 28.8 MVA; add 1-12kV Circuit and 4.8 MVAR cap</v>
          </cell>
          <cell r="C349" t="str">
            <v>na</v>
          </cell>
          <cell r="D349" t="str">
            <v>na</v>
          </cell>
          <cell r="E349" t="str">
            <v>DSP SUBS</v>
          </cell>
          <cell r="F349" t="str">
            <v>na</v>
          </cell>
          <cell r="G349" t="str">
            <v>DSP</v>
          </cell>
          <cell r="H349" t="str">
            <v>?</v>
          </cell>
          <cell r="I349" t="str">
            <v>?</v>
          </cell>
          <cell r="J349">
            <v>41061</v>
          </cell>
          <cell r="K349" t="str">
            <v>?</v>
          </cell>
          <cell r="L349" t="str">
            <v>?</v>
          </cell>
          <cell r="M349">
            <v>0</v>
          </cell>
          <cell r="N349">
            <v>0</v>
          </cell>
          <cell r="O349">
            <v>0</v>
          </cell>
          <cell r="P349">
            <v>0</v>
          </cell>
          <cell r="Q349">
            <v>0</v>
          </cell>
          <cell r="R349">
            <v>2000000</v>
          </cell>
          <cell r="S349" t="str">
            <v>na</v>
          </cell>
          <cell r="T349" t="str">
            <v>na</v>
          </cell>
          <cell r="U349">
            <v>0</v>
          </cell>
        </row>
        <row r="350">
          <cell r="A350">
            <v>6343</v>
          </cell>
          <cell r="B350" t="str">
            <v>Concho 115/12 - Add 1-12kV Circuit</v>
          </cell>
          <cell r="C350" t="str">
            <v>na</v>
          </cell>
          <cell r="D350" t="str">
            <v>na</v>
          </cell>
          <cell r="E350" t="str">
            <v>DSP SUBS</v>
          </cell>
          <cell r="F350" t="str">
            <v>na</v>
          </cell>
          <cell r="G350" t="str">
            <v>DSP</v>
          </cell>
          <cell r="H350" t="str">
            <v>?</v>
          </cell>
          <cell r="I350" t="str">
            <v>?</v>
          </cell>
          <cell r="J350">
            <v>41061</v>
          </cell>
          <cell r="K350" t="str">
            <v>?</v>
          </cell>
          <cell r="L350" t="str">
            <v>?</v>
          </cell>
          <cell r="M350">
            <v>0</v>
          </cell>
          <cell r="N350">
            <v>0</v>
          </cell>
          <cell r="O350">
            <v>0</v>
          </cell>
          <cell r="P350">
            <v>0</v>
          </cell>
          <cell r="Q350">
            <v>0</v>
          </cell>
          <cell r="R350">
            <v>86000</v>
          </cell>
          <cell r="S350" t="str">
            <v>na</v>
          </cell>
          <cell r="T350" t="str">
            <v>na</v>
          </cell>
          <cell r="U350">
            <v>0</v>
          </cell>
        </row>
        <row r="351">
          <cell r="A351">
            <v>6312</v>
          </cell>
          <cell r="B351" t="str">
            <v>Liberty 66/12 - Add 2-12kV Circuits</v>
          </cell>
          <cell r="C351" t="str">
            <v>na</v>
          </cell>
          <cell r="D351" t="str">
            <v>na</v>
          </cell>
          <cell r="E351" t="str">
            <v>DSP SUBS</v>
          </cell>
          <cell r="F351" t="str">
            <v>na</v>
          </cell>
          <cell r="G351" t="str">
            <v>DSP</v>
          </cell>
          <cell r="H351" t="str">
            <v>?</v>
          </cell>
          <cell r="I351" t="str">
            <v>?</v>
          </cell>
          <cell r="J351">
            <v>41061</v>
          </cell>
          <cell r="K351" t="str">
            <v>?</v>
          </cell>
          <cell r="L351" t="str">
            <v>?</v>
          </cell>
          <cell r="M351">
            <v>0</v>
          </cell>
          <cell r="N351">
            <v>0</v>
          </cell>
          <cell r="O351">
            <v>0</v>
          </cell>
          <cell r="P351">
            <v>0</v>
          </cell>
          <cell r="Q351">
            <v>0</v>
          </cell>
          <cell r="R351">
            <v>267000</v>
          </cell>
          <cell r="S351" t="str">
            <v>na</v>
          </cell>
          <cell r="T351" t="str">
            <v>na</v>
          </cell>
          <cell r="U351">
            <v>0</v>
          </cell>
        </row>
        <row r="352">
          <cell r="A352">
            <v>6305</v>
          </cell>
          <cell r="B352" t="str">
            <v>Rector 66/12 - Add 2-12kV Circuits</v>
          </cell>
          <cell r="C352" t="str">
            <v>na</v>
          </cell>
          <cell r="D352" t="str">
            <v>na</v>
          </cell>
          <cell r="E352" t="str">
            <v>DSP SUBS</v>
          </cell>
          <cell r="F352" t="str">
            <v>na</v>
          </cell>
          <cell r="G352" t="str">
            <v>DSP</v>
          </cell>
          <cell r="H352" t="str">
            <v>?</v>
          </cell>
          <cell r="I352" t="str">
            <v>?</v>
          </cell>
          <cell r="J352">
            <v>41061</v>
          </cell>
          <cell r="K352" t="str">
            <v>?</v>
          </cell>
          <cell r="L352" t="str">
            <v>?</v>
          </cell>
          <cell r="M352">
            <v>0</v>
          </cell>
          <cell r="N352">
            <v>0</v>
          </cell>
          <cell r="O352">
            <v>0</v>
          </cell>
          <cell r="P352">
            <v>0</v>
          </cell>
          <cell r="Q352">
            <v>0</v>
          </cell>
          <cell r="R352">
            <v>111000</v>
          </cell>
          <cell r="S352" t="str">
            <v>na</v>
          </cell>
          <cell r="T352" t="str">
            <v>na</v>
          </cell>
          <cell r="U352">
            <v>0</v>
          </cell>
        </row>
        <row r="353">
          <cell r="A353">
            <v>6287</v>
          </cell>
          <cell r="B353" t="str">
            <v>Bunker 115/12 - Increase Capacity from 55.6 to 83.6 MVA; add 1-12kV Circuit, add 4.8 MVAR cap</v>
          </cell>
          <cell r="C353" t="str">
            <v>na</v>
          </cell>
          <cell r="D353" t="str">
            <v>na</v>
          </cell>
          <cell r="E353" t="str">
            <v>DSP SUBS</v>
          </cell>
          <cell r="F353" t="str">
            <v>na</v>
          </cell>
          <cell r="G353" t="str">
            <v>DSP</v>
          </cell>
          <cell r="H353" t="str">
            <v>?</v>
          </cell>
          <cell r="I353" t="str">
            <v>?</v>
          </cell>
          <cell r="J353">
            <v>41061</v>
          </cell>
          <cell r="K353" t="str">
            <v>?</v>
          </cell>
          <cell r="L353" t="str">
            <v>?</v>
          </cell>
          <cell r="M353">
            <v>0</v>
          </cell>
          <cell r="N353">
            <v>0</v>
          </cell>
          <cell r="O353">
            <v>0</v>
          </cell>
          <cell r="P353">
            <v>0</v>
          </cell>
          <cell r="Q353">
            <v>0</v>
          </cell>
          <cell r="R353">
            <v>2168000</v>
          </cell>
          <cell r="S353" t="str">
            <v>na</v>
          </cell>
          <cell r="T353" t="str">
            <v>na</v>
          </cell>
          <cell r="U353">
            <v>0</v>
          </cell>
        </row>
        <row r="354">
          <cell r="A354">
            <v>6272</v>
          </cell>
          <cell r="B354" t="str">
            <v>Indian Wells 115/12 - Add 1-12kV Circuit</v>
          </cell>
          <cell r="C354" t="str">
            <v>na</v>
          </cell>
          <cell r="D354" t="str">
            <v>na</v>
          </cell>
          <cell r="E354" t="str">
            <v>DSP SUBS</v>
          </cell>
          <cell r="F354" t="str">
            <v>na</v>
          </cell>
          <cell r="G354" t="str">
            <v>DSP</v>
          </cell>
          <cell r="H354" t="str">
            <v>?</v>
          </cell>
          <cell r="I354" t="str">
            <v>?</v>
          </cell>
          <cell r="J354">
            <v>41061</v>
          </cell>
          <cell r="K354" t="str">
            <v>?</v>
          </cell>
          <cell r="L354" t="str">
            <v>?</v>
          </cell>
          <cell r="M354">
            <v>0</v>
          </cell>
          <cell r="N354">
            <v>0</v>
          </cell>
          <cell r="O354">
            <v>0</v>
          </cell>
          <cell r="P354">
            <v>0</v>
          </cell>
          <cell r="Q354">
            <v>0</v>
          </cell>
          <cell r="R354">
            <v>9000</v>
          </cell>
          <cell r="S354" t="str">
            <v>na</v>
          </cell>
          <cell r="T354" t="str">
            <v>na</v>
          </cell>
          <cell r="U354">
            <v>0</v>
          </cell>
        </row>
        <row r="355">
          <cell r="A355">
            <v>6268</v>
          </cell>
          <cell r="B355" t="str">
            <v>Mascot (Formerly New Hanford) 66/12 - Add 1-12kV Circuit</v>
          </cell>
          <cell r="C355" t="str">
            <v>na</v>
          </cell>
          <cell r="D355" t="str">
            <v>na</v>
          </cell>
          <cell r="E355" t="str">
            <v>DSP SUBS</v>
          </cell>
          <cell r="F355" t="str">
            <v>na</v>
          </cell>
          <cell r="G355" t="str">
            <v>DSP</v>
          </cell>
          <cell r="H355" t="str">
            <v>?</v>
          </cell>
          <cell r="I355" t="str">
            <v>?</v>
          </cell>
          <cell r="J355">
            <v>41061</v>
          </cell>
          <cell r="K355" t="str">
            <v>?</v>
          </cell>
          <cell r="L355" t="str">
            <v>?</v>
          </cell>
          <cell r="M355">
            <v>0</v>
          </cell>
          <cell r="N355">
            <v>0</v>
          </cell>
          <cell r="O355">
            <v>0</v>
          </cell>
          <cell r="P355">
            <v>0</v>
          </cell>
          <cell r="Q355">
            <v>0</v>
          </cell>
          <cell r="R355">
            <v>15000</v>
          </cell>
          <cell r="S355" t="str">
            <v>na</v>
          </cell>
          <cell r="T355" t="str">
            <v>na</v>
          </cell>
          <cell r="U355">
            <v>0</v>
          </cell>
        </row>
        <row r="356">
          <cell r="A356">
            <v>6261</v>
          </cell>
          <cell r="B356" t="str">
            <v>Yorba Linda 66/12 - Add 1-12kV Circuit</v>
          </cell>
          <cell r="C356" t="str">
            <v>na</v>
          </cell>
          <cell r="D356" t="str">
            <v>na</v>
          </cell>
          <cell r="E356" t="str">
            <v>DSP SUBS</v>
          </cell>
          <cell r="F356" t="str">
            <v>na</v>
          </cell>
          <cell r="G356" t="str">
            <v>DSP</v>
          </cell>
          <cell r="H356" t="str">
            <v>?</v>
          </cell>
          <cell r="I356" t="str">
            <v>?</v>
          </cell>
          <cell r="J356">
            <v>41274</v>
          </cell>
          <cell r="K356" t="str">
            <v>?</v>
          </cell>
          <cell r="L356" t="str">
            <v>?</v>
          </cell>
          <cell r="M356">
            <v>0</v>
          </cell>
          <cell r="N356">
            <v>0</v>
          </cell>
          <cell r="O356">
            <v>0</v>
          </cell>
          <cell r="P356">
            <v>0</v>
          </cell>
          <cell r="Q356">
            <v>0</v>
          </cell>
          <cell r="R356">
            <v>100000</v>
          </cell>
          <cell r="S356" t="str">
            <v>na</v>
          </cell>
          <cell r="T356" t="str">
            <v>na</v>
          </cell>
          <cell r="U356">
            <v>0</v>
          </cell>
        </row>
        <row r="357">
          <cell r="A357">
            <v>6252</v>
          </cell>
          <cell r="B357" t="str">
            <v>Little Lake 33/12 - Retire Substation</v>
          </cell>
          <cell r="C357" t="str">
            <v>na</v>
          </cell>
          <cell r="D357" t="str">
            <v>na</v>
          </cell>
          <cell r="E357" t="str">
            <v>DSP SUBS</v>
          </cell>
          <cell r="F357" t="str">
            <v>na</v>
          </cell>
          <cell r="G357" t="str">
            <v>DSP</v>
          </cell>
          <cell r="H357" t="str">
            <v>?</v>
          </cell>
          <cell r="I357" t="str">
            <v>?</v>
          </cell>
          <cell r="J357">
            <v>41274</v>
          </cell>
          <cell r="K357" t="str">
            <v>?</v>
          </cell>
          <cell r="L357" t="str">
            <v>?</v>
          </cell>
          <cell r="M357">
            <v>0</v>
          </cell>
          <cell r="N357">
            <v>0</v>
          </cell>
          <cell r="O357">
            <v>0</v>
          </cell>
          <cell r="P357">
            <v>0</v>
          </cell>
          <cell r="Q357">
            <v>0</v>
          </cell>
          <cell r="R357">
            <v>110000</v>
          </cell>
          <cell r="S357" t="str">
            <v>na</v>
          </cell>
          <cell r="T357" t="str">
            <v>na</v>
          </cell>
          <cell r="U357">
            <v>0</v>
          </cell>
        </row>
        <row r="358">
          <cell r="A358">
            <v>6233</v>
          </cell>
          <cell r="B358" t="str">
            <v>Visalia 66/4.16 - Remove 4kV Banks and Switchgear</v>
          </cell>
          <cell r="C358" t="str">
            <v>na</v>
          </cell>
          <cell r="D358" t="str">
            <v>na</v>
          </cell>
          <cell r="E358" t="str">
            <v>DSP SUBS</v>
          </cell>
          <cell r="F358" t="str">
            <v>na</v>
          </cell>
          <cell r="G358" t="str">
            <v>DSP</v>
          </cell>
          <cell r="H358" t="str">
            <v>?</v>
          </cell>
          <cell r="I358" t="str">
            <v>?</v>
          </cell>
          <cell r="J358">
            <v>41274</v>
          </cell>
          <cell r="K358" t="str">
            <v>?</v>
          </cell>
          <cell r="L358" t="str">
            <v>?</v>
          </cell>
          <cell r="M358">
            <v>0</v>
          </cell>
          <cell r="N358">
            <v>0</v>
          </cell>
          <cell r="O358">
            <v>0</v>
          </cell>
          <cell r="P358">
            <v>0</v>
          </cell>
          <cell r="Q358">
            <v>0</v>
          </cell>
          <cell r="R358">
            <v>200000</v>
          </cell>
          <cell r="S358" t="str">
            <v>na</v>
          </cell>
          <cell r="T358" t="str">
            <v>na</v>
          </cell>
          <cell r="U358">
            <v>0</v>
          </cell>
        </row>
        <row r="359">
          <cell r="A359">
            <v>6232</v>
          </cell>
          <cell r="B359" t="str">
            <v>Rio Hondo 220/66 - Upgrade Various 66kV Tie Lines to the Walnut System</v>
          </cell>
          <cell r="C359" t="str">
            <v>na</v>
          </cell>
          <cell r="D359" t="str">
            <v>na</v>
          </cell>
          <cell r="E359" t="str">
            <v>TSP</v>
          </cell>
          <cell r="F359" t="str">
            <v>na</v>
          </cell>
          <cell r="G359" t="str">
            <v>TSP</v>
          </cell>
          <cell r="H359" t="str">
            <v>?</v>
          </cell>
          <cell r="I359" t="str">
            <v>?</v>
          </cell>
          <cell r="J359">
            <v>41274</v>
          </cell>
          <cell r="K359" t="str">
            <v>?</v>
          </cell>
          <cell r="L359" t="str">
            <v>?</v>
          </cell>
          <cell r="M359">
            <v>0</v>
          </cell>
          <cell r="N359">
            <v>0</v>
          </cell>
          <cell r="O359">
            <v>0</v>
          </cell>
          <cell r="P359">
            <v>0</v>
          </cell>
          <cell r="Q359">
            <v>0</v>
          </cell>
          <cell r="R359">
            <v>882000</v>
          </cell>
          <cell r="S359" t="str">
            <v>na</v>
          </cell>
          <cell r="T359" t="str">
            <v>na</v>
          </cell>
          <cell r="U359">
            <v>0</v>
          </cell>
        </row>
        <row r="360">
          <cell r="A360">
            <v>6229</v>
          </cell>
          <cell r="B360" t="str">
            <v>Lafayette 66/12 - Increase Capacity from 44.8 to 73.6; add 1-12kV Circuit and 4.8 MVAR cap</v>
          </cell>
          <cell r="C360" t="str">
            <v>na</v>
          </cell>
          <cell r="D360" t="str">
            <v>na</v>
          </cell>
          <cell r="E360" t="str">
            <v>DSP SUBS</v>
          </cell>
          <cell r="F360" t="str">
            <v>na</v>
          </cell>
          <cell r="G360" t="str">
            <v>DSP</v>
          </cell>
          <cell r="H360" t="str">
            <v>?</v>
          </cell>
          <cell r="I360" t="str">
            <v>?</v>
          </cell>
          <cell r="J360">
            <v>41274</v>
          </cell>
          <cell r="K360" t="str">
            <v>?</v>
          </cell>
          <cell r="L360" t="str">
            <v>?</v>
          </cell>
          <cell r="M360">
            <v>0</v>
          </cell>
          <cell r="N360">
            <v>0</v>
          </cell>
          <cell r="O360">
            <v>0</v>
          </cell>
          <cell r="P360">
            <v>0</v>
          </cell>
          <cell r="Q360">
            <v>0</v>
          </cell>
          <cell r="R360">
            <v>824000</v>
          </cell>
          <cell r="S360" t="str">
            <v>na</v>
          </cell>
          <cell r="T360" t="str">
            <v>na</v>
          </cell>
          <cell r="U360">
            <v>0</v>
          </cell>
        </row>
        <row r="361">
          <cell r="A361">
            <v>6226</v>
          </cell>
          <cell r="B361" t="str">
            <v>Niguel 66/12 - Add 1-12kV Circuit</v>
          </cell>
          <cell r="C361" t="str">
            <v>na</v>
          </cell>
          <cell r="D361" t="str">
            <v>na</v>
          </cell>
          <cell r="E361" t="str">
            <v>DSP SUBS</v>
          </cell>
          <cell r="F361" t="str">
            <v>na</v>
          </cell>
          <cell r="G361" t="str">
            <v>DSP</v>
          </cell>
          <cell r="H361" t="str">
            <v>?</v>
          </cell>
          <cell r="I361" t="str">
            <v>?</v>
          </cell>
          <cell r="J361">
            <v>41274</v>
          </cell>
          <cell r="K361" t="str">
            <v>?</v>
          </cell>
          <cell r="L361" t="str">
            <v>?</v>
          </cell>
          <cell r="M361">
            <v>0</v>
          </cell>
          <cell r="N361">
            <v>0</v>
          </cell>
          <cell r="O361">
            <v>0</v>
          </cell>
          <cell r="P361">
            <v>0</v>
          </cell>
          <cell r="Q361">
            <v>0</v>
          </cell>
          <cell r="R361">
            <v>1175000</v>
          </cell>
          <cell r="S361" t="str">
            <v>na</v>
          </cell>
          <cell r="T361" t="str">
            <v>na</v>
          </cell>
          <cell r="U361">
            <v>0</v>
          </cell>
        </row>
        <row r="362">
          <cell r="A362">
            <v>6225</v>
          </cell>
          <cell r="B362" t="str">
            <v>Lindsay 66/4.16 - Remove Banks, Breakers, and Relays</v>
          </cell>
          <cell r="C362" t="str">
            <v>na</v>
          </cell>
          <cell r="D362" t="str">
            <v>na</v>
          </cell>
          <cell r="E362" t="str">
            <v>DSP SUBS</v>
          </cell>
          <cell r="F362" t="str">
            <v>na</v>
          </cell>
          <cell r="G362" t="str">
            <v>DSP</v>
          </cell>
          <cell r="H362" t="str">
            <v>?</v>
          </cell>
          <cell r="I362" t="str">
            <v>?</v>
          </cell>
          <cell r="J362">
            <v>41274</v>
          </cell>
          <cell r="K362" t="str">
            <v>?</v>
          </cell>
          <cell r="L362" t="str">
            <v>?</v>
          </cell>
          <cell r="M362">
            <v>0</v>
          </cell>
          <cell r="N362">
            <v>0</v>
          </cell>
          <cell r="O362">
            <v>0</v>
          </cell>
          <cell r="P362">
            <v>0</v>
          </cell>
          <cell r="Q362">
            <v>0</v>
          </cell>
          <cell r="R362">
            <v>200000</v>
          </cell>
          <cell r="S362" t="str">
            <v>na</v>
          </cell>
          <cell r="T362" t="str">
            <v>na</v>
          </cell>
          <cell r="U362">
            <v>0</v>
          </cell>
        </row>
        <row r="363">
          <cell r="A363">
            <v>6224</v>
          </cell>
          <cell r="B363" t="str">
            <v>Jefferson 66/12 - add 1-12kV Circuit</v>
          </cell>
          <cell r="C363" t="str">
            <v>na</v>
          </cell>
          <cell r="D363" t="str">
            <v>na</v>
          </cell>
          <cell r="E363" t="str">
            <v>DSP SUBS</v>
          </cell>
          <cell r="F363" t="str">
            <v>na</v>
          </cell>
          <cell r="G363" t="str">
            <v>DSP</v>
          </cell>
          <cell r="H363" t="str">
            <v>?</v>
          </cell>
          <cell r="I363" t="str">
            <v>?</v>
          </cell>
          <cell r="J363">
            <v>41274</v>
          </cell>
          <cell r="K363" t="str">
            <v>?</v>
          </cell>
          <cell r="L363" t="str">
            <v>?</v>
          </cell>
          <cell r="M363">
            <v>0</v>
          </cell>
          <cell r="N363">
            <v>0</v>
          </cell>
          <cell r="O363">
            <v>0</v>
          </cell>
          <cell r="P363">
            <v>0</v>
          </cell>
          <cell r="Q363">
            <v>0</v>
          </cell>
          <cell r="R363">
            <v>103000</v>
          </cell>
          <cell r="S363" t="str">
            <v>na</v>
          </cell>
          <cell r="T363" t="str">
            <v>na</v>
          </cell>
          <cell r="U363">
            <v>0</v>
          </cell>
        </row>
        <row r="364">
          <cell r="A364">
            <v>6223</v>
          </cell>
          <cell r="B364" t="str">
            <v>Devers 115/12 - Increase Capacity from 28 to 56; add 2-12kV Circuits, and 4.8 MVAR cap</v>
          </cell>
          <cell r="C364" t="str">
            <v>na</v>
          </cell>
          <cell r="D364" t="str">
            <v>na</v>
          </cell>
          <cell r="E364" t="str">
            <v>DSP SUBS</v>
          </cell>
          <cell r="F364" t="str">
            <v>na</v>
          </cell>
          <cell r="G364" t="str">
            <v>DSP</v>
          </cell>
          <cell r="H364" t="str">
            <v>?</v>
          </cell>
          <cell r="I364" t="str">
            <v>?</v>
          </cell>
          <cell r="J364">
            <v>41274</v>
          </cell>
          <cell r="K364" t="str">
            <v>?</v>
          </cell>
          <cell r="L364" t="str">
            <v>?</v>
          </cell>
          <cell r="M364">
            <v>0</v>
          </cell>
          <cell r="N364">
            <v>0</v>
          </cell>
          <cell r="O364">
            <v>0</v>
          </cell>
          <cell r="P364">
            <v>0</v>
          </cell>
          <cell r="Q364">
            <v>0</v>
          </cell>
          <cell r="R364">
            <v>150000</v>
          </cell>
          <cell r="S364" t="str">
            <v>na</v>
          </cell>
          <cell r="T364" t="str">
            <v>na</v>
          </cell>
          <cell r="U364">
            <v>0</v>
          </cell>
        </row>
        <row r="365">
          <cell r="A365">
            <v>6222</v>
          </cell>
          <cell r="B365" t="str">
            <v>Center Sub:  Replace 66kV Circuit Breakers No. 59, 60, 63, 64, 71, 72, 73, 74, 75, and 76.</v>
          </cell>
          <cell r="C365" t="str">
            <v>na</v>
          </cell>
          <cell r="D365" t="str">
            <v>na</v>
          </cell>
          <cell r="E365" t="str">
            <v>DSP SUBS</v>
          </cell>
          <cell r="F365" t="str">
            <v>na</v>
          </cell>
          <cell r="G365" t="str">
            <v>DSP</v>
          </cell>
          <cell r="H365" t="str">
            <v>?</v>
          </cell>
          <cell r="I365" t="str">
            <v>?</v>
          </cell>
          <cell r="J365">
            <v>41274</v>
          </cell>
          <cell r="K365" t="str">
            <v>?</v>
          </cell>
          <cell r="L365" t="str">
            <v>?</v>
          </cell>
          <cell r="M365">
            <v>0</v>
          </cell>
          <cell r="N365">
            <v>0</v>
          </cell>
          <cell r="O365">
            <v>0</v>
          </cell>
          <cell r="P365">
            <v>0</v>
          </cell>
          <cell r="Q365">
            <v>0</v>
          </cell>
          <cell r="R365">
            <v>500000</v>
          </cell>
          <cell r="S365" t="str">
            <v>na</v>
          </cell>
          <cell r="T365" t="str">
            <v>na</v>
          </cell>
          <cell r="U365">
            <v>0</v>
          </cell>
        </row>
        <row r="366">
          <cell r="A366">
            <v>6220</v>
          </cell>
          <cell r="B366" t="str">
            <v>Fillmore 66/16 - Increase Capacity from 37.4 to 50.4 MVA; add 6.6 MVAR cap</v>
          </cell>
          <cell r="C366" t="str">
            <v>na</v>
          </cell>
          <cell r="D366" t="str">
            <v>na</v>
          </cell>
          <cell r="E366" t="str">
            <v>DSP SUBS</v>
          </cell>
          <cell r="F366" t="str">
            <v>na</v>
          </cell>
          <cell r="G366" t="str">
            <v>DSP</v>
          </cell>
          <cell r="H366" t="str">
            <v>?</v>
          </cell>
          <cell r="I366" t="str">
            <v>?</v>
          </cell>
          <cell r="J366">
            <v>41274</v>
          </cell>
          <cell r="K366" t="str">
            <v>?</v>
          </cell>
          <cell r="L366" t="str">
            <v>?</v>
          </cell>
          <cell r="M366">
            <v>0</v>
          </cell>
          <cell r="N366">
            <v>0</v>
          </cell>
          <cell r="O366">
            <v>0</v>
          </cell>
          <cell r="P366">
            <v>0</v>
          </cell>
          <cell r="Q366">
            <v>0</v>
          </cell>
          <cell r="R366">
            <v>1000000</v>
          </cell>
          <cell r="S366" t="str">
            <v>na</v>
          </cell>
          <cell r="T366" t="str">
            <v>na</v>
          </cell>
          <cell r="U366">
            <v>0</v>
          </cell>
        </row>
        <row r="367">
          <cell r="A367">
            <v>6219</v>
          </cell>
          <cell r="B367" t="str">
            <v>Goleta Sub:  Install 4-220kV Bank Breakers to Meet Reliability Criteria</v>
          </cell>
          <cell r="C367" t="str">
            <v>na</v>
          </cell>
          <cell r="D367" t="str">
            <v>na</v>
          </cell>
          <cell r="E367" t="str">
            <v>TSP</v>
          </cell>
          <cell r="F367" t="str">
            <v>na</v>
          </cell>
          <cell r="G367" t="str">
            <v>TSP</v>
          </cell>
          <cell r="H367" t="str">
            <v>?</v>
          </cell>
          <cell r="I367" t="str">
            <v>?</v>
          </cell>
          <cell r="J367">
            <v>41274</v>
          </cell>
          <cell r="K367" t="str">
            <v>?</v>
          </cell>
          <cell r="L367" t="str">
            <v>?</v>
          </cell>
          <cell r="M367">
            <v>0</v>
          </cell>
          <cell r="N367">
            <v>0</v>
          </cell>
          <cell r="O367">
            <v>0</v>
          </cell>
          <cell r="P367">
            <v>0</v>
          </cell>
          <cell r="Q367">
            <v>0</v>
          </cell>
          <cell r="R367">
            <v>1000000</v>
          </cell>
          <cell r="S367" t="str">
            <v>na</v>
          </cell>
          <cell r="T367" t="str">
            <v>na</v>
          </cell>
          <cell r="U367">
            <v>0</v>
          </cell>
        </row>
        <row r="368">
          <cell r="A368">
            <v>6218</v>
          </cell>
          <cell r="B368" t="str">
            <v>Kimball 66/12 - Add 2-12kV Circuits</v>
          </cell>
          <cell r="C368" t="str">
            <v>na</v>
          </cell>
          <cell r="D368" t="str">
            <v>na</v>
          </cell>
          <cell r="E368" t="str">
            <v>DSP SUBS</v>
          </cell>
          <cell r="F368" t="str">
            <v>na</v>
          </cell>
          <cell r="G368" t="str">
            <v>DSP</v>
          </cell>
          <cell r="H368" t="str">
            <v>?</v>
          </cell>
          <cell r="I368" t="str">
            <v>?</v>
          </cell>
          <cell r="J368">
            <v>41274</v>
          </cell>
          <cell r="K368" t="str">
            <v>?</v>
          </cell>
          <cell r="L368" t="str">
            <v>?</v>
          </cell>
          <cell r="M368">
            <v>0</v>
          </cell>
          <cell r="N368">
            <v>0</v>
          </cell>
          <cell r="O368">
            <v>0</v>
          </cell>
          <cell r="P368">
            <v>0</v>
          </cell>
          <cell r="Q368">
            <v>0</v>
          </cell>
          <cell r="R368">
            <v>150000</v>
          </cell>
          <cell r="S368" t="str">
            <v>na</v>
          </cell>
          <cell r="T368" t="str">
            <v>na</v>
          </cell>
          <cell r="U368">
            <v>0</v>
          </cell>
        </row>
        <row r="369">
          <cell r="A369">
            <v>6216</v>
          </cell>
          <cell r="B369" t="str">
            <v>Oceanview 66/12 - Increase Capacity from 39.34 to 56.9; add 4.8 MVAR cap</v>
          </cell>
          <cell r="C369" t="str">
            <v>na</v>
          </cell>
          <cell r="D369" t="str">
            <v>na</v>
          </cell>
          <cell r="E369" t="str">
            <v>DSP SUBS</v>
          </cell>
          <cell r="F369" t="str">
            <v>na</v>
          </cell>
          <cell r="G369" t="str">
            <v>DSP</v>
          </cell>
          <cell r="H369" t="str">
            <v>?</v>
          </cell>
          <cell r="I369" t="str">
            <v>?</v>
          </cell>
          <cell r="J369">
            <v>41274</v>
          </cell>
          <cell r="K369" t="str">
            <v>?</v>
          </cell>
          <cell r="L369" t="str">
            <v>?</v>
          </cell>
          <cell r="M369">
            <v>0</v>
          </cell>
          <cell r="N369">
            <v>0</v>
          </cell>
          <cell r="O369">
            <v>0</v>
          </cell>
          <cell r="P369">
            <v>0</v>
          </cell>
          <cell r="Q369">
            <v>0</v>
          </cell>
          <cell r="R369">
            <v>800000</v>
          </cell>
          <cell r="S369" t="str">
            <v>na</v>
          </cell>
          <cell r="T369" t="str">
            <v>na</v>
          </cell>
          <cell r="U369">
            <v>0</v>
          </cell>
        </row>
        <row r="370">
          <cell r="A370">
            <v>6215</v>
          </cell>
          <cell r="B370" t="str">
            <v>Olive Lake 33/12 - Increase Capacity from 10.5 to 24.5</v>
          </cell>
          <cell r="C370" t="str">
            <v>na</v>
          </cell>
          <cell r="D370" t="str">
            <v>na</v>
          </cell>
          <cell r="E370" t="str">
            <v>DSP SUBS</v>
          </cell>
          <cell r="F370" t="str">
            <v>na</v>
          </cell>
          <cell r="G370" t="str">
            <v>DSP</v>
          </cell>
          <cell r="H370" t="str">
            <v>?</v>
          </cell>
          <cell r="I370" t="str">
            <v>?</v>
          </cell>
          <cell r="J370">
            <v>41274</v>
          </cell>
          <cell r="K370" t="str">
            <v>?</v>
          </cell>
          <cell r="L370" t="str">
            <v>?</v>
          </cell>
          <cell r="M370">
            <v>0</v>
          </cell>
          <cell r="N370">
            <v>0</v>
          </cell>
          <cell r="O370">
            <v>0</v>
          </cell>
          <cell r="P370">
            <v>0</v>
          </cell>
          <cell r="Q370">
            <v>0</v>
          </cell>
          <cell r="R370">
            <v>600000</v>
          </cell>
          <cell r="S370" t="str">
            <v>na</v>
          </cell>
          <cell r="T370" t="str">
            <v>na</v>
          </cell>
          <cell r="U370">
            <v>0</v>
          </cell>
        </row>
        <row r="371">
          <cell r="A371">
            <v>6214</v>
          </cell>
          <cell r="B371" t="str">
            <v>San Bernardino 66/12 - Add 1-12kV Circuit</v>
          </cell>
          <cell r="C371" t="str">
            <v>na</v>
          </cell>
          <cell r="D371" t="str">
            <v>na</v>
          </cell>
          <cell r="E371" t="str">
            <v>DSP SUBS</v>
          </cell>
          <cell r="F371" t="str">
            <v>na</v>
          </cell>
          <cell r="G371" t="str">
            <v>DSP</v>
          </cell>
          <cell r="H371" t="str">
            <v>?</v>
          </cell>
          <cell r="I371" t="str">
            <v>?</v>
          </cell>
          <cell r="J371">
            <v>41274</v>
          </cell>
          <cell r="K371" t="str">
            <v>?</v>
          </cell>
          <cell r="L371" t="str">
            <v>?</v>
          </cell>
          <cell r="M371">
            <v>0</v>
          </cell>
          <cell r="N371">
            <v>0</v>
          </cell>
          <cell r="O371">
            <v>0</v>
          </cell>
          <cell r="P371">
            <v>0</v>
          </cell>
          <cell r="Q371">
            <v>0</v>
          </cell>
          <cell r="R371">
            <v>100000</v>
          </cell>
          <cell r="S371" t="str">
            <v>na</v>
          </cell>
          <cell r="T371" t="str">
            <v>na</v>
          </cell>
          <cell r="U371">
            <v>0</v>
          </cell>
        </row>
        <row r="372">
          <cell r="A372">
            <v>6213</v>
          </cell>
          <cell r="B372" t="str">
            <v>Sun City 115/12 - Add 1-12kV Circuit</v>
          </cell>
          <cell r="C372" t="str">
            <v>na</v>
          </cell>
          <cell r="D372" t="str">
            <v>na</v>
          </cell>
          <cell r="E372" t="str">
            <v>DSP SUBS</v>
          </cell>
          <cell r="F372" t="str">
            <v>na</v>
          </cell>
          <cell r="G372" t="str">
            <v>DSP</v>
          </cell>
          <cell r="H372" t="str">
            <v>?</v>
          </cell>
          <cell r="I372" t="str">
            <v>?</v>
          </cell>
          <cell r="J372">
            <v>41274</v>
          </cell>
          <cell r="K372" t="str">
            <v>?</v>
          </cell>
          <cell r="L372" t="str">
            <v>?</v>
          </cell>
          <cell r="M372">
            <v>0</v>
          </cell>
          <cell r="N372">
            <v>0</v>
          </cell>
          <cell r="O372">
            <v>0</v>
          </cell>
          <cell r="P372">
            <v>0</v>
          </cell>
          <cell r="Q372">
            <v>0</v>
          </cell>
          <cell r="R372">
            <v>100000</v>
          </cell>
          <cell r="S372" t="str">
            <v>na</v>
          </cell>
          <cell r="T372" t="str">
            <v>na</v>
          </cell>
          <cell r="U372">
            <v>0</v>
          </cell>
        </row>
        <row r="373">
          <cell r="A373">
            <v>6212</v>
          </cell>
          <cell r="B373" t="str">
            <v>Trask 66/12 - Add 1-12kV Circuit</v>
          </cell>
          <cell r="C373" t="str">
            <v>na</v>
          </cell>
          <cell r="D373" t="str">
            <v>na</v>
          </cell>
          <cell r="E373" t="str">
            <v>DSP SUBS</v>
          </cell>
          <cell r="F373" t="str">
            <v>na</v>
          </cell>
          <cell r="G373" t="str">
            <v>DSP</v>
          </cell>
          <cell r="H373" t="str">
            <v>?</v>
          </cell>
          <cell r="I373" t="str">
            <v>?</v>
          </cell>
          <cell r="J373">
            <v>41274</v>
          </cell>
          <cell r="K373" t="str">
            <v>?</v>
          </cell>
          <cell r="L373" t="str">
            <v>?</v>
          </cell>
          <cell r="M373">
            <v>0</v>
          </cell>
          <cell r="N373">
            <v>0</v>
          </cell>
          <cell r="O373">
            <v>0</v>
          </cell>
          <cell r="P373">
            <v>0</v>
          </cell>
          <cell r="Q373">
            <v>0</v>
          </cell>
          <cell r="R373">
            <v>100000</v>
          </cell>
          <cell r="S373" t="str">
            <v>na</v>
          </cell>
          <cell r="T373" t="str">
            <v>na</v>
          </cell>
          <cell r="U373">
            <v>0</v>
          </cell>
        </row>
        <row r="374">
          <cell r="A374">
            <v>6210</v>
          </cell>
          <cell r="B374" t="str">
            <v>Browning 66/12 - Increase Capacity from 13 to 24 MVA; add 4.8 MVAR cap</v>
          </cell>
          <cell r="C374" t="str">
            <v>na</v>
          </cell>
          <cell r="D374" t="str">
            <v>na</v>
          </cell>
          <cell r="E374" t="str">
            <v>DSP SUBS</v>
          </cell>
          <cell r="F374" t="str">
            <v>na</v>
          </cell>
          <cell r="G374" t="str">
            <v>DSP</v>
          </cell>
          <cell r="H374" t="str">
            <v>?</v>
          </cell>
          <cell r="I374" t="str">
            <v>?</v>
          </cell>
          <cell r="J374">
            <v>41274</v>
          </cell>
          <cell r="K374" t="str">
            <v>?</v>
          </cell>
          <cell r="L374" t="str">
            <v>?</v>
          </cell>
          <cell r="M374">
            <v>0</v>
          </cell>
          <cell r="N374">
            <v>0</v>
          </cell>
          <cell r="O374">
            <v>0</v>
          </cell>
          <cell r="P374">
            <v>0</v>
          </cell>
          <cell r="Q374">
            <v>0</v>
          </cell>
          <cell r="R374">
            <v>1000000</v>
          </cell>
          <cell r="S374" t="str">
            <v>na</v>
          </cell>
          <cell r="T374" t="str">
            <v>na</v>
          </cell>
          <cell r="U374">
            <v>0</v>
          </cell>
        </row>
        <row r="375">
          <cell r="A375">
            <v>6209</v>
          </cell>
          <cell r="B375" t="str">
            <v>Calcity "B" 33/12 - Add 1-12kV Circuit</v>
          </cell>
          <cell r="C375" t="str">
            <v>na</v>
          </cell>
          <cell r="D375" t="str">
            <v>na</v>
          </cell>
          <cell r="E375" t="str">
            <v>DSP SUBS</v>
          </cell>
          <cell r="F375" t="str">
            <v>na</v>
          </cell>
          <cell r="G375" t="str">
            <v>DSP</v>
          </cell>
          <cell r="H375" t="str">
            <v>?</v>
          </cell>
          <cell r="I375" t="str">
            <v>?</v>
          </cell>
          <cell r="J375">
            <v>41274</v>
          </cell>
          <cell r="K375" t="str">
            <v>?</v>
          </cell>
          <cell r="L375" t="str">
            <v>?</v>
          </cell>
          <cell r="M375">
            <v>0</v>
          </cell>
          <cell r="N375">
            <v>0</v>
          </cell>
          <cell r="O375">
            <v>0</v>
          </cell>
          <cell r="P375">
            <v>0</v>
          </cell>
          <cell r="Q375">
            <v>0</v>
          </cell>
          <cell r="R375">
            <v>100000</v>
          </cell>
          <cell r="S375" t="str">
            <v>na</v>
          </cell>
          <cell r="T375" t="str">
            <v>na</v>
          </cell>
          <cell r="U375">
            <v>0</v>
          </cell>
        </row>
        <row r="376">
          <cell r="A376">
            <v>6182</v>
          </cell>
          <cell r="B376" t="str">
            <v>Etiwanda 66/12 - Add 1-12kV Circuit</v>
          </cell>
          <cell r="C376" t="str">
            <v>na</v>
          </cell>
          <cell r="D376" t="str">
            <v>na</v>
          </cell>
          <cell r="E376" t="str">
            <v>DSP SUBS</v>
          </cell>
          <cell r="F376" t="str">
            <v>na</v>
          </cell>
          <cell r="G376" t="str">
            <v>DSP</v>
          </cell>
          <cell r="H376" t="str">
            <v>?</v>
          </cell>
          <cell r="I376" t="str">
            <v>?</v>
          </cell>
          <cell r="J376">
            <v>41274</v>
          </cell>
          <cell r="K376" t="str">
            <v>?</v>
          </cell>
          <cell r="L376" t="str">
            <v>?</v>
          </cell>
          <cell r="M376">
            <v>0</v>
          </cell>
          <cell r="N376">
            <v>0</v>
          </cell>
          <cell r="O376">
            <v>0</v>
          </cell>
          <cell r="P376">
            <v>0</v>
          </cell>
          <cell r="Q376">
            <v>0</v>
          </cell>
          <cell r="R376">
            <v>97000</v>
          </cell>
          <cell r="S376" t="str">
            <v>na</v>
          </cell>
          <cell r="T376" t="str">
            <v>na</v>
          </cell>
          <cell r="U376">
            <v>0</v>
          </cell>
        </row>
        <row r="377">
          <cell r="A377">
            <v>6113</v>
          </cell>
          <cell r="B377" t="str">
            <v>Del Sur 66/12 - Add 1-12kV Circuit</v>
          </cell>
          <cell r="C377" t="str">
            <v>na</v>
          </cell>
          <cell r="D377" t="str">
            <v>na</v>
          </cell>
          <cell r="E377" t="str">
            <v>DSP SUBS</v>
          </cell>
          <cell r="F377" t="str">
            <v>na</v>
          </cell>
          <cell r="G377" t="str">
            <v>DSP</v>
          </cell>
          <cell r="H377" t="str">
            <v>?</v>
          </cell>
          <cell r="I377" t="str">
            <v>?</v>
          </cell>
          <cell r="J377">
            <v>41274</v>
          </cell>
          <cell r="K377" t="str">
            <v>?</v>
          </cell>
          <cell r="L377" t="str">
            <v>?</v>
          </cell>
          <cell r="M377">
            <v>0</v>
          </cell>
          <cell r="N377">
            <v>0</v>
          </cell>
          <cell r="O377">
            <v>0</v>
          </cell>
          <cell r="P377">
            <v>0</v>
          </cell>
          <cell r="Q377">
            <v>0</v>
          </cell>
          <cell r="R377">
            <v>100000</v>
          </cell>
          <cell r="S377" t="str">
            <v>na</v>
          </cell>
          <cell r="T377" t="str">
            <v>na</v>
          </cell>
          <cell r="U377">
            <v>0</v>
          </cell>
        </row>
        <row r="378">
          <cell r="A378">
            <v>6086</v>
          </cell>
          <cell r="B378" t="str">
            <v>Mirage-Concho-Tamarisk 115kV:  New 115kV Source Line</v>
          </cell>
          <cell r="C378" t="str">
            <v>na</v>
          </cell>
          <cell r="D378" t="str">
            <v>na</v>
          </cell>
          <cell r="E378" t="str">
            <v>TSP</v>
          </cell>
          <cell r="F378" t="str">
            <v>na</v>
          </cell>
          <cell r="G378" t="str">
            <v>TSP</v>
          </cell>
          <cell r="H378" t="str">
            <v>?</v>
          </cell>
          <cell r="I378" t="str">
            <v>?</v>
          </cell>
          <cell r="J378">
            <v>41274</v>
          </cell>
          <cell r="K378" t="str">
            <v>?</v>
          </cell>
          <cell r="L378" t="str">
            <v>?</v>
          </cell>
          <cell r="M378">
            <v>0</v>
          </cell>
          <cell r="N378">
            <v>0</v>
          </cell>
          <cell r="O378">
            <v>0</v>
          </cell>
          <cell r="P378">
            <v>0</v>
          </cell>
          <cell r="Q378">
            <v>0</v>
          </cell>
          <cell r="R378">
            <v>97000</v>
          </cell>
          <cell r="S378" t="str">
            <v>na</v>
          </cell>
          <cell r="T378" t="str">
            <v>na</v>
          </cell>
          <cell r="U378">
            <v>0</v>
          </cell>
        </row>
        <row r="379">
          <cell r="A379">
            <v>6076</v>
          </cell>
          <cell r="B379" t="str">
            <v>Genamic 66/12 - Increase Capacity From 28 to 56 MVA; add 2-12kV Circuits, add 4.8 MVAR cap</v>
          </cell>
          <cell r="C379" t="str">
            <v>na</v>
          </cell>
          <cell r="D379" t="str">
            <v>na</v>
          </cell>
          <cell r="E379" t="str">
            <v>DSP SUBS</v>
          </cell>
          <cell r="F379" t="str">
            <v>na</v>
          </cell>
          <cell r="G379" t="str">
            <v>DSP</v>
          </cell>
          <cell r="H379" t="str">
            <v>?</v>
          </cell>
          <cell r="I379" t="str">
            <v>?</v>
          </cell>
          <cell r="J379">
            <v>41274</v>
          </cell>
          <cell r="K379" t="str">
            <v>?</v>
          </cell>
          <cell r="L379" t="str">
            <v>?</v>
          </cell>
          <cell r="M379">
            <v>0</v>
          </cell>
          <cell r="N379">
            <v>0</v>
          </cell>
          <cell r="O379">
            <v>0</v>
          </cell>
          <cell r="P379">
            <v>0</v>
          </cell>
          <cell r="Q379">
            <v>0</v>
          </cell>
          <cell r="R379">
            <v>8000</v>
          </cell>
          <cell r="S379" t="str">
            <v>na</v>
          </cell>
          <cell r="T379" t="str">
            <v>na</v>
          </cell>
          <cell r="U379">
            <v>0</v>
          </cell>
        </row>
        <row r="380">
          <cell r="A380">
            <v>6071</v>
          </cell>
          <cell r="B380" t="str">
            <v>Padua-Live Oak 66kV:  Reconductor 1.78 Miles of 653 ACSR to 954 SAC</v>
          </cell>
          <cell r="C380" t="str">
            <v>na</v>
          </cell>
          <cell r="D380" t="str">
            <v>na</v>
          </cell>
          <cell r="E380" t="str">
            <v>TSP</v>
          </cell>
          <cell r="F380" t="str">
            <v>na</v>
          </cell>
          <cell r="G380" t="str">
            <v>TSP</v>
          </cell>
          <cell r="H380" t="str">
            <v>?</v>
          </cell>
          <cell r="I380" t="str">
            <v>?</v>
          </cell>
          <cell r="J380">
            <v>41274</v>
          </cell>
          <cell r="K380" t="str">
            <v>?</v>
          </cell>
          <cell r="L380" t="str">
            <v>?</v>
          </cell>
          <cell r="M380">
            <v>0</v>
          </cell>
          <cell r="N380">
            <v>0</v>
          </cell>
          <cell r="O380">
            <v>0</v>
          </cell>
          <cell r="P380">
            <v>0</v>
          </cell>
          <cell r="Q380">
            <v>0</v>
          </cell>
          <cell r="R380">
            <v>393000</v>
          </cell>
          <cell r="S380" t="str">
            <v>na</v>
          </cell>
          <cell r="T380" t="str">
            <v>na</v>
          </cell>
          <cell r="U380">
            <v>0</v>
          </cell>
        </row>
        <row r="381">
          <cell r="A381">
            <v>6057</v>
          </cell>
          <cell r="B381" t="str">
            <v>Rector-Venice Hill-Venida 66kV:  Reconductor Venida Leg from 2/0 CU to 954 SAC</v>
          </cell>
          <cell r="C381" t="str">
            <v>na</v>
          </cell>
          <cell r="D381" t="str">
            <v>na</v>
          </cell>
          <cell r="E381" t="str">
            <v>TSP</v>
          </cell>
          <cell r="F381" t="str">
            <v>na</v>
          </cell>
          <cell r="G381" t="str">
            <v>TSP</v>
          </cell>
          <cell r="H381" t="str">
            <v>?</v>
          </cell>
          <cell r="I381" t="str">
            <v>?</v>
          </cell>
          <cell r="J381">
            <v>41274</v>
          </cell>
          <cell r="K381" t="str">
            <v>?</v>
          </cell>
          <cell r="L381" t="str">
            <v>?</v>
          </cell>
          <cell r="M381">
            <v>0</v>
          </cell>
          <cell r="N381">
            <v>0</v>
          </cell>
          <cell r="O381">
            <v>0</v>
          </cell>
          <cell r="P381">
            <v>0</v>
          </cell>
          <cell r="Q381">
            <v>0</v>
          </cell>
          <cell r="R381">
            <v>36000</v>
          </cell>
          <cell r="S381" t="str">
            <v>na</v>
          </cell>
          <cell r="T381" t="str">
            <v>na</v>
          </cell>
          <cell r="U381">
            <v>0</v>
          </cell>
        </row>
        <row r="382">
          <cell r="A382">
            <v>6053</v>
          </cell>
          <cell r="B382" t="str">
            <v>Tortilla 115/12 - Add 1/12kV Circuit</v>
          </cell>
          <cell r="C382" t="str">
            <v>na</v>
          </cell>
          <cell r="D382" t="str">
            <v>na</v>
          </cell>
          <cell r="E382" t="str">
            <v>DSP SUBS</v>
          </cell>
          <cell r="F382" t="str">
            <v>na</v>
          </cell>
          <cell r="G382" t="str">
            <v>DSP</v>
          </cell>
          <cell r="H382" t="str">
            <v>?</v>
          </cell>
          <cell r="I382" t="str">
            <v>?</v>
          </cell>
          <cell r="J382">
            <v>41274</v>
          </cell>
          <cell r="K382" t="str">
            <v>?</v>
          </cell>
          <cell r="L382" t="str">
            <v>?</v>
          </cell>
          <cell r="M382">
            <v>0</v>
          </cell>
          <cell r="N382">
            <v>0</v>
          </cell>
          <cell r="O382">
            <v>0</v>
          </cell>
          <cell r="P382">
            <v>0</v>
          </cell>
          <cell r="Q382">
            <v>0</v>
          </cell>
          <cell r="R382">
            <v>57000</v>
          </cell>
          <cell r="S382" t="str">
            <v>na</v>
          </cell>
          <cell r="T382" t="str">
            <v>na</v>
          </cell>
          <cell r="U382">
            <v>0</v>
          </cell>
        </row>
        <row r="383">
          <cell r="A383">
            <v>6050</v>
          </cell>
          <cell r="B383" t="str">
            <v>Apple Valley 115/12 - Increase Capacity from 83.8 to 111.8 MVA; add 2-12kV Circuits</v>
          </cell>
          <cell r="C383" t="str">
            <v>na</v>
          </cell>
          <cell r="D383" t="str">
            <v>na</v>
          </cell>
          <cell r="E383" t="str">
            <v>DSP SUBS</v>
          </cell>
          <cell r="F383" t="str">
            <v>na</v>
          </cell>
          <cell r="G383" t="str">
            <v>DSP</v>
          </cell>
          <cell r="H383" t="str">
            <v>?</v>
          </cell>
          <cell r="I383" t="str">
            <v>?</v>
          </cell>
          <cell r="J383">
            <v>41274</v>
          </cell>
          <cell r="K383" t="str">
            <v>?</v>
          </cell>
          <cell r="L383" t="str">
            <v>?</v>
          </cell>
          <cell r="M383">
            <v>0</v>
          </cell>
          <cell r="N383">
            <v>0</v>
          </cell>
          <cell r="O383">
            <v>0</v>
          </cell>
          <cell r="P383">
            <v>0</v>
          </cell>
          <cell r="Q383">
            <v>0</v>
          </cell>
          <cell r="R383">
            <v>600000</v>
          </cell>
          <cell r="S383" t="str">
            <v>na</v>
          </cell>
          <cell r="T383" t="str">
            <v>na</v>
          </cell>
          <cell r="U383">
            <v>0</v>
          </cell>
        </row>
        <row r="384">
          <cell r="A384">
            <v>6049</v>
          </cell>
          <cell r="B384" t="str">
            <v>Mirage Jr. 115/12 - Increase Capacity from 28 to 56 MVA; add 3-12kV Circuits, 4.8 MVAR cap</v>
          </cell>
          <cell r="C384" t="str">
            <v>na</v>
          </cell>
          <cell r="D384" t="str">
            <v>na</v>
          </cell>
          <cell r="E384" t="str">
            <v>DSP SUBS</v>
          </cell>
          <cell r="F384" t="str">
            <v>na</v>
          </cell>
          <cell r="G384" t="str">
            <v>DSP</v>
          </cell>
          <cell r="H384" t="str">
            <v>?</v>
          </cell>
          <cell r="I384" t="str">
            <v>?</v>
          </cell>
          <cell r="J384">
            <v>41274</v>
          </cell>
          <cell r="K384" t="str">
            <v>?</v>
          </cell>
          <cell r="L384" t="str">
            <v>?</v>
          </cell>
          <cell r="M384">
            <v>0</v>
          </cell>
          <cell r="N384">
            <v>0</v>
          </cell>
          <cell r="O384">
            <v>0</v>
          </cell>
          <cell r="P384">
            <v>0</v>
          </cell>
          <cell r="Q384">
            <v>0</v>
          </cell>
          <cell r="R384">
            <v>700000</v>
          </cell>
          <cell r="S384" t="str">
            <v>na</v>
          </cell>
          <cell r="T384" t="str">
            <v>na</v>
          </cell>
          <cell r="U384">
            <v>0</v>
          </cell>
        </row>
        <row r="385">
          <cell r="A385">
            <v>6048</v>
          </cell>
          <cell r="B385" t="str">
            <v>Highland 66/12 - Add 1-12 kV Circuit</v>
          </cell>
          <cell r="C385" t="str">
            <v>na</v>
          </cell>
          <cell r="D385" t="str">
            <v>na</v>
          </cell>
          <cell r="E385" t="str">
            <v>DSP SUBS</v>
          </cell>
          <cell r="F385" t="str">
            <v>na</v>
          </cell>
          <cell r="G385" t="str">
            <v>DSP</v>
          </cell>
          <cell r="H385" t="str">
            <v>?</v>
          </cell>
          <cell r="I385" t="str">
            <v>?</v>
          </cell>
          <cell r="J385">
            <v>41274</v>
          </cell>
          <cell r="K385" t="str">
            <v>?</v>
          </cell>
          <cell r="L385" t="str">
            <v>?</v>
          </cell>
          <cell r="M385">
            <v>0</v>
          </cell>
          <cell r="N385">
            <v>0</v>
          </cell>
          <cell r="O385">
            <v>0</v>
          </cell>
          <cell r="P385">
            <v>0</v>
          </cell>
          <cell r="Q385">
            <v>0</v>
          </cell>
          <cell r="R385">
            <v>60000</v>
          </cell>
          <cell r="S385" t="str">
            <v>na</v>
          </cell>
          <cell r="T385" t="str">
            <v>na</v>
          </cell>
          <cell r="U385">
            <v>0</v>
          </cell>
        </row>
        <row r="386">
          <cell r="A386">
            <v>6043</v>
          </cell>
          <cell r="B386" t="str">
            <v>Moorpark-Royal No. 2 66kV:  Recable 0.58 Miles of 1750 KCMIL UG to 2000 CU</v>
          </cell>
          <cell r="C386" t="str">
            <v>na</v>
          </cell>
          <cell r="D386" t="str">
            <v>na</v>
          </cell>
          <cell r="E386" t="str">
            <v>TSP</v>
          </cell>
          <cell r="F386" t="str">
            <v>na</v>
          </cell>
          <cell r="G386" t="str">
            <v>TSP</v>
          </cell>
          <cell r="H386" t="str">
            <v>?</v>
          </cell>
          <cell r="I386" t="str">
            <v>?</v>
          </cell>
          <cell r="J386">
            <v>41274</v>
          </cell>
          <cell r="K386" t="str">
            <v>?</v>
          </cell>
          <cell r="L386" t="str">
            <v>?</v>
          </cell>
          <cell r="M386">
            <v>0</v>
          </cell>
          <cell r="N386">
            <v>0</v>
          </cell>
          <cell r="O386">
            <v>0</v>
          </cell>
          <cell r="P386">
            <v>0</v>
          </cell>
          <cell r="Q386">
            <v>0</v>
          </cell>
          <cell r="R386">
            <v>390000</v>
          </cell>
          <cell r="S386" t="str">
            <v>na</v>
          </cell>
          <cell r="T386" t="str">
            <v>na</v>
          </cell>
          <cell r="U386">
            <v>0</v>
          </cell>
        </row>
        <row r="387">
          <cell r="A387">
            <v>6037</v>
          </cell>
          <cell r="B387" t="str">
            <v>Ritter Ranch 66/12 - Add 2-12kV Circuits</v>
          </cell>
          <cell r="C387" t="str">
            <v>na</v>
          </cell>
          <cell r="D387" t="str">
            <v>na</v>
          </cell>
          <cell r="E387" t="str">
            <v>DSP SUBS</v>
          </cell>
          <cell r="F387" t="str">
            <v>na</v>
          </cell>
          <cell r="G387" t="str">
            <v>DSP</v>
          </cell>
          <cell r="H387" t="str">
            <v>?</v>
          </cell>
          <cell r="I387" t="str">
            <v>?</v>
          </cell>
          <cell r="J387">
            <v>41274</v>
          </cell>
          <cell r="K387" t="str">
            <v>?</v>
          </cell>
          <cell r="L387" t="str">
            <v>?</v>
          </cell>
          <cell r="M387">
            <v>0</v>
          </cell>
          <cell r="N387">
            <v>0</v>
          </cell>
          <cell r="O387">
            <v>0</v>
          </cell>
          <cell r="P387">
            <v>0</v>
          </cell>
          <cell r="Q387">
            <v>0</v>
          </cell>
          <cell r="R387">
            <v>99000</v>
          </cell>
          <cell r="S387" t="str">
            <v>na</v>
          </cell>
          <cell r="T387" t="str">
            <v>na</v>
          </cell>
          <cell r="U387">
            <v>0</v>
          </cell>
        </row>
        <row r="388">
          <cell r="A388">
            <v>6036</v>
          </cell>
          <cell r="B388" t="str">
            <v>Foxfield 66/12 - Construct New 56 MVA Substation with 5-12kV Circuits and 9.6 MVAR cap</v>
          </cell>
          <cell r="C388" t="str">
            <v>na</v>
          </cell>
          <cell r="D388" t="str">
            <v>na</v>
          </cell>
          <cell r="E388" t="str">
            <v>DSP SUBS</v>
          </cell>
          <cell r="F388" t="str">
            <v>na</v>
          </cell>
          <cell r="G388" t="str">
            <v>DSP</v>
          </cell>
          <cell r="H388" t="str">
            <v>?</v>
          </cell>
          <cell r="I388" t="str">
            <v>?</v>
          </cell>
          <cell r="J388">
            <v>41274</v>
          </cell>
          <cell r="K388" t="str">
            <v>?</v>
          </cell>
          <cell r="L388" t="str">
            <v>?</v>
          </cell>
          <cell r="M388">
            <v>0</v>
          </cell>
          <cell r="N388">
            <v>0</v>
          </cell>
          <cell r="O388">
            <v>0</v>
          </cell>
          <cell r="P388">
            <v>0</v>
          </cell>
          <cell r="Q388">
            <v>0</v>
          </cell>
          <cell r="R388">
            <v>500000</v>
          </cell>
          <cell r="S388" t="str">
            <v>na</v>
          </cell>
          <cell r="T388" t="str">
            <v>na</v>
          </cell>
          <cell r="U388">
            <v>0</v>
          </cell>
        </row>
        <row r="389">
          <cell r="A389">
            <v>6033</v>
          </cell>
          <cell r="B389" t="str">
            <v>Industry 66/12 - Add 1-12kV Circuit</v>
          </cell>
          <cell r="C389" t="str">
            <v>na</v>
          </cell>
          <cell r="D389" t="str">
            <v>na</v>
          </cell>
          <cell r="E389" t="str">
            <v>DSP SUBS</v>
          </cell>
          <cell r="F389" t="str">
            <v>na</v>
          </cell>
          <cell r="G389" t="str">
            <v>DSP</v>
          </cell>
          <cell r="H389" t="str">
            <v>?</v>
          </cell>
          <cell r="I389" t="str">
            <v>?</v>
          </cell>
          <cell r="J389">
            <v>41274</v>
          </cell>
          <cell r="K389" t="str">
            <v>?</v>
          </cell>
          <cell r="L389" t="str">
            <v>?</v>
          </cell>
          <cell r="M389">
            <v>0</v>
          </cell>
          <cell r="N389">
            <v>0</v>
          </cell>
          <cell r="O389">
            <v>0</v>
          </cell>
          <cell r="P389">
            <v>0</v>
          </cell>
          <cell r="Q389">
            <v>0</v>
          </cell>
          <cell r="R389">
            <v>70000</v>
          </cell>
          <cell r="S389" t="str">
            <v>na</v>
          </cell>
          <cell r="T389" t="str">
            <v>na</v>
          </cell>
          <cell r="U389">
            <v>0</v>
          </cell>
        </row>
        <row r="390">
          <cell r="A390">
            <v>6010</v>
          </cell>
          <cell r="B390" t="str">
            <v>Grangeville 12/4.16 - Remove Facilities and Abandon Substation Site</v>
          </cell>
          <cell r="C390" t="str">
            <v>na</v>
          </cell>
          <cell r="D390" t="str">
            <v>na</v>
          </cell>
          <cell r="E390" t="str">
            <v>DSP SUBS</v>
          </cell>
          <cell r="F390" t="str">
            <v>na</v>
          </cell>
          <cell r="G390" t="str">
            <v>DSP</v>
          </cell>
          <cell r="H390" t="str">
            <v>?</v>
          </cell>
          <cell r="I390" t="str">
            <v>?</v>
          </cell>
          <cell r="J390">
            <v>41274</v>
          </cell>
          <cell r="K390" t="str">
            <v>?</v>
          </cell>
          <cell r="L390" t="str">
            <v>?</v>
          </cell>
          <cell r="M390">
            <v>0</v>
          </cell>
          <cell r="N390">
            <v>0</v>
          </cell>
          <cell r="O390">
            <v>0</v>
          </cell>
          <cell r="P390">
            <v>0</v>
          </cell>
          <cell r="Q390">
            <v>0</v>
          </cell>
          <cell r="R390">
            <v>250000</v>
          </cell>
          <cell r="S390" t="str">
            <v>na</v>
          </cell>
          <cell r="T390" t="str">
            <v>na</v>
          </cell>
          <cell r="U390">
            <v>0</v>
          </cell>
        </row>
        <row r="391">
          <cell r="A391">
            <v>6009</v>
          </cell>
          <cell r="B391" t="str">
            <v>Exeter 12/4.16 - Remove Facilities and Abandon Substation Site</v>
          </cell>
          <cell r="C391" t="str">
            <v>na</v>
          </cell>
          <cell r="D391" t="str">
            <v>na</v>
          </cell>
          <cell r="E391" t="str">
            <v>DSP SUBS</v>
          </cell>
          <cell r="F391" t="str">
            <v>na</v>
          </cell>
          <cell r="G391" t="str">
            <v>DSP</v>
          </cell>
          <cell r="H391" t="str">
            <v>?</v>
          </cell>
          <cell r="I391" t="str">
            <v>?</v>
          </cell>
          <cell r="J391">
            <v>41274</v>
          </cell>
          <cell r="K391" t="str">
            <v>?</v>
          </cell>
          <cell r="L391" t="str">
            <v>?</v>
          </cell>
          <cell r="M391">
            <v>0</v>
          </cell>
          <cell r="N391">
            <v>0</v>
          </cell>
          <cell r="O391">
            <v>0</v>
          </cell>
          <cell r="P391">
            <v>0</v>
          </cell>
          <cell r="Q391">
            <v>0</v>
          </cell>
          <cell r="R391">
            <v>320000</v>
          </cell>
          <cell r="S391" t="str">
            <v>na</v>
          </cell>
          <cell r="T391" t="str">
            <v>na</v>
          </cell>
          <cell r="U391">
            <v>0</v>
          </cell>
        </row>
        <row r="392">
          <cell r="A392">
            <v>6007</v>
          </cell>
          <cell r="B392" t="str">
            <v>Divisadero 12/4.16 - Remove Facilities and Abandon Substation Site</v>
          </cell>
          <cell r="C392" t="str">
            <v>na</v>
          </cell>
          <cell r="D392" t="str">
            <v>na</v>
          </cell>
          <cell r="E392" t="str">
            <v>DSP SUBS</v>
          </cell>
          <cell r="F392" t="str">
            <v>na</v>
          </cell>
          <cell r="G392" t="str">
            <v>DSP</v>
          </cell>
          <cell r="H392" t="str">
            <v>?</v>
          </cell>
          <cell r="I392" t="str">
            <v>?</v>
          </cell>
          <cell r="J392">
            <v>41274</v>
          </cell>
          <cell r="K392" t="str">
            <v>?</v>
          </cell>
          <cell r="L392" t="str">
            <v>?</v>
          </cell>
          <cell r="M392">
            <v>0</v>
          </cell>
          <cell r="N392">
            <v>0</v>
          </cell>
          <cell r="O392">
            <v>0</v>
          </cell>
          <cell r="P392">
            <v>0</v>
          </cell>
          <cell r="Q392">
            <v>0</v>
          </cell>
          <cell r="R392">
            <v>150000</v>
          </cell>
          <cell r="S392" t="str">
            <v>na</v>
          </cell>
          <cell r="T392" t="str">
            <v>na</v>
          </cell>
          <cell r="U392">
            <v>0</v>
          </cell>
        </row>
        <row r="393">
          <cell r="A393">
            <v>6004</v>
          </cell>
          <cell r="B393" t="str">
            <v>Mirage Jr. 115/12 - Construct New 56 MVA Sub with 6-12kV Circuits and 9.6 MVAR cap</v>
          </cell>
          <cell r="C393" t="str">
            <v>na</v>
          </cell>
          <cell r="D393" t="str">
            <v>na</v>
          </cell>
          <cell r="E393" t="str">
            <v>DSP SUBS</v>
          </cell>
          <cell r="F393" t="str">
            <v>na</v>
          </cell>
          <cell r="G393" t="str">
            <v>DSP</v>
          </cell>
          <cell r="H393" t="str">
            <v>?</v>
          </cell>
          <cell r="I393" t="str">
            <v>?</v>
          </cell>
          <cell r="J393">
            <v>41274</v>
          </cell>
          <cell r="K393" t="str">
            <v>?</v>
          </cell>
          <cell r="L393" t="str">
            <v>?</v>
          </cell>
          <cell r="M393">
            <v>0</v>
          </cell>
          <cell r="N393">
            <v>0</v>
          </cell>
          <cell r="O393">
            <v>0</v>
          </cell>
          <cell r="P393">
            <v>0</v>
          </cell>
          <cell r="Q393">
            <v>0</v>
          </cell>
          <cell r="R393">
            <v>1559000</v>
          </cell>
          <cell r="S393" t="str">
            <v>na</v>
          </cell>
          <cell r="T393" t="str">
            <v>na</v>
          </cell>
          <cell r="U393">
            <v>0</v>
          </cell>
        </row>
        <row r="394">
          <cell r="A394">
            <v>5479</v>
          </cell>
          <cell r="B394" t="str">
            <v>Oasis 66/12 - Increase capacity from 44.8 to 72.8MVA; add 4.8MVAR cap</v>
          </cell>
          <cell r="C394" t="str">
            <v>na</v>
          </cell>
          <cell r="D394" t="str">
            <v>na</v>
          </cell>
          <cell r="E394" t="str">
            <v>DSP SUBS</v>
          </cell>
          <cell r="F394" t="str">
            <v>na</v>
          </cell>
          <cell r="G394" t="str">
            <v>DSP</v>
          </cell>
          <cell r="H394" t="str">
            <v>?</v>
          </cell>
          <cell r="I394" t="str">
            <v>?</v>
          </cell>
          <cell r="J394">
            <v>41274</v>
          </cell>
          <cell r="K394" t="str">
            <v>?</v>
          </cell>
          <cell r="L394" t="str">
            <v>?</v>
          </cell>
          <cell r="M394">
            <v>0</v>
          </cell>
          <cell r="N394">
            <v>0</v>
          </cell>
          <cell r="O394">
            <v>0</v>
          </cell>
          <cell r="P394">
            <v>0</v>
          </cell>
          <cell r="Q394">
            <v>0</v>
          </cell>
          <cell r="R394">
            <v>4649000</v>
          </cell>
          <cell r="S394" t="str">
            <v>na</v>
          </cell>
          <cell r="T394" t="str">
            <v>na</v>
          </cell>
          <cell r="U394">
            <v>0</v>
          </cell>
        </row>
        <row r="395">
          <cell r="A395">
            <v>5432</v>
          </cell>
          <cell r="B395" t="str">
            <v>Roadway 115/12 - Increase Capacity from 28 to 56; add 1-12kV Circuit, add 4.8MVAR cap</v>
          </cell>
          <cell r="C395" t="str">
            <v>na</v>
          </cell>
          <cell r="D395" t="str">
            <v>na</v>
          </cell>
          <cell r="E395" t="str">
            <v>DSP SUBS</v>
          </cell>
          <cell r="F395" t="str">
            <v>na</v>
          </cell>
          <cell r="G395" t="str">
            <v>DSP</v>
          </cell>
          <cell r="H395" t="str">
            <v>?</v>
          </cell>
          <cell r="I395" t="str">
            <v>?</v>
          </cell>
          <cell r="J395">
            <v>41274</v>
          </cell>
          <cell r="K395" t="str">
            <v>?</v>
          </cell>
          <cell r="L395" t="str">
            <v>?</v>
          </cell>
          <cell r="M395">
            <v>0</v>
          </cell>
          <cell r="N395">
            <v>0</v>
          </cell>
          <cell r="O395">
            <v>0</v>
          </cell>
          <cell r="P395">
            <v>0</v>
          </cell>
          <cell r="Q395">
            <v>0</v>
          </cell>
          <cell r="R395">
            <v>1700000</v>
          </cell>
          <cell r="S395" t="str">
            <v>na</v>
          </cell>
          <cell r="T395" t="str">
            <v>na</v>
          </cell>
          <cell r="U395">
            <v>0</v>
          </cell>
        </row>
        <row r="396">
          <cell r="A396">
            <v>5431</v>
          </cell>
          <cell r="B396" t="str">
            <v>Murrietta 115/12 - Convert 33/12 Sub to 115kV; install 56MVA, 7-12kV Circuits, 9.6MVAR cap</v>
          </cell>
          <cell r="C396" t="str">
            <v>na</v>
          </cell>
          <cell r="D396" t="str">
            <v>na</v>
          </cell>
          <cell r="E396" t="str">
            <v>DSP SUBS</v>
          </cell>
          <cell r="F396" t="str">
            <v>na</v>
          </cell>
          <cell r="G396" t="str">
            <v>DSP</v>
          </cell>
          <cell r="H396" t="str">
            <v>?</v>
          </cell>
          <cell r="I396" t="str">
            <v>?</v>
          </cell>
          <cell r="J396">
            <v>41274</v>
          </cell>
          <cell r="K396" t="str">
            <v>?</v>
          </cell>
          <cell r="L396" t="str">
            <v>?</v>
          </cell>
          <cell r="M396">
            <v>0</v>
          </cell>
          <cell r="N396">
            <v>0</v>
          </cell>
          <cell r="O396">
            <v>0</v>
          </cell>
          <cell r="P396">
            <v>0</v>
          </cell>
          <cell r="Q396">
            <v>0</v>
          </cell>
          <cell r="R396">
            <v>103000</v>
          </cell>
          <cell r="S396" t="str">
            <v>na</v>
          </cell>
          <cell r="T396" t="str">
            <v>na</v>
          </cell>
          <cell r="U396">
            <v>0</v>
          </cell>
        </row>
        <row r="397">
          <cell r="A397">
            <v>5408</v>
          </cell>
          <cell r="B397" t="str">
            <v>Las Lomas 66/12 - add 2-12kV Circuits</v>
          </cell>
          <cell r="C397" t="str">
            <v>na</v>
          </cell>
          <cell r="D397" t="str">
            <v>na</v>
          </cell>
          <cell r="E397" t="str">
            <v>DSP SUBS</v>
          </cell>
          <cell r="F397" t="str">
            <v>na</v>
          </cell>
          <cell r="G397" t="str">
            <v>DSP</v>
          </cell>
          <cell r="H397" t="str">
            <v>?</v>
          </cell>
          <cell r="I397" t="str">
            <v>?</v>
          </cell>
          <cell r="J397">
            <v>41274</v>
          </cell>
          <cell r="K397" t="str">
            <v>?</v>
          </cell>
          <cell r="L397" t="str">
            <v>?</v>
          </cell>
          <cell r="M397">
            <v>0</v>
          </cell>
          <cell r="N397">
            <v>0</v>
          </cell>
          <cell r="O397">
            <v>0</v>
          </cell>
          <cell r="P397">
            <v>0</v>
          </cell>
          <cell r="Q397">
            <v>0</v>
          </cell>
          <cell r="R397">
            <v>150000</v>
          </cell>
          <cell r="S397" t="str">
            <v>na</v>
          </cell>
          <cell r="T397" t="str">
            <v>na</v>
          </cell>
          <cell r="U397">
            <v>0</v>
          </cell>
        </row>
        <row r="398">
          <cell r="A398">
            <v>5406</v>
          </cell>
          <cell r="B398" t="str">
            <v>Ivyglen 115/12 - Add 2-12kV Circuits</v>
          </cell>
          <cell r="C398" t="str">
            <v>na</v>
          </cell>
          <cell r="D398" t="str">
            <v>na</v>
          </cell>
          <cell r="E398" t="str">
            <v>DSP SUBS</v>
          </cell>
          <cell r="F398" t="str">
            <v>na</v>
          </cell>
          <cell r="G398" t="str">
            <v>DSP</v>
          </cell>
          <cell r="H398" t="str">
            <v>?</v>
          </cell>
          <cell r="I398" t="str">
            <v>?</v>
          </cell>
          <cell r="J398">
            <v>41274</v>
          </cell>
          <cell r="K398" t="str">
            <v>?</v>
          </cell>
          <cell r="L398" t="str">
            <v>?</v>
          </cell>
          <cell r="M398">
            <v>0</v>
          </cell>
          <cell r="N398">
            <v>0</v>
          </cell>
          <cell r="O398">
            <v>0</v>
          </cell>
          <cell r="P398">
            <v>0</v>
          </cell>
          <cell r="Q398">
            <v>0</v>
          </cell>
          <cell r="R398">
            <v>50000</v>
          </cell>
          <cell r="S398" t="str">
            <v>na</v>
          </cell>
          <cell r="T398" t="str">
            <v>na</v>
          </cell>
          <cell r="U398">
            <v>0</v>
          </cell>
        </row>
        <row r="399">
          <cell r="A399">
            <v>5400</v>
          </cell>
          <cell r="B399" t="str">
            <v>Auld 115/12 - add 2-12kV Circuits</v>
          </cell>
          <cell r="C399" t="str">
            <v>na</v>
          </cell>
          <cell r="D399" t="str">
            <v>na</v>
          </cell>
          <cell r="E399" t="str">
            <v>DSP SUBS</v>
          </cell>
          <cell r="F399" t="str">
            <v>na</v>
          </cell>
          <cell r="G399" t="str">
            <v>DSP</v>
          </cell>
          <cell r="H399" t="str">
            <v>?</v>
          </cell>
          <cell r="I399" t="str">
            <v>?</v>
          </cell>
          <cell r="J399">
            <v>41274</v>
          </cell>
          <cell r="K399" t="str">
            <v>?</v>
          </cell>
          <cell r="L399" t="str">
            <v>?</v>
          </cell>
          <cell r="M399">
            <v>0</v>
          </cell>
          <cell r="N399">
            <v>0</v>
          </cell>
          <cell r="O399">
            <v>0</v>
          </cell>
          <cell r="P399">
            <v>0</v>
          </cell>
          <cell r="Q399">
            <v>0</v>
          </cell>
          <cell r="R399">
            <v>475000</v>
          </cell>
          <cell r="S399" t="str">
            <v>na</v>
          </cell>
          <cell r="T399" t="str">
            <v>na</v>
          </cell>
          <cell r="U399">
            <v>0</v>
          </cell>
        </row>
        <row r="400">
          <cell r="A400">
            <v>5391</v>
          </cell>
          <cell r="B400" t="str">
            <v>Terra Bella - Add 14.4MVAR, 66kV Switched Capacitor Bank</v>
          </cell>
          <cell r="C400" t="str">
            <v>na</v>
          </cell>
          <cell r="D400" t="str">
            <v>na</v>
          </cell>
          <cell r="E400" t="str">
            <v>TSP</v>
          </cell>
          <cell r="F400" t="str">
            <v>na</v>
          </cell>
          <cell r="G400" t="str">
            <v>TSP</v>
          </cell>
          <cell r="H400" t="str">
            <v>?</v>
          </cell>
          <cell r="I400" t="str">
            <v>?</v>
          </cell>
          <cell r="J400">
            <v>41274</v>
          </cell>
          <cell r="K400" t="str">
            <v>?</v>
          </cell>
          <cell r="L400" t="str">
            <v>?</v>
          </cell>
          <cell r="M400">
            <v>0</v>
          </cell>
          <cell r="N400">
            <v>0</v>
          </cell>
          <cell r="O400">
            <v>0</v>
          </cell>
          <cell r="P400">
            <v>0</v>
          </cell>
          <cell r="Q400">
            <v>0</v>
          </cell>
          <cell r="R400">
            <v>250000</v>
          </cell>
          <cell r="S400" t="str">
            <v>na</v>
          </cell>
          <cell r="T400" t="str">
            <v>na</v>
          </cell>
          <cell r="U400">
            <v>0</v>
          </cell>
        </row>
        <row r="401">
          <cell r="A401">
            <v>5390</v>
          </cell>
          <cell r="B401" t="str">
            <v>Stetson 115/12 - Increase Capacity from 100.6 to 112.8MVA; add 1-12kV Circuit, 4.8 MVAR cap</v>
          </cell>
          <cell r="C401" t="str">
            <v>na</v>
          </cell>
          <cell r="D401" t="str">
            <v>na</v>
          </cell>
          <cell r="E401" t="str">
            <v>DSP SUBS</v>
          </cell>
          <cell r="F401" t="str">
            <v>na</v>
          </cell>
          <cell r="G401" t="str">
            <v>DSP</v>
          </cell>
          <cell r="H401" t="str">
            <v>?</v>
          </cell>
          <cell r="I401" t="str">
            <v>?</v>
          </cell>
          <cell r="J401">
            <v>41274</v>
          </cell>
          <cell r="K401" t="str">
            <v>?</v>
          </cell>
          <cell r="L401" t="str">
            <v>?</v>
          </cell>
          <cell r="M401">
            <v>0</v>
          </cell>
          <cell r="N401">
            <v>0</v>
          </cell>
          <cell r="O401">
            <v>0</v>
          </cell>
          <cell r="P401">
            <v>0</v>
          </cell>
          <cell r="Q401">
            <v>0</v>
          </cell>
          <cell r="R401">
            <v>773000</v>
          </cell>
          <cell r="S401" t="str">
            <v>na</v>
          </cell>
          <cell r="T401" t="str">
            <v>na</v>
          </cell>
          <cell r="U401">
            <v>0</v>
          </cell>
        </row>
        <row r="402">
          <cell r="A402">
            <v>5389</v>
          </cell>
          <cell r="B402" t="str">
            <v>Levy 66/16 - Increase Capacity from 42.4 to 44.8 MVA; add 4.8 MVAR CAP</v>
          </cell>
          <cell r="C402" t="str">
            <v>na</v>
          </cell>
          <cell r="D402" t="str">
            <v>na</v>
          </cell>
          <cell r="E402" t="str">
            <v>DSP SUBS</v>
          </cell>
          <cell r="F402" t="str">
            <v>na</v>
          </cell>
          <cell r="G402" t="str">
            <v>DSP</v>
          </cell>
          <cell r="H402" t="str">
            <v>?</v>
          </cell>
          <cell r="I402" t="str">
            <v>?</v>
          </cell>
          <cell r="J402">
            <v>41274</v>
          </cell>
          <cell r="K402" t="str">
            <v>?</v>
          </cell>
          <cell r="L402" t="str">
            <v>?</v>
          </cell>
          <cell r="M402">
            <v>0</v>
          </cell>
          <cell r="N402">
            <v>0</v>
          </cell>
          <cell r="O402">
            <v>0</v>
          </cell>
          <cell r="P402">
            <v>0</v>
          </cell>
          <cell r="Q402">
            <v>0</v>
          </cell>
          <cell r="R402">
            <v>3500000</v>
          </cell>
          <cell r="S402" t="str">
            <v>na</v>
          </cell>
          <cell r="T402" t="str">
            <v>na</v>
          </cell>
          <cell r="U402">
            <v>0</v>
          </cell>
        </row>
        <row r="403">
          <cell r="A403">
            <v>5387</v>
          </cell>
          <cell r="B403" t="str">
            <v>Boxwood 66/12 - Increase Capacity from 12 to 28 MVA; add 1-12kV Circuit, and 4.8 MVAR cap</v>
          </cell>
          <cell r="C403" t="str">
            <v>na</v>
          </cell>
          <cell r="D403" t="str">
            <v>na</v>
          </cell>
          <cell r="E403" t="str">
            <v>DSP SUBS</v>
          </cell>
          <cell r="F403" t="str">
            <v>na</v>
          </cell>
          <cell r="G403" t="str">
            <v>DSP</v>
          </cell>
          <cell r="H403" t="str">
            <v>?</v>
          </cell>
          <cell r="I403" t="str">
            <v>?</v>
          </cell>
          <cell r="J403">
            <v>41274</v>
          </cell>
          <cell r="K403" t="str">
            <v>?</v>
          </cell>
          <cell r="L403" t="str">
            <v>?</v>
          </cell>
          <cell r="M403">
            <v>0</v>
          </cell>
          <cell r="N403">
            <v>0</v>
          </cell>
          <cell r="O403">
            <v>0</v>
          </cell>
          <cell r="P403">
            <v>0</v>
          </cell>
          <cell r="Q403">
            <v>0</v>
          </cell>
          <cell r="R403">
            <v>850000</v>
          </cell>
          <cell r="S403" t="str">
            <v>na</v>
          </cell>
          <cell r="T403" t="str">
            <v>na</v>
          </cell>
          <cell r="U403">
            <v>0</v>
          </cell>
        </row>
        <row r="404">
          <cell r="A404">
            <v>5371</v>
          </cell>
          <cell r="B404" t="str">
            <v>Memorial (Formerly new Porterville) 66/12- Construct New 56 MVA Sub w/4-12kV Circuits, 9.6 MVAR caps</v>
          </cell>
          <cell r="C404" t="str">
            <v>na</v>
          </cell>
          <cell r="D404" t="str">
            <v>na</v>
          </cell>
          <cell r="E404" t="str">
            <v>DSP SUBS</v>
          </cell>
          <cell r="F404" t="str">
            <v>na</v>
          </cell>
          <cell r="G404" t="str">
            <v>DSP</v>
          </cell>
          <cell r="H404" t="str">
            <v>?</v>
          </cell>
          <cell r="I404" t="str">
            <v>?</v>
          </cell>
          <cell r="J404">
            <v>40695</v>
          </cell>
          <cell r="K404" t="str">
            <v>?</v>
          </cell>
          <cell r="L404" t="str">
            <v>?</v>
          </cell>
          <cell r="M404">
            <v>0</v>
          </cell>
          <cell r="N404">
            <v>0</v>
          </cell>
          <cell r="O404">
            <v>0</v>
          </cell>
          <cell r="P404">
            <v>0</v>
          </cell>
          <cell r="Q404">
            <v>0</v>
          </cell>
          <cell r="R404">
            <v>191000</v>
          </cell>
          <cell r="S404" t="str">
            <v>na</v>
          </cell>
          <cell r="T404" t="str">
            <v>na</v>
          </cell>
          <cell r="U404">
            <v>0</v>
          </cell>
        </row>
        <row r="405">
          <cell r="A405">
            <v>5369</v>
          </cell>
          <cell r="B405" t="str">
            <v>Bunker 115/12 - Add 1-12kV Circuit</v>
          </cell>
          <cell r="C405" t="str">
            <v>na</v>
          </cell>
          <cell r="D405" t="str">
            <v>na</v>
          </cell>
          <cell r="E405" t="str">
            <v>DSP SUBS</v>
          </cell>
          <cell r="F405" t="str">
            <v>na</v>
          </cell>
          <cell r="G405" t="str">
            <v>DSP</v>
          </cell>
          <cell r="H405" t="str">
            <v>?</v>
          </cell>
          <cell r="I405" t="str">
            <v>?</v>
          </cell>
          <cell r="J405">
            <v>40695</v>
          </cell>
          <cell r="K405" t="str">
            <v>?</v>
          </cell>
          <cell r="L405" t="str">
            <v>?</v>
          </cell>
          <cell r="M405">
            <v>0</v>
          </cell>
          <cell r="N405">
            <v>0</v>
          </cell>
          <cell r="O405">
            <v>0</v>
          </cell>
          <cell r="P405">
            <v>0</v>
          </cell>
          <cell r="Q405">
            <v>0</v>
          </cell>
          <cell r="R405">
            <v>60000</v>
          </cell>
          <cell r="S405" t="str">
            <v>na</v>
          </cell>
          <cell r="T405" t="str">
            <v>na</v>
          </cell>
          <cell r="U405">
            <v>0</v>
          </cell>
        </row>
        <row r="406">
          <cell r="A406">
            <v>5367</v>
          </cell>
          <cell r="B406" t="str">
            <v>Bailey Jr. 66/12kV - Construct New 56 MVA, 66/12kV Sub w/3-12kV Circuits, 9.6 MVAR cap bank</v>
          </cell>
          <cell r="C406" t="str">
            <v>na</v>
          </cell>
          <cell r="D406" t="str">
            <v>na</v>
          </cell>
          <cell r="E406" t="str">
            <v>DSP SUBS</v>
          </cell>
          <cell r="F406" t="str">
            <v>na</v>
          </cell>
          <cell r="G406" t="str">
            <v>DSP</v>
          </cell>
          <cell r="H406" t="str">
            <v>?</v>
          </cell>
          <cell r="I406" t="str">
            <v>?</v>
          </cell>
          <cell r="J406">
            <v>40695</v>
          </cell>
          <cell r="K406" t="str">
            <v>?</v>
          </cell>
          <cell r="L406" t="str">
            <v>?</v>
          </cell>
          <cell r="M406">
            <v>0</v>
          </cell>
          <cell r="N406">
            <v>0</v>
          </cell>
          <cell r="O406">
            <v>0</v>
          </cell>
          <cell r="P406">
            <v>0</v>
          </cell>
          <cell r="Q406">
            <v>0</v>
          </cell>
          <cell r="R406">
            <v>3039000</v>
          </cell>
          <cell r="S406" t="str">
            <v>na</v>
          </cell>
          <cell r="T406" t="str">
            <v>na</v>
          </cell>
          <cell r="U406">
            <v>0</v>
          </cell>
        </row>
        <row r="407">
          <cell r="A407">
            <v>5351</v>
          </cell>
          <cell r="B407" t="str">
            <v>Walnut-Nogales-Railroad No. 2 66kV:  Reconductor 4/0 CU Section to 954 SAC in the Nogales Leg</v>
          </cell>
          <cell r="C407" t="str">
            <v>na</v>
          </cell>
          <cell r="D407" t="str">
            <v>na</v>
          </cell>
          <cell r="E407" t="str">
            <v>TSP</v>
          </cell>
          <cell r="F407" t="str">
            <v>na</v>
          </cell>
          <cell r="G407" t="str">
            <v>TSP</v>
          </cell>
          <cell r="H407" t="str">
            <v>?</v>
          </cell>
          <cell r="I407" t="str">
            <v>?</v>
          </cell>
          <cell r="J407">
            <v>40695</v>
          </cell>
          <cell r="K407" t="str">
            <v>?</v>
          </cell>
          <cell r="L407" t="str">
            <v>?</v>
          </cell>
          <cell r="M407">
            <v>0</v>
          </cell>
          <cell r="N407">
            <v>0</v>
          </cell>
          <cell r="O407">
            <v>0</v>
          </cell>
          <cell r="P407">
            <v>0</v>
          </cell>
          <cell r="Q407">
            <v>0</v>
          </cell>
          <cell r="R407">
            <v>120000</v>
          </cell>
          <cell r="S407" t="str">
            <v>na</v>
          </cell>
          <cell r="T407" t="str">
            <v>na</v>
          </cell>
          <cell r="U407">
            <v>0</v>
          </cell>
        </row>
        <row r="408">
          <cell r="A408">
            <v>5328</v>
          </cell>
          <cell r="B408" t="str">
            <v>Mira Loma - Corona No. 2 66kV Line:  New 66kV Source Line</v>
          </cell>
          <cell r="C408" t="str">
            <v>na</v>
          </cell>
          <cell r="D408" t="str">
            <v>na</v>
          </cell>
          <cell r="E408" t="str">
            <v>TSP</v>
          </cell>
          <cell r="F408" t="str">
            <v>na</v>
          </cell>
          <cell r="G408" t="str">
            <v>TSP</v>
          </cell>
          <cell r="H408" t="str">
            <v>?</v>
          </cell>
          <cell r="I408" t="str">
            <v>?</v>
          </cell>
          <cell r="J408">
            <v>40695</v>
          </cell>
          <cell r="K408" t="str">
            <v>?</v>
          </cell>
          <cell r="L408" t="str">
            <v>?</v>
          </cell>
          <cell r="M408">
            <v>0</v>
          </cell>
          <cell r="N408">
            <v>0</v>
          </cell>
          <cell r="O408">
            <v>0</v>
          </cell>
          <cell r="P408">
            <v>0</v>
          </cell>
          <cell r="Q408">
            <v>0</v>
          </cell>
          <cell r="R408">
            <v>4461000</v>
          </cell>
          <cell r="S408" t="str">
            <v>na</v>
          </cell>
          <cell r="T408" t="str">
            <v>na</v>
          </cell>
          <cell r="U408">
            <v>0</v>
          </cell>
        </row>
        <row r="409">
          <cell r="A409">
            <v>5324</v>
          </cell>
          <cell r="B409" t="str">
            <v>La Cienega - Beverly - Culver 66kV:  Recable the 1750 KCMIL UG Section in Beverly Leg to 2000 CU</v>
          </cell>
          <cell r="C409" t="str">
            <v>na</v>
          </cell>
          <cell r="D409" t="str">
            <v>na</v>
          </cell>
          <cell r="E409" t="str">
            <v>TSP</v>
          </cell>
          <cell r="F409" t="str">
            <v>na</v>
          </cell>
          <cell r="G409" t="str">
            <v>TSP</v>
          </cell>
          <cell r="H409" t="str">
            <v>?</v>
          </cell>
          <cell r="I409" t="str">
            <v>?</v>
          </cell>
          <cell r="J409">
            <v>40695</v>
          </cell>
          <cell r="K409" t="str">
            <v>?</v>
          </cell>
          <cell r="L409" t="str">
            <v>?</v>
          </cell>
          <cell r="M409">
            <v>0</v>
          </cell>
          <cell r="N409">
            <v>0</v>
          </cell>
          <cell r="O409">
            <v>0</v>
          </cell>
          <cell r="P409">
            <v>0</v>
          </cell>
          <cell r="Q409">
            <v>0</v>
          </cell>
          <cell r="R409">
            <v>2046000</v>
          </cell>
          <cell r="S409" t="str">
            <v>na</v>
          </cell>
          <cell r="T409" t="str">
            <v>na</v>
          </cell>
          <cell r="U409">
            <v>0</v>
          </cell>
        </row>
        <row r="410">
          <cell r="A410">
            <v>5310</v>
          </cell>
          <cell r="B410" t="str">
            <v>Rector 66/12 - Increase capacity from 56 to 84 MVA</v>
          </cell>
          <cell r="C410" t="str">
            <v>na</v>
          </cell>
          <cell r="D410" t="str">
            <v>na</v>
          </cell>
          <cell r="E410" t="str">
            <v>DSP SUBS</v>
          </cell>
          <cell r="F410" t="str">
            <v>na</v>
          </cell>
          <cell r="G410" t="str">
            <v>DSP</v>
          </cell>
          <cell r="H410" t="str">
            <v>?</v>
          </cell>
          <cell r="I410" t="str">
            <v>?</v>
          </cell>
          <cell r="J410">
            <v>40695</v>
          </cell>
          <cell r="K410" t="str">
            <v>?</v>
          </cell>
          <cell r="L410" t="str">
            <v>?</v>
          </cell>
          <cell r="M410">
            <v>0</v>
          </cell>
          <cell r="N410">
            <v>0</v>
          </cell>
          <cell r="O410">
            <v>0</v>
          </cell>
          <cell r="P410">
            <v>0</v>
          </cell>
          <cell r="Q410">
            <v>0</v>
          </cell>
          <cell r="R410">
            <v>4550000</v>
          </cell>
          <cell r="S410" t="str">
            <v>na</v>
          </cell>
          <cell r="T410" t="str">
            <v>na</v>
          </cell>
          <cell r="U410">
            <v>0</v>
          </cell>
        </row>
        <row r="411">
          <cell r="A411">
            <v>5309</v>
          </cell>
          <cell r="B411" t="str">
            <v>Rector 220/66 - Add a Fourth 280MVA, 220/66kV Transformer Bank</v>
          </cell>
          <cell r="C411" t="str">
            <v>na</v>
          </cell>
          <cell r="D411" t="str">
            <v>na</v>
          </cell>
          <cell r="E411" t="str">
            <v>TSP</v>
          </cell>
          <cell r="F411" t="str">
            <v>na</v>
          </cell>
          <cell r="G411" t="str">
            <v>TSP</v>
          </cell>
          <cell r="H411" t="str">
            <v>?</v>
          </cell>
          <cell r="I411" t="str">
            <v>?</v>
          </cell>
          <cell r="J411">
            <v>40695</v>
          </cell>
          <cell r="K411" t="str">
            <v>?</v>
          </cell>
          <cell r="L411" t="str">
            <v>?</v>
          </cell>
          <cell r="M411">
            <v>0</v>
          </cell>
          <cell r="N411">
            <v>0</v>
          </cell>
          <cell r="O411">
            <v>0</v>
          </cell>
          <cell r="P411">
            <v>0</v>
          </cell>
          <cell r="Q411">
            <v>0</v>
          </cell>
          <cell r="R411">
            <v>3370000</v>
          </cell>
          <cell r="S411" t="str">
            <v>na</v>
          </cell>
          <cell r="T411" t="str">
            <v>na</v>
          </cell>
          <cell r="U411">
            <v>0</v>
          </cell>
        </row>
        <row r="412">
          <cell r="A412">
            <v>5304</v>
          </cell>
          <cell r="B412" t="str">
            <v>Etiwanda-Declez #1 and #2:  Recable 1750 XLP UG Sections with 2000 CU</v>
          </cell>
          <cell r="C412" t="str">
            <v>na</v>
          </cell>
          <cell r="D412" t="str">
            <v>na</v>
          </cell>
          <cell r="E412" t="str">
            <v>TSP</v>
          </cell>
          <cell r="F412" t="str">
            <v>na</v>
          </cell>
          <cell r="G412" t="str">
            <v>TSP</v>
          </cell>
          <cell r="H412" t="str">
            <v>?</v>
          </cell>
          <cell r="I412" t="str">
            <v>?</v>
          </cell>
          <cell r="J412">
            <v>40695</v>
          </cell>
          <cell r="K412" t="str">
            <v>?</v>
          </cell>
          <cell r="L412" t="str">
            <v>?</v>
          </cell>
          <cell r="M412">
            <v>0</v>
          </cell>
          <cell r="N412">
            <v>0</v>
          </cell>
          <cell r="O412">
            <v>0</v>
          </cell>
          <cell r="P412">
            <v>0</v>
          </cell>
          <cell r="Q412">
            <v>0</v>
          </cell>
          <cell r="R412">
            <v>20000</v>
          </cell>
          <cell r="S412" t="str">
            <v>na</v>
          </cell>
          <cell r="T412" t="str">
            <v>na</v>
          </cell>
          <cell r="U412">
            <v>0</v>
          </cell>
        </row>
        <row r="413">
          <cell r="A413">
            <v>5290</v>
          </cell>
          <cell r="B413" t="str">
            <v>Corona Jr. 33/12 - Increase Capacity to 28MVA; add 2-12kV Circuits, 4.8MVAR caps</v>
          </cell>
          <cell r="C413" t="str">
            <v>na</v>
          </cell>
          <cell r="D413" t="str">
            <v>na</v>
          </cell>
          <cell r="E413" t="str">
            <v>DSP SUBS</v>
          </cell>
          <cell r="F413" t="str">
            <v>na</v>
          </cell>
          <cell r="G413" t="str">
            <v>DSP</v>
          </cell>
          <cell r="H413" t="str">
            <v>?</v>
          </cell>
          <cell r="I413" t="str">
            <v>?</v>
          </cell>
          <cell r="J413">
            <v>40695</v>
          </cell>
          <cell r="K413" t="str">
            <v>?</v>
          </cell>
          <cell r="L413" t="str">
            <v>?</v>
          </cell>
          <cell r="M413">
            <v>0</v>
          </cell>
          <cell r="N413">
            <v>0</v>
          </cell>
          <cell r="O413">
            <v>0</v>
          </cell>
          <cell r="P413">
            <v>0</v>
          </cell>
          <cell r="Q413">
            <v>0</v>
          </cell>
          <cell r="R413">
            <v>750000</v>
          </cell>
          <cell r="S413" t="str">
            <v>na</v>
          </cell>
          <cell r="T413" t="str">
            <v>na</v>
          </cell>
          <cell r="U413">
            <v>0</v>
          </cell>
        </row>
        <row r="414">
          <cell r="A414">
            <v>5222</v>
          </cell>
          <cell r="B414" t="str">
            <v>Catalina Undersea Cable</v>
          </cell>
          <cell r="C414" t="str">
            <v>na</v>
          </cell>
          <cell r="D414" t="str">
            <v>na</v>
          </cell>
          <cell r="E414" t="str">
            <v>CAT SUB CAB</v>
          </cell>
          <cell r="F414" t="str">
            <v>na</v>
          </cell>
          <cell r="G414" t="str">
            <v>na</v>
          </cell>
          <cell r="H414" t="str">
            <v>?</v>
          </cell>
          <cell r="I414" t="str">
            <v>?</v>
          </cell>
          <cell r="J414">
            <v>40330</v>
          </cell>
          <cell r="K414" t="str">
            <v>?</v>
          </cell>
          <cell r="L414" t="str">
            <v>?</v>
          </cell>
          <cell r="M414">
            <v>0</v>
          </cell>
          <cell r="N414">
            <v>0</v>
          </cell>
          <cell r="O414">
            <v>0</v>
          </cell>
          <cell r="P414">
            <v>0</v>
          </cell>
          <cell r="Q414">
            <v>0</v>
          </cell>
          <cell r="R414">
            <v>1040000</v>
          </cell>
          <cell r="S414" t="str">
            <v>na</v>
          </cell>
          <cell r="T414" t="str">
            <v>na</v>
          </cell>
          <cell r="U414">
            <v>0</v>
          </cell>
        </row>
        <row r="415">
          <cell r="A415">
            <v>5188</v>
          </cell>
          <cell r="B415" t="str">
            <v>Alessandro 115/12 - Add 1-12kV Circuit</v>
          </cell>
          <cell r="C415" t="str">
            <v>na</v>
          </cell>
          <cell r="D415" t="str">
            <v>na</v>
          </cell>
          <cell r="E415" t="str">
            <v>DSP SUBS</v>
          </cell>
          <cell r="F415" t="str">
            <v>na</v>
          </cell>
          <cell r="G415" t="str">
            <v>DSP</v>
          </cell>
          <cell r="H415" t="str">
            <v>?</v>
          </cell>
          <cell r="I415" t="str">
            <v>?</v>
          </cell>
          <cell r="J415">
            <v>43465</v>
          </cell>
          <cell r="K415" t="str">
            <v>?</v>
          </cell>
          <cell r="L415" t="str">
            <v>?</v>
          </cell>
          <cell r="M415">
            <v>0</v>
          </cell>
          <cell r="N415">
            <v>0</v>
          </cell>
          <cell r="O415">
            <v>0</v>
          </cell>
          <cell r="P415">
            <v>0</v>
          </cell>
          <cell r="Q415">
            <v>0</v>
          </cell>
          <cell r="R415">
            <v>220000</v>
          </cell>
          <cell r="S415" t="str">
            <v>na</v>
          </cell>
          <cell r="T415" t="str">
            <v>na</v>
          </cell>
          <cell r="U415">
            <v>0</v>
          </cell>
        </row>
        <row r="416">
          <cell r="A416">
            <v>5175</v>
          </cell>
          <cell r="B416" t="str">
            <v>Francis 66/12 - Add 1-12kV Circuit</v>
          </cell>
          <cell r="C416" t="str">
            <v>na</v>
          </cell>
          <cell r="D416" t="str">
            <v>na</v>
          </cell>
          <cell r="E416" t="str">
            <v>DSP SUBS</v>
          </cell>
          <cell r="F416" t="str">
            <v>na</v>
          </cell>
          <cell r="G416" t="str">
            <v>DSP</v>
          </cell>
          <cell r="H416" t="str">
            <v>?</v>
          </cell>
          <cell r="I416" t="str">
            <v>?</v>
          </cell>
          <cell r="J416">
            <v>43465</v>
          </cell>
          <cell r="K416" t="str">
            <v>?</v>
          </cell>
          <cell r="L416" t="str">
            <v>?</v>
          </cell>
          <cell r="M416">
            <v>0</v>
          </cell>
          <cell r="N416">
            <v>0</v>
          </cell>
          <cell r="O416">
            <v>0</v>
          </cell>
          <cell r="P416">
            <v>0</v>
          </cell>
          <cell r="Q416">
            <v>0</v>
          </cell>
          <cell r="R416">
            <v>50000</v>
          </cell>
          <cell r="S416" t="str">
            <v>na</v>
          </cell>
          <cell r="T416" t="str">
            <v>na</v>
          </cell>
          <cell r="U416">
            <v>0</v>
          </cell>
        </row>
        <row r="417">
          <cell r="A417">
            <v>5172</v>
          </cell>
          <cell r="B417" t="str">
            <v>Peyton 66/12 - Add 1-12kV Circuit</v>
          </cell>
          <cell r="C417" t="str">
            <v>na</v>
          </cell>
          <cell r="D417" t="str">
            <v>na</v>
          </cell>
          <cell r="E417" t="str">
            <v>DSP SUBS</v>
          </cell>
          <cell r="F417" t="str">
            <v>na</v>
          </cell>
          <cell r="G417" t="str">
            <v>DSP</v>
          </cell>
          <cell r="H417" t="str">
            <v>?</v>
          </cell>
          <cell r="I417" t="str">
            <v>?</v>
          </cell>
          <cell r="J417">
            <v>43465</v>
          </cell>
          <cell r="K417" t="str">
            <v>?</v>
          </cell>
          <cell r="L417" t="str">
            <v>?</v>
          </cell>
          <cell r="M417">
            <v>0</v>
          </cell>
          <cell r="N417">
            <v>0</v>
          </cell>
          <cell r="O417">
            <v>0</v>
          </cell>
          <cell r="P417">
            <v>0</v>
          </cell>
          <cell r="Q417">
            <v>0</v>
          </cell>
          <cell r="R417">
            <v>250000</v>
          </cell>
          <cell r="S417" t="str">
            <v>na</v>
          </cell>
          <cell r="T417" t="str">
            <v>na</v>
          </cell>
          <cell r="U417">
            <v>0</v>
          </cell>
        </row>
        <row r="418">
          <cell r="A418">
            <v>5081</v>
          </cell>
          <cell r="B418" t="str">
            <v>Roll Washington Substation from the Villa Park System to the Johanna System</v>
          </cell>
          <cell r="C418" t="str">
            <v>na</v>
          </cell>
          <cell r="D418" t="str">
            <v>na</v>
          </cell>
          <cell r="E418" t="str">
            <v>TSP</v>
          </cell>
          <cell r="F418" t="str">
            <v>na</v>
          </cell>
          <cell r="G418" t="str">
            <v>TSP</v>
          </cell>
          <cell r="H418" t="str">
            <v>?</v>
          </cell>
          <cell r="I418" t="str">
            <v>?</v>
          </cell>
          <cell r="J418">
            <v>43465</v>
          </cell>
          <cell r="K418" t="str">
            <v>?</v>
          </cell>
          <cell r="L418" t="str">
            <v>?</v>
          </cell>
          <cell r="M418">
            <v>0</v>
          </cell>
          <cell r="N418">
            <v>0</v>
          </cell>
          <cell r="O418">
            <v>0</v>
          </cell>
          <cell r="P418">
            <v>0</v>
          </cell>
          <cell r="Q418">
            <v>0</v>
          </cell>
          <cell r="R418">
            <v>322000</v>
          </cell>
          <cell r="S418" t="str">
            <v>na</v>
          </cell>
          <cell r="T418" t="str">
            <v>na</v>
          </cell>
          <cell r="U418">
            <v>0</v>
          </cell>
        </row>
        <row r="419">
          <cell r="A419">
            <v>5063</v>
          </cell>
          <cell r="B419" t="str">
            <v>Barre:  Install New 280MVA Bank to "C" Bus Section, Roll Kinder &amp; Lampson "B" Sta from the "AB" to "C"</v>
          </cell>
          <cell r="C419" t="str">
            <v>na</v>
          </cell>
          <cell r="D419" t="str">
            <v>na</v>
          </cell>
          <cell r="E419" t="str">
            <v>TSP</v>
          </cell>
          <cell r="F419" t="str">
            <v>na</v>
          </cell>
          <cell r="G419" t="str">
            <v>TSP</v>
          </cell>
          <cell r="H419" t="str">
            <v>?</v>
          </cell>
          <cell r="I419" t="str">
            <v>?</v>
          </cell>
          <cell r="J419">
            <v>43465</v>
          </cell>
          <cell r="K419" t="str">
            <v>?</v>
          </cell>
          <cell r="L419" t="str">
            <v>?</v>
          </cell>
          <cell r="M419">
            <v>0</v>
          </cell>
          <cell r="N419">
            <v>0</v>
          </cell>
          <cell r="O419">
            <v>0</v>
          </cell>
          <cell r="P419">
            <v>0</v>
          </cell>
          <cell r="Q419">
            <v>0</v>
          </cell>
          <cell r="R419">
            <v>3500000</v>
          </cell>
          <cell r="S419" t="str">
            <v>na</v>
          </cell>
          <cell r="T419" t="str">
            <v>na</v>
          </cell>
          <cell r="U419">
            <v>0</v>
          </cell>
        </row>
        <row r="420">
          <cell r="A420">
            <v>5061</v>
          </cell>
          <cell r="B420" t="str">
            <v>Sun City 115/12 - Increase Capacity from 28 to 56MVA; add 2-12kV Circuit, 4.8MVAR Cap</v>
          </cell>
          <cell r="C420" t="str">
            <v>na</v>
          </cell>
          <cell r="D420" t="str">
            <v>na</v>
          </cell>
          <cell r="E420" t="str">
            <v>DSP SUBS</v>
          </cell>
          <cell r="F420" t="str">
            <v>na</v>
          </cell>
          <cell r="G420" t="str">
            <v>DSP</v>
          </cell>
          <cell r="H420" t="str">
            <v>?</v>
          </cell>
          <cell r="I420" t="str">
            <v>?</v>
          </cell>
          <cell r="J420">
            <v>43465</v>
          </cell>
          <cell r="K420" t="str">
            <v>?</v>
          </cell>
          <cell r="L420" t="str">
            <v>?</v>
          </cell>
          <cell r="M420">
            <v>0</v>
          </cell>
          <cell r="N420">
            <v>0</v>
          </cell>
          <cell r="O420">
            <v>0</v>
          </cell>
          <cell r="P420">
            <v>0</v>
          </cell>
          <cell r="Q420">
            <v>0</v>
          </cell>
          <cell r="R420">
            <v>1267000</v>
          </cell>
          <cell r="S420" t="str">
            <v>na</v>
          </cell>
          <cell r="T420" t="str">
            <v>na</v>
          </cell>
          <cell r="U420">
            <v>0</v>
          </cell>
        </row>
        <row r="421">
          <cell r="A421">
            <v>5059</v>
          </cell>
          <cell r="B421" t="str">
            <v>Pedley 66/12 - Add 1-12kV Circuit</v>
          </cell>
          <cell r="C421" t="str">
            <v>na</v>
          </cell>
          <cell r="D421" t="str">
            <v>na</v>
          </cell>
          <cell r="E421" t="str">
            <v>DSP SUBS</v>
          </cell>
          <cell r="F421" t="str">
            <v>na</v>
          </cell>
          <cell r="G421" t="str">
            <v>DSP</v>
          </cell>
          <cell r="H421" t="str">
            <v>?</v>
          </cell>
          <cell r="I421" t="str">
            <v>?</v>
          </cell>
          <cell r="J421">
            <v>43465</v>
          </cell>
          <cell r="K421" t="str">
            <v>?</v>
          </cell>
          <cell r="L421" t="str">
            <v>?</v>
          </cell>
          <cell r="M421">
            <v>0</v>
          </cell>
          <cell r="N421">
            <v>0</v>
          </cell>
          <cell r="O421">
            <v>0</v>
          </cell>
          <cell r="P421">
            <v>0</v>
          </cell>
          <cell r="Q421">
            <v>0</v>
          </cell>
          <cell r="R421">
            <v>90000</v>
          </cell>
          <cell r="S421" t="str">
            <v>na</v>
          </cell>
          <cell r="T421" t="str">
            <v>na</v>
          </cell>
          <cell r="U421">
            <v>0</v>
          </cell>
        </row>
        <row r="422">
          <cell r="A422">
            <v>5046</v>
          </cell>
          <cell r="B422" t="str">
            <v>North Apple Valley 115/12 - Construct New 28MVA Substation with 2-12kV Circuits &amp; 4.8MVAR Cap</v>
          </cell>
          <cell r="C422" t="str">
            <v>na</v>
          </cell>
          <cell r="D422" t="str">
            <v>na</v>
          </cell>
          <cell r="E422" t="str">
            <v>DSP SUBS</v>
          </cell>
          <cell r="F422" t="str">
            <v>na</v>
          </cell>
          <cell r="G422" t="str">
            <v>DSP</v>
          </cell>
          <cell r="H422" t="str">
            <v>?</v>
          </cell>
          <cell r="I422" t="str">
            <v>?</v>
          </cell>
          <cell r="J422">
            <v>43465</v>
          </cell>
          <cell r="K422" t="str">
            <v>?</v>
          </cell>
          <cell r="L422" t="str">
            <v>?</v>
          </cell>
          <cell r="M422">
            <v>0</v>
          </cell>
          <cell r="N422">
            <v>0</v>
          </cell>
          <cell r="O422">
            <v>0</v>
          </cell>
          <cell r="P422">
            <v>0</v>
          </cell>
          <cell r="Q422">
            <v>0</v>
          </cell>
          <cell r="R422">
            <v>200000</v>
          </cell>
          <cell r="S422" t="str">
            <v>na</v>
          </cell>
          <cell r="T422" t="str">
            <v>na</v>
          </cell>
          <cell r="U422">
            <v>0</v>
          </cell>
        </row>
        <row r="423">
          <cell r="A423">
            <v>5043</v>
          </cell>
          <cell r="B423" t="str">
            <v>Tennessee 66/12 - Add 1-12kV Circuit</v>
          </cell>
          <cell r="C423" t="str">
            <v>na</v>
          </cell>
          <cell r="D423" t="str">
            <v>na</v>
          </cell>
          <cell r="E423" t="str">
            <v>DSP SUBS</v>
          </cell>
          <cell r="F423" t="str">
            <v>na</v>
          </cell>
          <cell r="G423" t="str">
            <v>DSP</v>
          </cell>
          <cell r="H423" t="str">
            <v>?</v>
          </cell>
          <cell r="I423" t="str">
            <v>?</v>
          </cell>
          <cell r="J423">
            <v>43465</v>
          </cell>
          <cell r="K423" t="str">
            <v>?</v>
          </cell>
          <cell r="L423" t="str">
            <v>?</v>
          </cell>
          <cell r="M423">
            <v>0</v>
          </cell>
          <cell r="N423">
            <v>0</v>
          </cell>
          <cell r="O423">
            <v>0</v>
          </cell>
          <cell r="P423">
            <v>0</v>
          </cell>
          <cell r="Q423">
            <v>0</v>
          </cell>
          <cell r="R423">
            <v>80000</v>
          </cell>
          <cell r="S423" t="str">
            <v>na</v>
          </cell>
          <cell r="T423" t="str">
            <v>na</v>
          </cell>
          <cell r="U423">
            <v>0</v>
          </cell>
        </row>
        <row r="424">
          <cell r="A424">
            <v>5031</v>
          </cell>
          <cell r="B424" t="str">
            <v>Pechanga 115/12 - Add 1/12kV Circuit</v>
          </cell>
          <cell r="C424" t="str">
            <v>na</v>
          </cell>
          <cell r="D424" t="str">
            <v>na</v>
          </cell>
          <cell r="E424" t="str">
            <v>DSP SUBS</v>
          </cell>
          <cell r="F424" t="str">
            <v>na</v>
          </cell>
          <cell r="G424" t="str">
            <v>DSP</v>
          </cell>
          <cell r="H424" t="str">
            <v>?</v>
          </cell>
          <cell r="I424" t="str">
            <v>?</v>
          </cell>
          <cell r="J424">
            <v>43465</v>
          </cell>
          <cell r="K424" t="str">
            <v>?</v>
          </cell>
          <cell r="L424" t="str">
            <v>?</v>
          </cell>
          <cell r="M424">
            <v>0</v>
          </cell>
          <cell r="N424">
            <v>0</v>
          </cell>
          <cell r="O424">
            <v>0</v>
          </cell>
          <cell r="P424">
            <v>0</v>
          </cell>
          <cell r="Q424">
            <v>0</v>
          </cell>
          <cell r="R424">
            <v>58000</v>
          </cell>
          <cell r="S424" t="str">
            <v>na</v>
          </cell>
          <cell r="T424" t="str">
            <v>na</v>
          </cell>
          <cell r="U424">
            <v>0</v>
          </cell>
        </row>
        <row r="425">
          <cell r="A425">
            <v>5029</v>
          </cell>
          <cell r="B425" t="str">
            <v>Malibu 66/16 - Increase Capacity from 28 to 56MVA; add 1-16kV Circuit</v>
          </cell>
          <cell r="C425" t="str">
            <v>na</v>
          </cell>
          <cell r="D425" t="str">
            <v>na</v>
          </cell>
          <cell r="E425" t="str">
            <v>DSP SUBS</v>
          </cell>
          <cell r="F425" t="str">
            <v>na</v>
          </cell>
          <cell r="G425" t="str">
            <v>DSP</v>
          </cell>
          <cell r="H425" t="str">
            <v>?</v>
          </cell>
          <cell r="I425" t="str">
            <v>?</v>
          </cell>
          <cell r="J425">
            <v>43465</v>
          </cell>
          <cell r="K425" t="str">
            <v>?</v>
          </cell>
          <cell r="L425" t="str">
            <v>?</v>
          </cell>
          <cell r="M425">
            <v>0</v>
          </cell>
          <cell r="N425">
            <v>0</v>
          </cell>
          <cell r="O425">
            <v>0</v>
          </cell>
          <cell r="P425">
            <v>0</v>
          </cell>
          <cell r="Q425">
            <v>0</v>
          </cell>
          <cell r="R425">
            <v>1020000</v>
          </cell>
          <cell r="S425" t="str">
            <v>na</v>
          </cell>
          <cell r="T425" t="str">
            <v>na</v>
          </cell>
          <cell r="U425">
            <v>0</v>
          </cell>
        </row>
        <row r="426">
          <cell r="A426">
            <v>5023</v>
          </cell>
          <cell r="B426" t="str">
            <v>El Sobrante 33/12 - Increase Transformer Capacity From 15.8 to 28 MVA</v>
          </cell>
          <cell r="C426" t="str">
            <v>na</v>
          </cell>
          <cell r="D426" t="str">
            <v>na</v>
          </cell>
          <cell r="E426" t="str">
            <v>DSP SUBS</v>
          </cell>
          <cell r="F426" t="str">
            <v>na</v>
          </cell>
          <cell r="G426" t="str">
            <v>DSP</v>
          </cell>
          <cell r="H426" t="str">
            <v>?</v>
          </cell>
          <cell r="I426" t="str">
            <v>?</v>
          </cell>
          <cell r="J426">
            <v>43465</v>
          </cell>
          <cell r="K426" t="str">
            <v>?</v>
          </cell>
          <cell r="L426" t="str">
            <v>?</v>
          </cell>
          <cell r="M426">
            <v>0</v>
          </cell>
          <cell r="N426">
            <v>0</v>
          </cell>
          <cell r="O426">
            <v>0</v>
          </cell>
          <cell r="P426">
            <v>0</v>
          </cell>
          <cell r="Q426">
            <v>0</v>
          </cell>
          <cell r="R426">
            <v>800000</v>
          </cell>
          <cell r="S426" t="str">
            <v>na</v>
          </cell>
          <cell r="T426" t="str">
            <v>na</v>
          </cell>
          <cell r="U426">
            <v>0</v>
          </cell>
        </row>
        <row r="427">
          <cell r="A427">
            <v>5014</v>
          </cell>
          <cell r="B427" t="str">
            <v>Pixley 66/12 - Increase Capacity from 13.0 to 44.8MVA; construct new Vestal-Pixley 66kV Line</v>
          </cell>
          <cell r="C427" t="str">
            <v>na</v>
          </cell>
          <cell r="D427" t="str">
            <v>na</v>
          </cell>
          <cell r="E427" t="str">
            <v>DSP SUBS</v>
          </cell>
          <cell r="F427" t="str">
            <v>na</v>
          </cell>
          <cell r="G427" t="str">
            <v>DSP</v>
          </cell>
          <cell r="H427" t="str">
            <v>?</v>
          </cell>
          <cell r="I427" t="str">
            <v>?</v>
          </cell>
          <cell r="J427">
            <v>43465</v>
          </cell>
          <cell r="K427" t="str">
            <v>?</v>
          </cell>
          <cell r="L427" t="str">
            <v>?</v>
          </cell>
          <cell r="M427">
            <v>0</v>
          </cell>
          <cell r="N427">
            <v>0</v>
          </cell>
          <cell r="O427">
            <v>0</v>
          </cell>
          <cell r="P427">
            <v>0</v>
          </cell>
          <cell r="Q427">
            <v>0</v>
          </cell>
          <cell r="R427">
            <v>455000</v>
          </cell>
          <cell r="S427" t="str">
            <v>na</v>
          </cell>
          <cell r="T427" t="str">
            <v>na</v>
          </cell>
          <cell r="U427">
            <v>0</v>
          </cell>
        </row>
        <row r="428">
          <cell r="A428">
            <v>4908</v>
          </cell>
          <cell r="B428" t="str">
            <v>Nogales 66/12 - Install one 12kV Circuit.</v>
          </cell>
          <cell r="C428" t="str">
            <v>na</v>
          </cell>
          <cell r="D428" t="str">
            <v>na</v>
          </cell>
          <cell r="E428" t="str">
            <v>DSP SUBS</v>
          </cell>
          <cell r="F428" t="str">
            <v>na</v>
          </cell>
          <cell r="G428" t="str">
            <v>DSP</v>
          </cell>
          <cell r="H428" t="str">
            <v>?</v>
          </cell>
          <cell r="I428" t="str">
            <v>?</v>
          </cell>
          <cell r="J428">
            <v>43465</v>
          </cell>
          <cell r="K428" t="str">
            <v>?</v>
          </cell>
          <cell r="L428" t="str">
            <v>?</v>
          </cell>
          <cell r="M428">
            <v>0</v>
          </cell>
          <cell r="N428">
            <v>0</v>
          </cell>
          <cell r="O428">
            <v>0</v>
          </cell>
          <cell r="P428">
            <v>0</v>
          </cell>
          <cell r="Q428">
            <v>0</v>
          </cell>
          <cell r="R428">
            <v>55000</v>
          </cell>
          <cell r="S428" t="str">
            <v>na</v>
          </cell>
          <cell r="T428" t="str">
            <v>na</v>
          </cell>
          <cell r="U428">
            <v>0</v>
          </cell>
        </row>
        <row r="429">
          <cell r="A429">
            <v>4805</v>
          </cell>
          <cell r="B429" t="str">
            <v>Ellis 66/12 - Add 1-12kV Circuit</v>
          </cell>
          <cell r="C429" t="str">
            <v>na</v>
          </cell>
          <cell r="D429" t="str">
            <v>na</v>
          </cell>
          <cell r="E429" t="str">
            <v>DSP SUBS</v>
          </cell>
          <cell r="F429" t="str">
            <v>na</v>
          </cell>
          <cell r="G429" t="str">
            <v>DSP</v>
          </cell>
          <cell r="H429" t="str">
            <v>?</v>
          </cell>
          <cell r="I429" t="str">
            <v>?</v>
          </cell>
          <cell r="J429">
            <v>43465</v>
          </cell>
          <cell r="K429" t="str">
            <v>?</v>
          </cell>
          <cell r="L429" t="str">
            <v>?</v>
          </cell>
          <cell r="M429">
            <v>0</v>
          </cell>
          <cell r="N429">
            <v>0</v>
          </cell>
          <cell r="O429">
            <v>0</v>
          </cell>
          <cell r="P429">
            <v>0</v>
          </cell>
          <cell r="Q429">
            <v>0</v>
          </cell>
          <cell r="R429">
            <v>220000</v>
          </cell>
          <cell r="S429" t="str">
            <v>na</v>
          </cell>
          <cell r="T429" t="str">
            <v>na</v>
          </cell>
          <cell r="U429">
            <v>0</v>
          </cell>
        </row>
        <row r="430">
          <cell r="A430">
            <v>4749</v>
          </cell>
          <cell r="B430" t="str">
            <v>Farrell 115/12 - Install 1-12kV Circuit</v>
          </cell>
          <cell r="C430" t="str">
            <v>na</v>
          </cell>
          <cell r="D430" t="str">
            <v>na</v>
          </cell>
          <cell r="E430" t="str">
            <v>DSP SUBS</v>
          </cell>
          <cell r="F430" t="str">
            <v>na</v>
          </cell>
          <cell r="G430" t="str">
            <v>DSP</v>
          </cell>
          <cell r="H430" t="str">
            <v>?</v>
          </cell>
          <cell r="I430" t="str">
            <v>?</v>
          </cell>
          <cell r="J430">
            <v>43465</v>
          </cell>
          <cell r="K430" t="str">
            <v>?</v>
          </cell>
          <cell r="L430" t="str">
            <v>?</v>
          </cell>
          <cell r="M430">
            <v>0</v>
          </cell>
          <cell r="N430">
            <v>0</v>
          </cell>
          <cell r="O430">
            <v>0</v>
          </cell>
          <cell r="P430">
            <v>0</v>
          </cell>
          <cell r="Q430">
            <v>0</v>
          </cell>
          <cell r="R430">
            <v>150000</v>
          </cell>
          <cell r="S430" t="str">
            <v>na</v>
          </cell>
          <cell r="T430" t="str">
            <v>na</v>
          </cell>
          <cell r="U430">
            <v>0</v>
          </cell>
        </row>
        <row r="431">
          <cell r="A431">
            <v>4615</v>
          </cell>
          <cell r="B431" t="str">
            <v>Del Rosa 66/12 - Increase Capacity from 77.5 to 105.5MVA' instll; 2-12kV Circuits</v>
          </cell>
          <cell r="C431" t="str">
            <v>na</v>
          </cell>
          <cell r="D431" t="str">
            <v>na</v>
          </cell>
          <cell r="E431" t="str">
            <v>DSP SUBS</v>
          </cell>
          <cell r="F431" t="str">
            <v>na</v>
          </cell>
          <cell r="G431" t="str">
            <v>DSP</v>
          </cell>
          <cell r="H431" t="str">
            <v>?</v>
          </cell>
          <cell r="I431" t="str">
            <v>?</v>
          </cell>
          <cell r="J431">
            <v>43465</v>
          </cell>
          <cell r="K431" t="str">
            <v>?</v>
          </cell>
          <cell r="L431" t="str">
            <v>?</v>
          </cell>
          <cell r="M431">
            <v>0</v>
          </cell>
          <cell r="N431">
            <v>0</v>
          </cell>
          <cell r="O431">
            <v>0</v>
          </cell>
          <cell r="P431">
            <v>0</v>
          </cell>
          <cell r="Q431">
            <v>0</v>
          </cell>
          <cell r="R431">
            <v>110000</v>
          </cell>
          <cell r="S431" t="str">
            <v>na</v>
          </cell>
          <cell r="T431" t="str">
            <v>na</v>
          </cell>
          <cell r="U431">
            <v>0</v>
          </cell>
        </row>
        <row r="432">
          <cell r="A432">
            <v>4598</v>
          </cell>
          <cell r="B432" t="str">
            <v>Bain 66/12 - Add 2-12 kV Circuits</v>
          </cell>
          <cell r="C432" t="str">
            <v>na</v>
          </cell>
          <cell r="D432" t="str">
            <v>na</v>
          </cell>
          <cell r="E432" t="str">
            <v>DSP SUBS</v>
          </cell>
          <cell r="F432" t="str">
            <v>na</v>
          </cell>
          <cell r="G432" t="str">
            <v>DSP</v>
          </cell>
          <cell r="H432" t="str">
            <v>?</v>
          </cell>
          <cell r="I432" t="str">
            <v>?</v>
          </cell>
          <cell r="J432">
            <v>43465</v>
          </cell>
          <cell r="K432" t="str">
            <v>?</v>
          </cell>
          <cell r="L432" t="str">
            <v>?</v>
          </cell>
          <cell r="M432">
            <v>0</v>
          </cell>
          <cell r="N432">
            <v>0</v>
          </cell>
          <cell r="O432">
            <v>0</v>
          </cell>
          <cell r="P432">
            <v>0</v>
          </cell>
          <cell r="Q432">
            <v>0</v>
          </cell>
          <cell r="R432">
            <v>47000</v>
          </cell>
          <cell r="S432" t="str">
            <v>na</v>
          </cell>
          <cell r="T432" t="str">
            <v>na</v>
          </cell>
          <cell r="U432">
            <v>0</v>
          </cell>
        </row>
        <row r="433">
          <cell r="A433">
            <v>4469</v>
          </cell>
          <cell r="B433" t="str">
            <v>Wimbledon 66/12 - Increase Capacity from 76 to 104 MVA; add 2-12kV Circuits, and 3 MVAR Cap Bank</v>
          </cell>
          <cell r="C433" t="str">
            <v>na</v>
          </cell>
          <cell r="D433" t="str">
            <v>na</v>
          </cell>
          <cell r="E433" t="str">
            <v>DSP SUBS</v>
          </cell>
          <cell r="F433" t="str">
            <v>na</v>
          </cell>
          <cell r="G433" t="str">
            <v>DSP</v>
          </cell>
          <cell r="H433" t="str">
            <v>?</v>
          </cell>
          <cell r="I433" t="str">
            <v>?</v>
          </cell>
          <cell r="J433">
            <v>43465</v>
          </cell>
          <cell r="K433" t="str">
            <v>?</v>
          </cell>
          <cell r="L433" t="str">
            <v>?</v>
          </cell>
          <cell r="M433">
            <v>0</v>
          </cell>
          <cell r="N433">
            <v>0</v>
          </cell>
          <cell r="O433">
            <v>0</v>
          </cell>
          <cell r="P433">
            <v>0</v>
          </cell>
          <cell r="Q433">
            <v>0</v>
          </cell>
          <cell r="R433">
            <v>1550000</v>
          </cell>
          <cell r="S433" t="str">
            <v>na</v>
          </cell>
          <cell r="T433" t="str">
            <v>na</v>
          </cell>
          <cell r="U433">
            <v>0</v>
          </cell>
        </row>
        <row r="434">
          <cell r="A434">
            <v>4458</v>
          </cell>
          <cell r="B434" t="str">
            <v>Pepper 66/12 - Increase Capacity from 48 to 76 MVA; add 2-12kV Circuits and 3000 KVAR Cap Bank</v>
          </cell>
          <cell r="C434" t="str">
            <v>na</v>
          </cell>
          <cell r="D434" t="str">
            <v>na</v>
          </cell>
          <cell r="E434" t="str">
            <v>DSP SUBS</v>
          </cell>
          <cell r="F434" t="str">
            <v>na</v>
          </cell>
          <cell r="G434" t="str">
            <v>DSP</v>
          </cell>
          <cell r="H434" t="str">
            <v>?</v>
          </cell>
          <cell r="I434" t="str">
            <v>?</v>
          </cell>
          <cell r="J434">
            <v>43465</v>
          </cell>
          <cell r="K434" t="str">
            <v>?</v>
          </cell>
          <cell r="L434" t="str">
            <v>?</v>
          </cell>
          <cell r="M434">
            <v>0</v>
          </cell>
          <cell r="N434">
            <v>0</v>
          </cell>
          <cell r="O434">
            <v>0</v>
          </cell>
          <cell r="P434">
            <v>0</v>
          </cell>
          <cell r="Q434">
            <v>0</v>
          </cell>
          <cell r="R434">
            <v>1805000</v>
          </cell>
          <cell r="S434" t="str">
            <v>na</v>
          </cell>
          <cell r="T434" t="str">
            <v>na</v>
          </cell>
          <cell r="U434">
            <v>0</v>
          </cell>
        </row>
        <row r="435">
          <cell r="A435">
            <v>4427</v>
          </cell>
          <cell r="B435" t="str">
            <v>Estrella 66/12 - Increase Capacity from 89.6 to 117.6 MVA; add 2-12kV Circuits and 4.8 MVAR Cap Bank</v>
          </cell>
          <cell r="C435" t="str">
            <v>na</v>
          </cell>
          <cell r="D435" t="str">
            <v>na</v>
          </cell>
          <cell r="E435" t="str">
            <v>DSP SUBS</v>
          </cell>
          <cell r="F435" t="str">
            <v>na</v>
          </cell>
          <cell r="G435" t="str">
            <v>DSP</v>
          </cell>
          <cell r="H435" t="str">
            <v>?</v>
          </cell>
          <cell r="I435" t="str">
            <v>?</v>
          </cell>
          <cell r="J435">
            <v>43465</v>
          </cell>
          <cell r="K435" t="str">
            <v>?</v>
          </cell>
          <cell r="L435" t="str">
            <v>?</v>
          </cell>
          <cell r="M435">
            <v>0</v>
          </cell>
          <cell r="N435">
            <v>0</v>
          </cell>
          <cell r="O435">
            <v>0</v>
          </cell>
          <cell r="P435">
            <v>0</v>
          </cell>
          <cell r="Q435">
            <v>0</v>
          </cell>
          <cell r="R435">
            <v>825000</v>
          </cell>
          <cell r="S435" t="str">
            <v>na</v>
          </cell>
          <cell r="T435" t="str">
            <v>na</v>
          </cell>
          <cell r="U435">
            <v>0</v>
          </cell>
        </row>
        <row r="436">
          <cell r="A436">
            <v>4087</v>
          </cell>
          <cell r="B436" t="str">
            <v>Distribution SERP - Various Locations</v>
          </cell>
          <cell r="C436" t="str">
            <v>na</v>
          </cell>
          <cell r="D436" t="str">
            <v>na</v>
          </cell>
          <cell r="E436" t="str">
            <v>DSP SUBS</v>
          </cell>
          <cell r="F436" t="str">
            <v>na</v>
          </cell>
          <cell r="G436" t="str">
            <v>DSP</v>
          </cell>
          <cell r="H436" t="str">
            <v>?</v>
          </cell>
          <cell r="I436" t="str">
            <v>?</v>
          </cell>
          <cell r="J436">
            <v>43465</v>
          </cell>
          <cell r="K436" t="str">
            <v>?</v>
          </cell>
          <cell r="L436" t="str">
            <v>?</v>
          </cell>
          <cell r="M436">
            <v>0</v>
          </cell>
          <cell r="N436">
            <v>0</v>
          </cell>
          <cell r="O436">
            <v>0</v>
          </cell>
          <cell r="P436">
            <v>0</v>
          </cell>
          <cell r="Q436">
            <v>0</v>
          </cell>
          <cell r="R436">
            <v>3707000</v>
          </cell>
          <cell r="S436" t="str">
            <v>na</v>
          </cell>
          <cell r="T436" t="str">
            <v>na</v>
          </cell>
          <cell r="U436">
            <v>0</v>
          </cell>
        </row>
        <row r="437">
          <cell r="A437">
            <v>3030</v>
          </cell>
          <cell r="B437" t="str">
            <v>Ferncreek 115/12 - Construct new 11.2 MVA Substation, Add 2-12 kV Circuits</v>
          </cell>
          <cell r="C437" t="str">
            <v>na</v>
          </cell>
          <cell r="D437" t="str">
            <v>na</v>
          </cell>
          <cell r="E437" t="str">
            <v>DSP SUBS</v>
          </cell>
          <cell r="F437" t="str">
            <v>na</v>
          </cell>
          <cell r="G437" t="str">
            <v>DSP</v>
          </cell>
          <cell r="H437" t="str">
            <v>?</v>
          </cell>
          <cell r="I437" t="str">
            <v>?</v>
          </cell>
          <cell r="J437" t="str">
            <v>?</v>
          </cell>
          <cell r="K437" t="str">
            <v>?</v>
          </cell>
          <cell r="L437" t="str">
            <v>?</v>
          </cell>
          <cell r="M437">
            <v>0</v>
          </cell>
          <cell r="N437">
            <v>0</v>
          </cell>
          <cell r="O437">
            <v>0</v>
          </cell>
          <cell r="P437">
            <v>0</v>
          </cell>
          <cell r="Q437">
            <v>0</v>
          </cell>
          <cell r="R437">
            <v>20000</v>
          </cell>
          <cell r="S437" t="str">
            <v>na</v>
          </cell>
          <cell r="T437" t="str">
            <v>na</v>
          </cell>
          <cell r="U437">
            <v>0</v>
          </cell>
        </row>
        <row r="439">
          <cell r="A439" t="str">
            <v>Grand Total</v>
          </cell>
          <cell r="M439">
            <v>411591626.7081939</v>
          </cell>
          <cell r="N439">
            <v>406458349.829</v>
          </cell>
          <cell r="O439">
            <v>741915948.55513406</v>
          </cell>
          <cell r="P439">
            <v>43560211.271806389</v>
          </cell>
          <cell r="Q439">
            <v>477721681.171</v>
          </cell>
          <cell r="R439">
            <v>660363243.53342581</v>
          </cell>
          <cell r="S439">
            <v>0.90429520956098952</v>
          </cell>
          <cell r="T439">
            <v>0.45970089300625699</v>
          </cell>
          <cell r="U439">
            <v>0.52907862623998692</v>
          </cell>
        </row>
      </sheetData>
      <sheetData sheetId="5"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 FERC&amp;CPUC"/>
      <sheetName val="2. Schedule Dates"/>
      <sheetName val="3. Delivery Date Tenants"/>
      <sheetName val="FERC HMCC"/>
      <sheetName val="4.What If 4-101 CPCN Jan 1 TLSS"/>
      <sheetName val="2 Month 2010 Schedule Float"/>
      <sheetName val="2009 Forecast"/>
      <sheetName val="CPCN March 1 Schedule"/>
      <sheetName val="CPCN Jan 15 Schedule"/>
      <sheetName val="TRTP 4-11 Cost Breakdown"/>
      <sheetName val="Seg 4 through 11_Data"/>
      <sheetName val="Total"/>
      <sheetName val="Home Office"/>
      <sheetName val="Transmission Material"/>
      <sheetName val="Transmission Construction"/>
      <sheetName val="Contingency"/>
      <sheetName val="BExRepositorySheet"/>
    </sheetNames>
    <sheetDataSet>
      <sheetData sheetId="0"/>
      <sheetData sheetId="1"/>
      <sheetData sheetId="2"/>
      <sheetData sheetId="3"/>
      <sheetData sheetId="4"/>
      <sheetData sheetId="5"/>
      <sheetData sheetId="6"/>
      <sheetData sheetId="7"/>
      <sheetData sheetId="8">
        <row r="5">
          <cell r="A5" t="str">
            <v xml:space="preserve">      SEG 4-1- ANT/WHIRLWIND 500kV</v>
          </cell>
        </row>
      </sheetData>
      <sheetData sheetId="9"/>
      <sheetData sheetId="10"/>
      <sheetData sheetId="11"/>
      <sheetData sheetId="12"/>
      <sheetData sheetId="13"/>
      <sheetData sheetId="14"/>
      <sheetData sheetId="15"/>
      <sheetData sheetId="16"/>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otal Deferral Balance"/>
      <sheetName val="Debt Related Deferral Breakout"/>
      <sheetName val="Other A-P and Accrued Int"/>
      <sheetName val="Interest on Deferrals"/>
      <sheetName val="Liquidity Need"/>
      <sheetName val="Forbearance Need"/>
      <sheetName val="Debt Recon HLHZ 01-31-01"/>
      <sheetName val="V5 - V6"/>
      <sheetName val="Data for Bench"/>
      <sheetName val="OperCash_Craver #4B"/>
      <sheetName val="Revenue (2001-2003)"/>
      <sheetName val="FPP - CDWR (01-03) "/>
      <sheetName val="QF Payment Lag"/>
      <sheetName val="Fuel Summary 2001"/>
      <sheetName val="Cash Forecast O&amp;M"/>
      <sheetName val="Other (01-03)"/>
      <sheetName val="ST Interest Exp_Inc"/>
      <sheetName val="Energy Components"/>
      <sheetName val="O&amp;M and Capital"/>
      <sheetName val="D&amp;D and Storage"/>
      <sheetName val="LT Debt 2001"/>
      <sheetName val="LT Debt"/>
      <sheetName val="SCE Preferred"/>
      <sheetName val="2001 OOR-JannaLogan"/>
      <sheetName val="Assumptions"/>
      <sheetName val="2001-Accured.TaxableInc.w.out"/>
      <sheetName val="Cash Data-Slide"/>
      <sheetName val="QF and ISO Streams 2001"/>
      <sheetName val="Retail Revenue"/>
      <sheetName val="Taxable Inc. Assump."/>
      <sheetName val="Qtr. Tax Calc. V2a"/>
      <sheetName val="2001-Tax Calculation Va"/>
      <sheetName val="2001-Tax BreakOut"/>
      <sheetName val="Qtr. Tax Calc. V2b"/>
      <sheetName val="2001-Tax Calculation Vb"/>
      <sheetName val="2001 Taxable Inc Assump Vb"/>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39">
          <cell r="A39" t="str">
            <v>Short Term Interest</v>
          </cell>
          <cell r="B39" t="str">
            <v>Year</v>
          </cell>
          <cell r="C39" t="str">
            <v xml:space="preserve">Jan </v>
          </cell>
          <cell r="D39" t="str">
            <v>Feb</v>
          </cell>
          <cell r="E39" t="str">
            <v>Mar</v>
          </cell>
          <cell r="F39" t="str">
            <v>Apr</v>
          </cell>
          <cell r="G39" t="str">
            <v>May</v>
          </cell>
          <cell r="H39" t="str">
            <v>Jun</v>
          </cell>
          <cell r="I39" t="str">
            <v>Jul</v>
          </cell>
          <cell r="J39" t="str">
            <v>Aug</v>
          </cell>
          <cell r="K39" t="str">
            <v>Sep</v>
          </cell>
          <cell r="L39" t="str">
            <v>Oct</v>
          </cell>
          <cell r="M39" t="str">
            <v>Nov</v>
          </cell>
          <cell r="N39" t="str">
            <v>Dec</v>
          </cell>
          <cell r="O39" t="str">
            <v>Total</v>
          </cell>
        </row>
        <row r="40">
          <cell r="A40" t="str">
            <v>Days in a month</v>
          </cell>
          <cell r="B40">
            <v>2001</v>
          </cell>
          <cell r="C40">
            <v>31</v>
          </cell>
          <cell r="D40">
            <v>28</v>
          </cell>
          <cell r="E40">
            <v>31</v>
          </cell>
          <cell r="F40">
            <v>30</v>
          </cell>
          <cell r="G40">
            <v>31</v>
          </cell>
          <cell r="H40">
            <v>30</v>
          </cell>
          <cell r="I40">
            <v>31</v>
          </cell>
          <cell r="J40">
            <v>31</v>
          </cell>
          <cell r="K40">
            <v>30</v>
          </cell>
          <cell r="L40">
            <v>31</v>
          </cell>
          <cell r="M40">
            <v>30</v>
          </cell>
          <cell r="N40">
            <v>31</v>
          </cell>
          <cell r="O40">
            <v>365</v>
          </cell>
        </row>
        <row r="41">
          <cell r="A41" t="str">
            <v>Applicable Rates</v>
          </cell>
          <cell r="B41" t="str">
            <v>Base</v>
          </cell>
        </row>
        <row r="42">
          <cell r="A42" t="str">
            <v>ECN</v>
          </cell>
          <cell r="C42">
            <v>0.08</v>
          </cell>
          <cell r="D42">
            <v>0.08</v>
          </cell>
          <cell r="E42">
            <v>0.08</v>
          </cell>
          <cell r="F42">
            <v>0.08</v>
          </cell>
          <cell r="G42">
            <v>0.08</v>
          </cell>
          <cell r="H42">
            <v>0.08</v>
          </cell>
          <cell r="I42">
            <v>0.08</v>
          </cell>
          <cell r="J42">
            <v>0.08</v>
          </cell>
          <cell r="K42">
            <v>0.08</v>
          </cell>
          <cell r="L42">
            <v>0.08</v>
          </cell>
          <cell r="M42">
            <v>0.08</v>
          </cell>
          <cell r="N42">
            <v>0.08</v>
          </cell>
        </row>
        <row r="43">
          <cell r="A43" t="str">
            <v>Commercial Papers</v>
          </cell>
          <cell r="B43" t="str">
            <v>Cost</v>
          </cell>
          <cell r="C43">
            <v>6.6799999999999998E-2</v>
          </cell>
          <cell r="D43">
            <v>6.6799999999999998E-2</v>
          </cell>
          <cell r="E43">
            <v>6.6799999999999998E-2</v>
          </cell>
          <cell r="F43">
            <v>6.6799999999999998E-2</v>
          </cell>
          <cell r="G43">
            <v>6.6799999999999998E-2</v>
          </cell>
          <cell r="H43">
            <v>6.6799999999999998E-2</v>
          </cell>
          <cell r="I43">
            <v>6.6799999999999998E-2</v>
          </cell>
          <cell r="J43">
            <v>6.6799999999999998E-2</v>
          </cell>
          <cell r="K43">
            <v>6.6799999999999998E-2</v>
          </cell>
          <cell r="L43">
            <v>6.6799999999999998E-2</v>
          </cell>
          <cell r="M43">
            <v>6.6799999999999998E-2</v>
          </cell>
          <cell r="N43">
            <v>6.6799999999999998E-2</v>
          </cell>
        </row>
        <row r="44">
          <cell r="A44" t="str">
            <v>Bridge Interest (Libor + 450 bp)</v>
          </cell>
          <cell r="B44" t="str">
            <v>Libor</v>
          </cell>
          <cell r="C44">
            <v>8.6999999999999994E-2</v>
          </cell>
          <cell r="D44">
            <v>8.6999999999999994E-2</v>
          </cell>
          <cell r="E44">
            <v>8.6999999999999994E-2</v>
          </cell>
          <cell r="F44">
            <v>8.6999999999999994E-2</v>
          </cell>
          <cell r="G44">
            <v>8.6999999999999994E-2</v>
          </cell>
          <cell r="H44">
            <v>8.6999999999999994E-2</v>
          </cell>
          <cell r="I44">
            <v>8.6999999999999994E-2</v>
          </cell>
          <cell r="J44">
            <v>8.6999999999999994E-2</v>
          </cell>
          <cell r="K44">
            <v>8.6999999999999994E-2</v>
          </cell>
          <cell r="L44">
            <v>8.047E-2</v>
          </cell>
          <cell r="M44">
            <v>8.047E-2</v>
          </cell>
          <cell r="N44">
            <v>8.047E-2</v>
          </cell>
        </row>
        <row r="45">
          <cell r="A45" t="str">
            <v>Bank Loans</v>
          </cell>
          <cell r="B45" t="str">
            <v>Libor/Prime</v>
          </cell>
          <cell r="C45">
            <v>6.9699999999999998E-2</v>
          </cell>
          <cell r="D45">
            <v>6.9699999999999998E-2</v>
          </cell>
          <cell r="E45">
            <v>6.9699999999999998E-2</v>
          </cell>
          <cell r="F45">
            <v>4.8300000000000003E-2</v>
          </cell>
          <cell r="G45">
            <v>5.2900000000000003E-2</v>
          </cell>
          <cell r="H45">
            <v>5.2900000000000003E-2</v>
          </cell>
          <cell r="I45">
            <v>6.6400000000000001E-2</v>
          </cell>
          <cell r="J45">
            <v>6.6400000000000001E-2</v>
          </cell>
          <cell r="K45">
            <v>6.6400000000000001E-2</v>
          </cell>
          <cell r="L45">
            <v>8.047E-2</v>
          </cell>
          <cell r="M45">
            <v>8.047E-2</v>
          </cell>
          <cell r="N45">
            <v>8.047E-2</v>
          </cell>
        </row>
        <row r="46">
          <cell r="A46" t="str">
            <v>Interest On Income</v>
          </cell>
          <cell r="B46" t="str">
            <v>Libor</v>
          </cell>
          <cell r="C46">
            <v>0.05</v>
          </cell>
          <cell r="D46">
            <v>0.05</v>
          </cell>
          <cell r="E46">
            <v>0.05</v>
          </cell>
          <cell r="F46">
            <v>0.05</v>
          </cell>
          <cell r="G46">
            <v>0.05</v>
          </cell>
          <cell r="H46">
            <v>0.05</v>
          </cell>
          <cell r="I46">
            <v>0.05</v>
          </cell>
          <cell r="J46">
            <v>0.05</v>
          </cell>
          <cell r="K46">
            <v>0.05</v>
          </cell>
          <cell r="L46">
            <v>0.05</v>
          </cell>
          <cell r="M46">
            <v>0.05</v>
          </cell>
          <cell r="N46">
            <v>0.05</v>
          </cell>
        </row>
        <row r="47">
          <cell r="A47" t="str">
            <v>Outstanding Short Term Debt</v>
          </cell>
        </row>
        <row r="48">
          <cell r="A48" t="str">
            <v>ECN</v>
          </cell>
          <cell r="C48">
            <v>9.9999999999998863</v>
          </cell>
          <cell r="D48">
            <v>9.9999999999998863</v>
          </cell>
          <cell r="E48">
            <v>9.9999999999998863</v>
          </cell>
          <cell r="F48">
            <v>9.9999999999998863</v>
          </cell>
          <cell r="G48">
            <v>9.9999999999998863</v>
          </cell>
          <cell r="H48">
            <v>9.9999999999998863</v>
          </cell>
          <cell r="I48">
            <v>9.9999999999998863</v>
          </cell>
          <cell r="J48">
            <v>9.9999999999998863</v>
          </cell>
          <cell r="K48">
            <v>9.9999999999998863</v>
          </cell>
          <cell r="L48">
            <v>0</v>
          </cell>
          <cell r="M48">
            <v>0</v>
          </cell>
          <cell r="N48">
            <v>0</v>
          </cell>
          <cell r="O48">
            <v>89.999999999998977</v>
          </cell>
        </row>
        <row r="49">
          <cell r="A49" t="str">
            <v>Commercial Papers</v>
          </cell>
          <cell r="C49">
            <v>254.886</v>
          </cell>
          <cell r="D49">
            <v>407.30100000000004</v>
          </cell>
          <cell r="E49">
            <v>506.17500000000007</v>
          </cell>
          <cell r="F49">
            <v>530.67500000000007</v>
          </cell>
          <cell r="G49">
            <v>530.67500000000007</v>
          </cell>
          <cell r="H49">
            <v>530.67500000000007</v>
          </cell>
          <cell r="I49">
            <v>530.67500000000007</v>
          </cell>
          <cell r="J49">
            <v>530.67500000000007</v>
          </cell>
          <cell r="K49">
            <v>530.67500000000007</v>
          </cell>
          <cell r="L49">
            <v>530.67499999999995</v>
          </cell>
          <cell r="M49">
            <v>530.67499999999995</v>
          </cell>
          <cell r="N49">
            <v>530.67499999999995</v>
          </cell>
          <cell r="O49">
            <v>5944.4370000000017</v>
          </cell>
        </row>
        <row r="50">
          <cell r="A50" t="str">
            <v>Bridge Interest (Libor + 350 bp)</v>
          </cell>
          <cell r="C50">
            <v>0</v>
          </cell>
          <cell r="D50">
            <v>0</v>
          </cell>
          <cell r="E50">
            <v>0</v>
          </cell>
          <cell r="F50">
            <v>0</v>
          </cell>
          <cell r="G50">
            <v>0</v>
          </cell>
          <cell r="H50">
            <v>0</v>
          </cell>
          <cell r="I50">
            <v>0</v>
          </cell>
          <cell r="J50">
            <v>0</v>
          </cell>
          <cell r="K50">
            <v>0</v>
          </cell>
          <cell r="L50">
            <v>0</v>
          </cell>
          <cell r="M50">
            <v>0</v>
          </cell>
          <cell r="N50">
            <v>0</v>
          </cell>
          <cell r="O50">
            <v>0</v>
          </cell>
        </row>
        <row r="51">
          <cell r="A51" t="str">
            <v>Bank Loans</v>
          </cell>
          <cell r="B51">
            <v>835</v>
          </cell>
          <cell r="C51">
            <v>1650</v>
          </cell>
          <cell r="D51">
            <v>1650</v>
          </cell>
          <cell r="E51">
            <v>1650</v>
          </cell>
          <cell r="F51">
            <v>1650</v>
          </cell>
          <cell r="G51">
            <v>1650</v>
          </cell>
          <cell r="H51">
            <v>1650</v>
          </cell>
          <cell r="I51">
            <v>1650</v>
          </cell>
          <cell r="J51">
            <v>1650</v>
          </cell>
          <cell r="K51">
            <v>1450</v>
          </cell>
          <cell r="L51">
            <v>1050</v>
          </cell>
          <cell r="M51">
            <v>1050</v>
          </cell>
          <cell r="N51">
            <v>1050</v>
          </cell>
          <cell r="O51">
            <v>17800</v>
          </cell>
        </row>
        <row r="52">
          <cell r="A52" t="str">
            <v>Interest Expense/Income</v>
          </cell>
        </row>
        <row r="53">
          <cell r="A53" t="str">
            <v>ECN</v>
          </cell>
          <cell r="B53" t="str">
            <v>Months</v>
          </cell>
          <cell r="C53">
            <v>-6.6666666666665916E-2</v>
          </cell>
          <cell r="D53">
            <v>-6.6666666666665916E-2</v>
          </cell>
          <cell r="E53">
            <v>-6.6666666666665916E-2</v>
          </cell>
          <cell r="F53">
            <v>-6.6666666666665916E-2</v>
          </cell>
          <cell r="G53">
            <v>-6.6666666666665916E-2</v>
          </cell>
          <cell r="H53">
            <v>-6.6666666666665916E-2</v>
          </cell>
          <cell r="I53">
            <v>-6.6666666666665916E-2</v>
          </cell>
          <cell r="J53">
            <v>-6.6666666666665916E-2</v>
          </cell>
          <cell r="K53">
            <v>-6.6666666666665916E-2</v>
          </cell>
          <cell r="L53">
            <v>0</v>
          </cell>
          <cell r="M53">
            <v>0</v>
          </cell>
          <cell r="N53">
            <v>0</v>
          </cell>
          <cell r="O53">
            <v>-0.59999999999999321</v>
          </cell>
        </row>
        <row r="54">
          <cell r="A54" t="str">
            <v>Commercial Papers</v>
          </cell>
          <cell r="B54" t="str">
            <v>Months</v>
          </cell>
          <cell r="C54">
            <v>0</v>
          </cell>
          <cell r="D54">
            <v>-1.4188654000000001</v>
          </cell>
          <cell r="E54">
            <v>-2.2673089000000002</v>
          </cell>
          <cell r="F54">
            <v>-2.8177075000000005</v>
          </cell>
          <cell r="G54">
            <v>-2.9540908333333338</v>
          </cell>
          <cell r="H54">
            <v>-2.9540908333333338</v>
          </cell>
          <cell r="I54">
            <v>-2.9540908333333338</v>
          </cell>
          <cell r="J54">
            <v>-2.9540908333333338</v>
          </cell>
          <cell r="K54">
            <v>-2.9540908333333338</v>
          </cell>
          <cell r="L54">
            <v>-2.9540908333333338</v>
          </cell>
          <cell r="M54">
            <v>-2.9540908333333333</v>
          </cell>
          <cell r="N54">
            <v>-2.9540908333333333</v>
          </cell>
          <cell r="O54">
            <v>-30.136608466666665</v>
          </cell>
        </row>
        <row r="55">
          <cell r="A55" t="str">
            <v>Bridge Interest (Libor + 350 bp)</v>
          </cell>
          <cell r="B55" t="str">
            <v>Months</v>
          </cell>
          <cell r="C55">
            <v>0</v>
          </cell>
          <cell r="D55">
            <v>0</v>
          </cell>
          <cell r="E55">
            <v>0</v>
          </cell>
          <cell r="F55">
            <v>0</v>
          </cell>
          <cell r="G55">
            <v>0</v>
          </cell>
          <cell r="H55">
            <v>0</v>
          </cell>
          <cell r="I55">
            <v>0</v>
          </cell>
          <cell r="J55">
            <v>0</v>
          </cell>
          <cell r="K55">
            <v>0</v>
          </cell>
          <cell r="L55">
            <v>0</v>
          </cell>
          <cell r="M55">
            <v>0</v>
          </cell>
          <cell r="N55">
            <v>0</v>
          </cell>
          <cell r="O55">
            <v>0</v>
          </cell>
        </row>
        <row r="56">
          <cell r="A56" t="str">
            <v>Bank Loans</v>
          </cell>
          <cell r="B56" t="str">
            <v>Months</v>
          </cell>
          <cell r="C56">
            <v>-4.8499583333333334</v>
          </cell>
          <cell r="D56">
            <v>-9.5837499999999984</v>
          </cell>
          <cell r="E56">
            <v>-9.5837499999999984</v>
          </cell>
          <cell r="F56">
            <v>-6.6412500000000003</v>
          </cell>
          <cell r="G56">
            <v>-7.2737500000000006</v>
          </cell>
          <cell r="H56">
            <v>-7.2737500000000006</v>
          </cell>
          <cell r="I56">
            <v>-9.1300000000000008</v>
          </cell>
          <cell r="J56">
            <v>-9.1300000000000008</v>
          </cell>
          <cell r="K56">
            <v>-9.1300000000000008</v>
          </cell>
          <cell r="L56">
            <v>-9.7234583333333333</v>
          </cell>
          <cell r="M56">
            <v>-7.0411250000000001</v>
          </cell>
          <cell r="N56">
            <v>-7.0411250000000001</v>
          </cell>
          <cell r="O56">
            <v>-96.401916666666665</v>
          </cell>
        </row>
        <row r="57">
          <cell r="A57" t="str">
            <v>Total Monthly S/T Interest</v>
          </cell>
          <cell r="C57">
            <v>-4.9166249999999989</v>
          </cell>
          <cell r="D57">
            <v>-11.069282066666664</v>
          </cell>
          <cell r="E57">
            <v>-11.917725566666665</v>
          </cell>
          <cell r="F57">
            <v>-9.5256241666666668</v>
          </cell>
          <cell r="G57">
            <v>-10.2945075</v>
          </cell>
          <cell r="H57">
            <v>-10.2945075</v>
          </cell>
          <cell r="I57">
            <v>-12.150757500000001</v>
          </cell>
          <cell r="J57">
            <v>-12.150757500000001</v>
          </cell>
          <cell r="K57">
            <v>-12.150757500000001</v>
          </cell>
          <cell r="L57">
            <v>-12.677549166666667</v>
          </cell>
          <cell r="M57">
            <v>-9.995215833333333</v>
          </cell>
          <cell r="N57">
            <v>-9.995215833333333</v>
          </cell>
          <cell r="O57">
            <v>-127.13852513333333</v>
          </cell>
        </row>
        <row r="58">
          <cell r="A58" t="str">
            <v>Ending Cash</v>
          </cell>
          <cell r="B58">
            <v>558.29999999999995</v>
          </cell>
          <cell r="C58">
            <v>1350</v>
          </cell>
          <cell r="D58">
            <v>1645</v>
          </cell>
          <cell r="E58">
            <v>2014</v>
          </cell>
          <cell r="F58">
            <v>1900</v>
          </cell>
          <cell r="G58">
            <v>2132</v>
          </cell>
          <cell r="H58">
            <v>1932.8447052105332</v>
          </cell>
          <cell r="I58">
            <v>1795.0284785876454</v>
          </cell>
          <cell r="J58">
            <v>2005.4725115452084</v>
          </cell>
          <cell r="K58">
            <v>1974.8040832811503</v>
          </cell>
          <cell r="L58">
            <v>1824.7353613999512</v>
          </cell>
          <cell r="M58">
            <v>2157.2061131264081</v>
          </cell>
          <cell r="N58">
            <v>2254.1826023305571</v>
          </cell>
        </row>
        <row r="59">
          <cell r="A59" t="str">
            <v>Interest On Income</v>
          </cell>
          <cell r="B59" t="str">
            <v>Days</v>
          </cell>
          <cell r="C59">
            <v>2.3708630136986302</v>
          </cell>
          <cell r="D59">
            <v>5.1780821917808222</v>
          </cell>
          <cell r="E59">
            <v>6.9856164383561641</v>
          </cell>
          <cell r="F59">
            <v>8.2767123287671236</v>
          </cell>
          <cell r="G59">
            <v>8.0684931506849313</v>
          </cell>
          <cell r="H59">
            <v>8.7616438356164394</v>
          </cell>
          <cell r="I59">
            <v>8.207970665962538</v>
          </cell>
          <cell r="J59">
            <v>7.6227236761941102</v>
          </cell>
          <cell r="K59">
            <v>8.2416678556652396</v>
          </cell>
          <cell r="L59">
            <v>8.3861543262624192</v>
          </cell>
          <cell r="M59">
            <v>7.4989124441093882</v>
          </cell>
          <cell r="N59">
            <v>9.1607382886189939</v>
          </cell>
          <cell r="O59">
            <v>88.7595782157168</v>
          </cell>
        </row>
        <row r="60">
          <cell r="A60" t="str">
            <v>Total Monthly Net S/T Interest</v>
          </cell>
          <cell r="C60">
            <v>1347.4542380136986</v>
          </cell>
          <cell r="D60">
            <v>1639.1088001251142</v>
          </cell>
          <cell r="E60">
            <v>2009.0678908716895</v>
          </cell>
          <cell r="F60">
            <v>1898.7510881621006</v>
          </cell>
          <cell r="G60">
            <v>2129.7739856506851</v>
          </cell>
          <cell r="H60">
            <v>1931.3118415461497</v>
          </cell>
          <cell r="I60">
            <v>1791.085691753608</v>
          </cell>
          <cell r="J60">
            <v>2000.9444777214023</v>
          </cell>
          <cell r="K60">
            <v>1970.8949936368153</v>
          </cell>
          <cell r="L60">
            <v>1820.4439665595469</v>
          </cell>
          <cell r="M60">
            <v>2154.7098097371841</v>
          </cell>
          <cell r="N60">
            <v>2253.3481247858426</v>
          </cell>
          <cell r="O60">
            <v>-38.378946917616531</v>
          </cell>
        </row>
        <row r="62">
          <cell r="A62" t="str">
            <v>Interest Schedule</v>
          </cell>
          <cell r="C62">
            <v>36892</v>
          </cell>
          <cell r="D62">
            <v>36923</v>
          </cell>
          <cell r="E62">
            <v>36951</v>
          </cell>
          <cell r="F62">
            <v>36982</v>
          </cell>
          <cell r="G62">
            <v>37012</v>
          </cell>
          <cell r="H62">
            <v>37043</v>
          </cell>
          <cell r="I62">
            <v>37073</v>
          </cell>
          <cell r="J62">
            <v>37104</v>
          </cell>
          <cell r="K62">
            <v>37135</v>
          </cell>
          <cell r="L62">
            <v>37165</v>
          </cell>
          <cell r="M62">
            <v>37196</v>
          </cell>
          <cell r="N62">
            <v>37226</v>
          </cell>
          <cell r="O62" t="str">
            <v>Total 2001</v>
          </cell>
        </row>
        <row r="63">
          <cell r="A63" t="str">
            <v>Interest - L/T - Accrued</v>
          </cell>
          <cell r="C63">
            <v>-25.385560869999999</v>
          </cell>
          <cell r="D63">
            <v>-24.905926909999998</v>
          </cell>
          <cell r="E63">
            <v>-24.657843619999998</v>
          </cell>
          <cell r="F63">
            <v>-24.658388259999999</v>
          </cell>
          <cell r="G63">
            <v>-24.658293569999998</v>
          </cell>
          <cell r="H63">
            <v>-24.658321249999997</v>
          </cell>
          <cell r="I63">
            <v>-24.658321249999997</v>
          </cell>
          <cell r="J63">
            <v>-24.658321249999997</v>
          </cell>
          <cell r="K63">
            <v>-24.658321249999997</v>
          </cell>
          <cell r="L63">
            <v>-24.654321249999995</v>
          </cell>
          <cell r="M63">
            <v>-24.654321249999995</v>
          </cell>
          <cell r="N63">
            <v>-24.654321249999995</v>
          </cell>
          <cell r="O63">
            <v>-296.86226197999997</v>
          </cell>
        </row>
        <row r="64">
          <cell r="A64" t="str">
            <v>Interest - L/T - Scheduled</v>
          </cell>
          <cell r="C64">
            <v>-31.428114620000002</v>
          </cell>
          <cell r="D64">
            <v>-5.89426191</v>
          </cell>
          <cell r="E64">
            <v>-18.323697369999998</v>
          </cell>
          <cell r="F64">
            <v>-27.78214951</v>
          </cell>
          <cell r="G64">
            <v>-40.333347320000009</v>
          </cell>
          <cell r="H64">
            <v>-22.016044999999998</v>
          </cell>
          <cell r="I64">
            <v>-32.794625000000003</v>
          </cell>
          <cell r="J64">
            <v>-5.5378749999999997</v>
          </cell>
          <cell r="K64">
            <v>-18.324175</v>
          </cell>
          <cell r="L64">
            <v>-27.7780825</v>
          </cell>
          <cell r="M64">
            <v>-50.621133333333333</v>
          </cell>
          <cell r="N64">
            <v>-24.105795000000001</v>
          </cell>
          <cell r="O64">
            <v>-304.93930156333334</v>
          </cell>
        </row>
        <row r="65">
          <cell r="A65" t="str">
            <v>Interest - L/T - Initally Deferred, Paid Later</v>
          </cell>
          <cell r="C65">
            <v>29.796875</v>
          </cell>
          <cell r="D65">
            <v>-10.803593749999999</v>
          </cell>
          <cell r="E65">
            <v>-13.118281250000001</v>
          </cell>
          <cell r="F65">
            <v>-5.875</v>
          </cell>
          <cell r="G65">
            <v>0</v>
          </cell>
          <cell r="H65">
            <v>0</v>
          </cell>
          <cell r="I65">
            <v>0</v>
          </cell>
          <cell r="J65">
            <v>0</v>
          </cell>
          <cell r="K65">
            <v>0</v>
          </cell>
          <cell r="L65">
            <v>0</v>
          </cell>
          <cell r="M65">
            <v>0</v>
          </cell>
          <cell r="N65">
            <v>0</v>
          </cell>
          <cell r="O65">
            <v>1.7763568394002505E-15</v>
          </cell>
        </row>
        <row r="66">
          <cell r="A66" t="str">
            <v>Interest - L/T - Paid</v>
          </cell>
          <cell r="C66">
            <v>-1.6312396200000023</v>
          </cell>
          <cell r="D66">
            <v>-16.697855659999998</v>
          </cell>
          <cell r="E66">
            <v>-31.44197862</v>
          </cell>
          <cell r="F66">
            <v>-33.657149509999996</v>
          </cell>
          <cell r="G66">
            <v>-40.333347320000009</v>
          </cell>
          <cell r="H66">
            <v>-22.016044999999998</v>
          </cell>
          <cell r="I66">
            <v>-32.794625000000003</v>
          </cell>
          <cell r="J66">
            <v>-5.5378749999999997</v>
          </cell>
          <cell r="K66">
            <v>-18.324175</v>
          </cell>
          <cell r="L66">
            <v>-27.7780825</v>
          </cell>
          <cell r="M66">
            <v>-50.621133333333333</v>
          </cell>
          <cell r="N66">
            <v>-24.105795000000001</v>
          </cell>
          <cell r="O66">
            <v>-304.93930156333334</v>
          </cell>
        </row>
        <row r="67">
          <cell r="A67" t="str">
            <v>Interest - S/T</v>
          </cell>
          <cell r="C67">
            <v>-4.9166249999999989</v>
          </cell>
          <cell r="D67">
            <v>-11.069282066666664</v>
          </cell>
          <cell r="E67">
            <v>-11.917725566666665</v>
          </cell>
          <cell r="F67">
            <v>-9.5256241666666668</v>
          </cell>
          <cell r="G67">
            <v>-10.2945075</v>
          </cell>
          <cell r="H67">
            <v>-10.2945075</v>
          </cell>
          <cell r="I67">
            <v>-12.150757500000001</v>
          </cell>
          <cell r="J67">
            <v>-12.150757500000001</v>
          </cell>
          <cell r="K67">
            <v>-12.150757500000001</v>
          </cell>
          <cell r="L67">
            <v>-12.677549166666667</v>
          </cell>
          <cell r="M67">
            <v>-9.995215833333333</v>
          </cell>
          <cell r="N67">
            <v>-9.995215833333333</v>
          </cell>
          <cell r="O67">
            <v>-127.13852513333332</v>
          </cell>
        </row>
        <row r="68">
          <cell r="A68" t="str">
            <v>Cash Investment Income</v>
          </cell>
          <cell r="C68">
            <v>2.3708630136986302</v>
          </cell>
          <cell r="D68">
            <v>5.1780821917808222</v>
          </cell>
          <cell r="E68">
            <v>6.9856164383561641</v>
          </cell>
          <cell r="F68">
            <v>8.2767123287671236</v>
          </cell>
          <cell r="G68">
            <v>8.0684931506849313</v>
          </cell>
          <cell r="H68">
            <v>8.7616438356164394</v>
          </cell>
          <cell r="I68">
            <v>8.207970665962538</v>
          </cell>
          <cell r="J68">
            <v>7.6227236761941102</v>
          </cell>
          <cell r="K68">
            <v>8.2416678556652396</v>
          </cell>
          <cell r="L68">
            <v>8.3861543262624192</v>
          </cell>
          <cell r="M68">
            <v>7.4989124441093882</v>
          </cell>
          <cell r="N68">
            <v>9.1607382886189939</v>
          </cell>
          <cell r="O68">
            <v>88.7595782157168</v>
          </cell>
        </row>
        <row r="69">
          <cell r="A69" t="str">
            <v>Total Interest Paid</v>
          </cell>
          <cell r="C69">
            <v>-4.1770016063013706</v>
          </cell>
          <cell r="D69">
            <v>-22.589055534885837</v>
          </cell>
          <cell r="E69">
            <v>-36.374087748310501</v>
          </cell>
          <cell r="F69">
            <v>-34.906061347899538</v>
          </cell>
          <cell r="G69">
            <v>-42.559361669315081</v>
          </cell>
          <cell r="H69">
            <v>-23.548908664383561</v>
          </cell>
          <cell r="I69">
            <v>-36.737411834037474</v>
          </cell>
          <cell r="J69">
            <v>-10.065908823805891</v>
          </cell>
          <cell r="K69">
            <v>-22.23326464433476</v>
          </cell>
          <cell r="L69">
            <v>-32.069477340404248</v>
          </cell>
          <cell r="M69">
            <v>-53.117436722557279</v>
          </cell>
          <cell r="N69">
            <v>-24.94027254471434</v>
          </cell>
          <cell r="O69">
            <v>-343.31824848094982</v>
          </cell>
        </row>
        <row r="72">
          <cell r="A72" t="str">
            <v>Short Term Interest</v>
          </cell>
          <cell r="B72" t="str">
            <v>Year</v>
          </cell>
          <cell r="C72" t="str">
            <v xml:space="preserve">Jan </v>
          </cell>
          <cell r="D72" t="str">
            <v>Feb</v>
          </cell>
          <cell r="E72" t="str">
            <v>Mar</v>
          </cell>
          <cell r="F72" t="str">
            <v>Apr</v>
          </cell>
          <cell r="G72" t="str">
            <v>May</v>
          </cell>
          <cell r="H72" t="str">
            <v>Jun</v>
          </cell>
          <cell r="I72" t="str">
            <v>Jul</v>
          </cell>
          <cell r="J72" t="str">
            <v>Aug</v>
          </cell>
          <cell r="K72" t="str">
            <v>Sep</v>
          </cell>
          <cell r="L72" t="str">
            <v>Oct</v>
          </cell>
          <cell r="M72" t="str">
            <v>Nov</v>
          </cell>
          <cell r="N72" t="str">
            <v>Dec</v>
          </cell>
          <cell r="O72" t="str">
            <v>Total</v>
          </cell>
        </row>
        <row r="73">
          <cell r="A73" t="str">
            <v>Days in a month</v>
          </cell>
          <cell r="B73">
            <v>2002</v>
          </cell>
          <cell r="C73">
            <v>31</v>
          </cell>
          <cell r="D73">
            <v>28</v>
          </cell>
          <cell r="E73">
            <v>31</v>
          </cell>
          <cell r="F73">
            <v>30</v>
          </cell>
          <cell r="G73">
            <v>31</v>
          </cell>
          <cell r="H73">
            <v>30</v>
          </cell>
          <cell r="I73">
            <v>31</v>
          </cell>
          <cell r="J73">
            <v>31</v>
          </cell>
          <cell r="K73">
            <v>30</v>
          </cell>
          <cell r="L73">
            <v>31</v>
          </cell>
          <cell r="M73">
            <v>30</v>
          </cell>
          <cell r="N73">
            <v>31</v>
          </cell>
          <cell r="O73">
            <v>365</v>
          </cell>
        </row>
        <row r="74">
          <cell r="A74" t="str">
            <v>Applicable Rates</v>
          </cell>
          <cell r="B74" t="str">
            <v>Base</v>
          </cell>
        </row>
        <row r="75">
          <cell r="A75" t="str">
            <v>ECN</v>
          </cell>
          <cell r="C75">
            <v>0.08</v>
          </cell>
          <cell r="D75">
            <v>0.08</v>
          </cell>
          <cell r="E75">
            <v>0.08</v>
          </cell>
          <cell r="F75">
            <v>0.08</v>
          </cell>
          <cell r="G75">
            <v>0.08</v>
          </cell>
          <cell r="H75">
            <v>0.08</v>
          </cell>
          <cell r="I75">
            <v>0.08</v>
          </cell>
          <cell r="J75">
            <v>0.08</v>
          </cell>
          <cell r="K75">
            <v>0.08</v>
          </cell>
          <cell r="L75">
            <v>0.08</v>
          </cell>
          <cell r="M75">
            <v>0.08</v>
          </cell>
          <cell r="N75">
            <v>0.08</v>
          </cell>
        </row>
        <row r="76">
          <cell r="A76" t="str">
            <v>Commercial Papers</v>
          </cell>
          <cell r="B76" t="str">
            <v>Cost</v>
          </cell>
          <cell r="C76">
            <v>6.6799999999999998E-2</v>
          </cell>
          <cell r="D76">
            <v>6.6799999999999998E-2</v>
          </cell>
          <cell r="E76">
            <v>6.6799999999999998E-2</v>
          </cell>
          <cell r="F76">
            <v>6.6799999999999998E-2</v>
          </cell>
          <cell r="G76">
            <v>6.6799999999999998E-2</v>
          </cell>
          <cell r="H76">
            <v>6.6799999999999998E-2</v>
          </cell>
          <cell r="I76">
            <v>6.6799999999999998E-2</v>
          </cell>
          <cell r="J76">
            <v>6.6799999999999998E-2</v>
          </cell>
          <cell r="K76">
            <v>6.6799999999999998E-2</v>
          </cell>
          <cell r="L76">
            <v>6.6799999999999998E-2</v>
          </cell>
          <cell r="M76">
            <v>6.6799999999999998E-2</v>
          </cell>
          <cell r="N76">
            <v>6.6799999999999998E-2</v>
          </cell>
        </row>
        <row r="77">
          <cell r="A77" t="str">
            <v>Bridge Interest (Libor + 450 bp)</v>
          </cell>
          <cell r="B77" t="str">
            <v>Libor</v>
          </cell>
          <cell r="C77">
            <v>8.1000000000000003E-2</v>
          </cell>
          <cell r="D77">
            <v>8.1000000000000003E-2</v>
          </cell>
          <cell r="E77">
            <v>8.1000000000000003E-2</v>
          </cell>
          <cell r="F77">
            <v>8.1000000000000003E-2</v>
          </cell>
          <cell r="G77">
            <v>8.1000000000000003E-2</v>
          </cell>
          <cell r="H77">
            <v>8.1000000000000003E-2</v>
          </cell>
          <cell r="I77">
            <v>8.1000000000000003E-2</v>
          </cell>
          <cell r="J77">
            <v>8.1000000000000003E-2</v>
          </cell>
          <cell r="K77">
            <v>8.1000000000000003E-2</v>
          </cell>
          <cell r="L77">
            <v>8.1000000000000003E-2</v>
          </cell>
          <cell r="M77">
            <v>8.1000000000000003E-2</v>
          </cell>
          <cell r="N77">
            <v>8.1000000000000003E-2</v>
          </cell>
        </row>
        <row r="78">
          <cell r="A78" t="str">
            <v>Bank Loans</v>
          </cell>
          <cell r="B78" t="str">
            <v>Libor/Prime</v>
          </cell>
          <cell r="C78">
            <v>8.1000000000000003E-2</v>
          </cell>
          <cell r="D78">
            <v>8.1000000000000003E-2</v>
          </cell>
          <cell r="E78">
            <v>8.1000000000000003E-2</v>
          </cell>
          <cell r="F78">
            <v>8.1000000000000003E-2</v>
          </cell>
          <cell r="G78">
            <v>8.1000000000000003E-2</v>
          </cell>
          <cell r="H78">
            <v>8.1000000000000003E-2</v>
          </cell>
          <cell r="I78">
            <v>8.1000000000000003E-2</v>
          </cell>
          <cell r="J78">
            <v>8.1000000000000003E-2</v>
          </cell>
          <cell r="K78">
            <v>8.1000000000000003E-2</v>
          </cell>
          <cell r="L78">
            <v>6.7500000000000004E-2</v>
          </cell>
          <cell r="M78">
            <v>6.7500000000000004E-2</v>
          </cell>
          <cell r="N78">
            <v>6.7500000000000004E-2</v>
          </cell>
        </row>
        <row r="79">
          <cell r="A79" t="str">
            <v>Interest On Income</v>
          </cell>
          <cell r="B79" t="str">
            <v>Libor</v>
          </cell>
          <cell r="C79">
            <v>0.05</v>
          </cell>
          <cell r="D79">
            <v>0.05</v>
          </cell>
          <cell r="E79">
            <v>0.05</v>
          </cell>
          <cell r="F79">
            <v>0.05</v>
          </cell>
          <cell r="G79">
            <v>0.05</v>
          </cell>
          <cell r="H79">
            <v>0.05</v>
          </cell>
          <cell r="I79">
            <v>0.05</v>
          </cell>
          <cell r="J79">
            <v>0.05</v>
          </cell>
          <cell r="K79">
            <v>0.05</v>
          </cell>
          <cell r="L79">
            <v>0.05</v>
          </cell>
          <cell r="M79">
            <v>0.05</v>
          </cell>
          <cell r="N79">
            <v>0.05</v>
          </cell>
        </row>
        <row r="80">
          <cell r="A80" t="str">
            <v>Outstanding Short Term Debt</v>
          </cell>
        </row>
        <row r="81">
          <cell r="A81" t="str">
            <v>ECN</v>
          </cell>
          <cell r="O81">
            <v>0</v>
          </cell>
        </row>
        <row r="82">
          <cell r="A82" t="str">
            <v>Commercial Papers</v>
          </cell>
          <cell r="B82">
            <v>-530.67499999999995</v>
          </cell>
          <cell r="C82">
            <v>0</v>
          </cell>
          <cell r="D82">
            <v>0</v>
          </cell>
          <cell r="E82">
            <v>0</v>
          </cell>
          <cell r="F82">
            <v>0</v>
          </cell>
          <cell r="G82">
            <v>0</v>
          </cell>
          <cell r="H82">
            <v>0</v>
          </cell>
          <cell r="I82">
            <v>0</v>
          </cell>
          <cell r="J82">
            <v>0</v>
          </cell>
          <cell r="K82">
            <v>0</v>
          </cell>
          <cell r="L82">
            <v>0</v>
          </cell>
          <cell r="M82">
            <v>0</v>
          </cell>
          <cell r="N82">
            <v>0</v>
          </cell>
          <cell r="O82">
            <v>0</v>
          </cell>
        </row>
        <row r="83">
          <cell r="A83" t="str">
            <v>Bridge Interest (Libor + 350 bp)</v>
          </cell>
          <cell r="B83">
            <v>0</v>
          </cell>
          <cell r="C83">
            <v>0</v>
          </cell>
          <cell r="D83">
            <v>0</v>
          </cell>
          <cell r="E83">
            <v>0</v>
          </cell>
          <cell r="F83">
            <v>0</v>
          </cell>
          <cell r="G83">
            <v>0</v>
          </cell>
          <cell r="H83">
            <v>0</v>
          </cell>
          <cell r="I83">
            <v>0</v>
          </cell>
          <cell r="J83">
            <v>0</v>
          </cell>
          <cell r="K83">
            <v>0</v>
          </cell>
          <cell r="L83">
            <v>0</v>
          </cell>
          <cell r="M83">
            <v>0</v>
          </cell>
          <cell r="N83">
            <v>0</v>
          </cell>
          <cell r="O83">
            <v>0</v>
          </cell>
        </row>
        <row r="84">
          <cell r="A84" t="str">
            <v>Bank Loans</v>
          </cell>
          <cell r="B84">
            <v>-1050</v>
          </cell>
          <cell r="C84">
            <v>-1050</v>
          </cell>
          <cell r="D84">
            <v>-1050</v>
          </cell>
          <cell r="E84">
            <v>-1050</v>
          </cell>
          <cell r="F84">
            <v>-1050</v>
          </cell>
          <cell r="G84">
            <v>0</v>
          </cell>
          <cell r="H84">
            <v>0</v>
          </cell>
          <cell r="I84">
            <v>0</v>
          </cell>
          <cell r="J84">
            <v>0</v>
          </cell>
          <cell r="K84">
            <v>0</v>
          </cell>
          <cell r="L84">
            <v>0</v>
          </cell>
          <cell r="M84">
            <v>0</v>
          </cell>
          <cell r="N84">
            <v>0</v>
          </cell>
          <cell r="O84">
            <v>0</v>
          </cell>
        </row>
        <row r="85">
          <cell r="A85" t="str">
            <v>Interest Expense/Income</v>
          </cell>
        </row>
        <row r="86">
          <cell r="A86" t="str">
            <v>ECN</v>
          </cell>
          <cell r="B86" t="str">
            <v>Months</v>
          </cell>
          <cell r="C86">
            <v>0</v>
          </cell>
          <cell r="D86">
            <v>0</v>
          </cell>
          <cell r="E86">
            <v>0</v>
          </cell>
          <cell r="F86">
            <v>0</v>
          </cell>
          <cell r="G86">
            <v>0</v>
          </cell>
          <cell r="H86">
            <v>0</v>
          </cell>
          <cell r="I86">
            <v>0</v>
          </cell>
          <cell r="J86">
            <v>0</v>
          </cell>
          <cell r="K86">
            <v>0</v>
          </cell>
          <cell r="L86">
            <v>0</v>
          </cell>
          <cell r="M86">
            <v>0</v>
          </cell>
          <cell r="N86">
            <v>0</v>
          </cell>
          <cell r="O86">
            <v>0</v>
          </cell>
        </row>
        <row r="87">
          <cell r="A87" t="str">
            <v>Commercial Papers</v>
          </cell>
          <cell r="B87" t="str">
            <v>Months</v>
          </cell>
          <cell r="C87">
            <v>-2.9540908333333333</v>
          </cell>
          <cell r="D87">
            <v>0</v>
          </cell>
          <cell r="E87">
            <v>0</v>
          </cell>
          <cell r="F87">
            <v>0</v>
          </cell>
          <cell r="G87">
            <v>0</v>
          </cell>
          <cell r="H87">
            <v>0</v>
          </cell>
          <cell r="I87">
            <v>0</v>
          </cell>
          <cell r="J87">
            <v>0</v>
          </cell>
          <cell r="K87">
            <v>0</v>
          </cell>
          <cell r="L87">
            <v>0</v>
          </cell>
          <cell r="M87">
            <v>0</v>
          </cell>
          <cell r="N87">
            <v>0</v>
          </cell>
          <cell r="O87">
            <v>-2.9540908333333333</v>
          </cell>
        </row>
        <row r="88">
          <cell r="A88" t="str">
            <v>Bridge Interest (Libor + 350 bp)</v>
          </cell>
          <cell r="B88" t="str">
            <v>Months</v>
          </cell>
          <cell r="C88">
            <v>0</v>
          </cell>
          <cell r="D88">
            <v>0</v>
          </cell>
          <cell r="E88">
            <v>0</v>
          </cell>
          <cell r="F88">
            <v>0</v>
          </cell>
          <cell r="G88">
            <v>0</v>
          </cell>
          <cell r="H88">
            <v>0</v>
          </cell>
          <cell r="I88">
            <v>0</v>
          </cell>
          <cell r="J88">
            <v>0</v>
          </cell>
          <cell r="K88">
            <v>0</v>
          </cell>
          <cell r="L88">
            <v>0</v>
          </cell>
          <cell r="M88">
            <v>0</v>
          </cell>
          <cell r="N88">
            <v>0</v>
          </cell>
          <cell r="O88">
            <v>0</v>
          </cell>
        </row>
        <row r="89">
          <cell r="A89" t="str">
            <v>Bank Loans</v>
          </cell>
          <cell r="B89" t="str">
            <v>Months</v>
          </cell>
          <cell r="C89">
            <v>-7.0875000000000004</v>
          </cell>
          <cell r="D89">
            <v>-7.0875000000000004</v>
          </cell>
          <cell r="E89">
            <v>-7.0875000000000004</v>
          </cell>
          <cell r="F89">
            <v>-7.0875000000000004</v>
          </cell>
          <cell r="G89">
            <v>-7.0875000000000004</v>
          </cell>
          <cell r="H89">
            <v>0</v>
          </cell>
          <cell r="I89">
            <v>0</v>
          </cell>
          <cell r="J89">
            <v>0</v>
          </cell>
          <cell r="K89">
            <v>0</v>
          </cell>
          <cell r="L89">
            <v>0</v>
          </cell>
          <cell r="M89">
            <v>0</v>
          </cell>
          <cell r="N89">
            <v>0</v>
          </cell>
          <cell r="O89">
            <v>-35.4375</v>
          </cell>
        </row>
        <row r="90">
          <cell r="A90" t="str">
            <v>Total Monthly S/T Interest</v>
          </cell>
          <cell r="C90">
            <v>-10.041590833333334</v>
          </cell>
          <cell r="D90">
            <v>-7.0875000000000004</v>
          </cell>
          <cell r="E90">
            <v>-7.0875000000000004</v>
          </cell>
          <cell r="F90">
            <v>-7.0875000000000004</v>
          </cell>
          <cell r="G90">
            <v>-7.0875000000000004</v>
          </cell>
          <cell r="H90">
            <v>0</v>
          </cell>
          <cell r="I90">
            <v>0</v>
          </cell>
          <cell r="J90">
            <v>0</v>
          </cell>
          <cell r="K90">
            <v>0</v>
          </cell>
          <cell r="L90">
            <v>0</v>
          </cell>
          <cell r="M90">
            <v>0</v>
          </cell>
          <cell r="N90">
            <v>0</v>
          </cell>
          <cell r="O90">
            <v>-38.391590833333332</v>
          </cell>
        </row>
        <row r="91">
          <cell r="A91" t="str">
            <v>Ending Cash</v>
          </cell>
          <cell r="B91">
            <v>2254.1826023305571</v>
          </cell>
          <cell r="C91">
            <v>1668.3204006038045</v>
          </cell>
          <cell r="D91">
            <v>1813.509036352498</v>
          </cell>
          <cell r="E91">
            <v>1713.3590459663849</v>
          </cell>
          <cell r="F91">
            <v>1591.5660232784489</v>
          </cell>
          <cell r="G91">
            <v>202.86868989382492</v>
          </cell>
          <cell r="H91">
            <v>60.381152425668631</v>
          </cell>
          <cell r="I91">
            <v>38.756459557475679</v>
          </cell>
          <cell r="J91">
            <v>168.18266294344875</v>
          </cell>
          <cell r="K91">
            <v>425.02151153174975</v>
          </cell>
          <cell r="L91">
            <v>417.28642786799344</v>
          </cell>
          <cell r="M91">
            <v>567.53620873138925</v>
          </cell>
          <cell r="N91">
            <v>407.67441323070187</v>
          </cell>
        </row>
        <row r="92">
          <cell r="A92" t="str">
            <v>Interest On Income</v>
          </cell>
          <cell r="B92" t="str">
            <v>Days</v>
          </cell>
          <cell r="C92">
            <v>9.5725562564722289</v>
          </cell>
          <cell r="D92">
            <v>6.3990371530008945</v>
          </cell>
          <cell r="E92">
            <v>7.7012027571133475</v>
          </cell>
          <cell r="F92">
            <v>7.0412015587659651</v>
          </cell>
          <cell r="G92">
            <v>6.7587050303605363</v>
          </cell>
          <cell r="H92">
            <v>0.83370694476914353</v>
          </cell>
          <cell r="I92">
            <v>0.25641311304051068</v>
          </cell>
          <cell r="J92">
            <v>0.16458222551804741</v>
          </cell>
          <cell r="K92">
            <v>0.69116162853472096</v>
          </cell>
          <cell r="L92">
            <v>1.8048858708882525</v>
          </cell>
          <cell r="M92">
            <v>1.7148757309643567</v>
          </cell>
          <cell r="N92">
            <v>2.4100852699552147</v>
          </cell>
          <cell r="O92">
            <v>45.348413539383216</v>
          </cell>
        </row>
        <row r="93">
          <cell r="A93" t="str">
            <v>Total Monthly Net S/T Interest</v>
          </cell>
          <cell r="C93">
            <v>1667.8513660269432</v>
          </cell>
          <cell r="D93">
            <v>1812.8205735054987</v>
          </cell>
          <cell r="E93">
            <v>1713.9727487234982</v>
          </cell>
          <cell r="F93">
            <v>1591.5197248372149</v>
          </cell>
          <cell r="G93">
            <v>202.53989492418546</v>
          </cell>
          <cell r="H93">
            <v>61.214859370437772</v>
          </cell>
          <cell r="I93">
            <v>39.012872670516188</v>
          </cell>
          <cell r="J93">
            <v>168.34724516896679</v>
          </cell>
          <cell r="K93">
            <v>425.71267316028445</v>
          </cell>
          <cell r="L93">
            <v>419.09131373888169</v>
          </cell>
          <cell r="M93">
            <v>569.25108446235356</v>
          </cell>
          <cell r="N93">
            <v>410.08449850065711</v>
          </cell>
          <cell r="O93">
            <v>6.9568227060498842</v>
          </cell>
        </row>
        <row r="95">
          <cell r="A95" t="str">
            <v>Interest Schedule</v>
          </cell>
          <cell r="C95">
            <v>37257</v>
          </cell>
          <cell r="D95">
            <v>37288</v>
          </cell>
          <cell r="E95">
            <v>37316</v>
          </cell>
          <cell r="F95">
            <v>37347</v>
          </cell>
          <cell r="G95">
            <v>37377</v>
          </cell>
          <cell r="H95">
            <v>37408</v>
          </cell>
          <cell r="I95">
            <v>37438</v>
          </cell>
          <cell r="J95">
            <v>37469</v>
          </cell>
          <cell r="K95">
            <v>37500</v>
          </cell>
          <cell r="L95">
            <v>37530</v>
          </cell>
          <cell r="M95">
            <v>37561</v>
          </cell>
          <cell r="N95">
            <v>37591</v>
          </cell>
          <cell r="O95" t="str">
            <v>Total 2002</v>
          </cell>
        </row>
        <row r="96">
          <cell r="A96" t="str">
            <v>Interest - L/T - Accrued</v>
          </cell>
          <cell r="C96">
            <v>-26.261154583333333</v>
          </cell>
          <cell r="D96">
            <v>-26.261154583333333</v>
          </cell>
          <cell r="E96">
            <v>-26.261154583333333</v>
          </cell>
          <cell r="F96">
            <v>-26.261154583333333</v>
          </cell>
          <cell r="G96">
            <v>-26.261154583333333</v>
          </cell>
          <cell r="H96">
            <v>-26.261154583333333</v>
          </cell>
          <cell r="I96">
            <v>-26.261154583333333</v>
          </cell>
          <cell r="J96">
            <v>-26.261154583333333</v>
          </cell>
          <cell r="K96">
            <v>-26.261154583333333</v>
          </cell>
          <cell r="L96">
            <v>-26.261154583333333</v>
          </cell>
          <cell r="M96">
            <v>-26.261154583333333</v>
          </cell>
          <cell r="N96">
            <v>-26.261154583333333</v>
          </cell>
          <cell r="O96">
            <v>-315.13385499999998</v>
          </cell>
        </row>
        <row r="97">
          <cell r="A97" t="str">
            <v>Interest - L/T - Scheduled</v>
          </cell>
          <cell r="C97">
            <v>-32.635374999999996</v>
          </cell>
          <cell r="D97">
            <v>-3.6259999999999999</v>
          </cell>
          <cell r="E97">
            <v>-21.856175000000004</v>
          </cell>
          <cell r="F97">
            <v>-33.407832499999991</v>
          </cell>
          <cell r="G97">
            <v>-50.020999999999994</v>
          </cell>
          <cell r="H97">
            <v>-19.048044999999998</v>
          </cell>
          <cell r="I97">
            <v>-32.545374999999993</v>
          </cell>
          <cell r="J97">
            <v>-4.3360000000000003</v>
          </cell>
          <cell r="K97">
            <v>-21.856175000000004</v>
          </cell>
          <cell r="L97">
            <v>-33.407832499999991</v>
          </cell>
          <cell r="M97">
            <v>-50.020999999999994</v>
          </cell>
          <cell r="N97">
            <v>-19.048044999999998</v>
          </cell>
          <cell r="O97">
            <v>-321.80885499999999</v>
          </cell>
        </row>
        <row r="98">
          <cell r="A98" t="str">
            <v>Interest - L/T - Initally Deferred, Paid Later</v>
          </cell>
          <cell r="C98">
            <v>0</v>
          </cell>
          <cell r="D98">
            <v>0</v>
          </cell>
          <cell r="E98">
            <v>0</v>
          </cell>
          <cell r="F98">
            <v>0</v>
          </cell>
          <cell r="O98">
            <v>0</v>
          </cell>
        </row>
        <row r="99">
          <cell r="A99" t="str">
            <v>Interest - L/T - Paid</v>
          </cell>
          <cell r="C99">
            <v>-32.635374999999996</v>
          </cell>
          <cell r="D99">
            <v>-3.6259999999999999</v>
          </cell>
          <cell r="E99">
            <v>-21.856175000000004</v>
          </cell>
          <cell r="F99">
            <v>-33.407832499999991</v>
          </cell>
          <cell r="G99">
            <v>-50.020999999999994</v>
          </cell>
          <cell r="H99">
            <v>-19.048044999999998</v>
          </cell>
          <cell r="I99">
            <v>-32.545374999999993</v>
          </cell>
          <cell r="J99">
            <v>-4.3360000000000003</v>
          </cell>
          <cell r="K99">
            <v>-21.856175000000004</v>
          </cell>
          <cell r="L99">
            <v>-33.407832499999991</v>
          </cell>
          <cell r="M99">
            <v>-50.020999999999994</v>
          </cell>
          <cell r="N99">
            <v>-19.048044999999998</v>
          </cell>
          <cell r="O99">
            <v>-321.80885499999999</v>
          </cell>
        </row>
        <row r="100">
          <cell r="A100" t="str">
            <v>Interest - S/T</v>
          </cell>
          <cell r="C100">
            <v>-10.041590833333334</v>
          </cell>
          <cell r="D100">
            <v>-7.0875000000000004</v>
          </cell>
          <cell r="E100">
            <v>-7.0875000000000004</v>
          </cell>
          <cell r="F100">
            <v>-7.0875000000000004</v>
          </cell>
          <cell r="G100">
            <v>-7.0875000000000004</v>
          </cell>
          <cell r="H100">
            <v>0</v>
          </cell>
          <cell r="I100">
            <v>0</v>
          </cell>
          <cell r="J100">
            <v>0</v>
          </cell>
          <cell r="K100">
            <v>0</v>
          </cell>
          <cell r="L100">
            <v>0</v>
          </cell>
          <cell r="M100">
            <v>0</v>
          </cell>
          <cell r="N100">
            <v>0</v>
          </cell>
          <cell r="O100">
            <v>-38.391590833333332</v>
          </cell>
        </row>
        <row r="101">
          <cell r="A101" t="str">
            <v>Cash Investment Income</v>
          </cell>
          <cell r="C101">
            <v>9.5725562564722289</v>
          </cell>
          <cell r="D101">
            <v>6.3990371530008945</v>
          </cell>
          <cell r="E101">
            <v>7.7012027571133475</v>
          </cell>
          <cell r="F101">
            <v>7.0412015587659651</v>
          </cell>
          <cell r="G101">
            <v>6.7587050303605363</v>
          </cell>
          <cell r="H101">
            <v>0.83370694476914353</v>
          </cell>
          <cell r="I101">
            <v>0.25641311304051068</v>
          </cell>
          <cell r="J101">
            <v>0.16458222551804741</v>
          </cell>
          <cell r="K101">
            <v>0.69116162853472096</v>
          </cell>
          <cell r="L101">
            <v>1.8048858708882525</v>
          </cell>
          <cell r="M101">
            <v>1.7148757309643567</v>
          </cell>
          <cell r="N101">
            <v>2.4100852699552147</v>
          </cell>
          <cell r="O101">
            <v>45.348413539383216</v>
          </cell>
        </row>
        <row r="102">
          <cell r="A102" t="str">
            <v>Total Interest Paid</v>
          </cell>
          <cell r="C102">
            <v>-33.104409576861102</v>
          </cell>
          <cell r="D102">
            <v>-4.3144628469991053</v>
          </cell>
          <cell r="E102">
            <v>-21.242472242886659</v>
          </cell>
          <cell r="F102">
            <v>-33.454130941234027</v>
          </cell>
          <cell r="G102">
            <v>-50.349794969639454</v>
          </cell>
          <cell r="H102">
            <v>-18.214338055230854</v>
          </cell>
          <cell r="I102">
            <v>-32.288961886959484</v>
          </cell>
          <cell r="J102">
            <v>-4.1714177744819532</v>
          </cell>
          <cell r="K102">
            <v>-21.165013371465282</v>
          </cell>
          <cell r="L102">
            <v>-31.602946629111738</v>
          </cell>
          <cell r="M102">
            <v>-48.306124269035635</v>
          </cell>
          <cell r="N102">
            <v>-16.637959730044784</v>
          </cell>
          <cell r="O102">
            <v>-314.85203229395012</v>
          </cell>
        </row>
        <row r="136">
          <cell r="A136" t="str">
            <v>Short Term Interest</v>
          </cell>
          <cell r="B136" t="str">
            <v>Year</v>
          </cell>
          <cell r="C136" t="str">
            <v xml:space="preserve">Jan </v>
          </cell>
          <cell r="D136" t="str">
            <v>Feb</v>
          </cell>
          <cell r="E136" t="str">
            <v>Mar</v>
          </cell>
          <cell r="F136" t="str">
            <v>Apr</v>
          </cell>
          <cell r="G136" t="str">
            <v>May</v>
          </cell>
          <cell r="H136" t="str">
            <v>Jun</v>
          </cell>
          <cell r="I136" t="str">
            <v>Jul</v>
          </cell>
          <cell r="J136" t="str">
            <v>Aug</v>
          </cell>
          <cell r="K136" t="str">
            <v>Sep</v>
          </cell>
          <cell r="L136" t="str">
            <v>Oct</v>
          </cell>
          <cell r="M136" t="str">
            <v>Nov</v>
          </cell>
          <cell r="N136" t="str">
            <v>Dec</v>
          </cell>
          <cell r="O136" t="str">
            <v>Total</v>
          </cell>
        </row>
        <row r="137">
          <cell r="A137" t="str">
            <v>Days in a month</v>
          </cell>
          <cell r="B137">
            <v>2003</v>
          </cell>
          <cell r="C137">
            <v>31</v>
          </cell>
          <cell r="D137">
            <v>28</v>
          </cell>
          <cell r="E137">
            <v>31</v>
          </cell>
          <cell r="F137">
            <v>30</v>
          </cell>
          <cell r="G137">
            <v>31</v>
          </cell>
          <cell r="H137">
            <v>30</v>
          </cell>
          <cell r="I137">
            <v>31</v>
          </cell>
          <cell r="J137">
            <v>31</v>
          </cell>
          <cell r="K137">
            <v>30</v>
          </cell>
          <cell r="L137">
            <v>31</v>
          </cell>
          <cell r="M137">
            <v>30</v>
          </cell>
          <cell r="N137">
            <v>31</v>
          </cell>
          <cell r="O137">
            <v>365</v>
          </cell>
        </row>
        <row r="138">
          <cell r="A138" t="str">
            <v>Applicable Rates</v>
          </cell>
          <cell r="B138" t="str">
            <v>Base</v>
          </cell>
        </row>
        <row r="139">
          <cell r="A139" t="str">
            <v>ECN</v>
          </cell>
          <cell r="C139">
            <v>0.08</v>
          </cell>
          <cell r="D139">
            <v>0.08</v>
          </cell>
          <cell r="E139">
            <v>0.08</v>
          </cell>
          <cell r="F139">
            <v>0.08</v>
          </cell>
          <cell r="G139">
            <v>0.08</v>
          </cell>
          <cell r="H139">
            <v>0.08</v>
          </cell>
          <cell r="I139">
            <v>0.08</v>
          </cell>
          <cell r="J139">
            <v>0.08</v>
          </cell>
          <cell r="K139">
            <v>0.08</v>
          </cell>
          <cell r="L139">
            <v>0.08</v>
          </cell>
          <cell r="M139">
            <v>0.08</v>
          </cell>
          <cell r="N139">
            <v>0.08</v>
          </cell>
        </row>
        <row r="140">
          <cell r="A140" t="str">
            <v>Commercial Papers</v>
          </cell>
          <cell r="B140" t="str">
            <v>Cost</v>
          </cell>
          <cell r="C140">
            <v>6.6799999999999998E-2</v>
          </cell>
          <cell r="D140">
            <v>6.6799999999999998E-2</v>
          </cell>
          <cell r="E140">
            <v>6.6799999999999998E-2</v>
          </cell>
          <cell r="F140">
            <v>6.6799999999999998E-2</v>
          </cell>
          <cell r="G140">
            <v>6.6799999999999998E-2</v>
          </cell>
          <cell r="H140">
            <v>6.6799999999999998E-2</v>
          </cell>
          <cell r="I140">
            <v>6.6799999999999998E-2</v>
          </cell>
          <cell r="J140">
            <v>6.6799999999999998E-2</v>
          </cell>
          <cell r="K140">
            <v>6.6799999999999998E-2</v>
          </cell>
          <cell r="L140">
            <v>6.6799999999999998E-2</v>
          </cell>
          <cell r="M140">
            <v>6.6799999999999998E-2</v>
          </cell>
          <cell r="N140">
            <v>6.6799999999999998E-2</v>
          </cell>
        </row>
        <row r="141">
          <cell r="A141" t="str">
            <v>Bridge Interest (Libor + 350 bp)</v>
          </cell>
          <cell r="B141" t="str">
            <v>Libor</v>
          </cell>
          <cell r="C141">
            <v>0.12</v>
          </cell>
          <cell r="D141">
            <v>0.12</v>
          </cell>
          <cell r="E141">
            <v>0.12</v>
          </cell>
          <cell r="F141">
            <v>0.12</v>
          </cell>
          <cell r="G141">
            <v>0.12</v>
          </cell>
          <cell r="H141">
            <v>0.12</v>
          </cell>
          <cell r="I141">
            <v>0.12</v>
          </cell>
          <cell r="J141">
            <v>0.12</v>
          </cell>
          <cell r="K141">
            <v>0.12</v>
          </cell>
          <cell r="L141">
            <v>0.12</v>
          </cell>
          <cell r="M141">
            <v>0.12</v>
          </cell>
          <cell r="N141">
            <v>0.12</v>
          </cell>
        </row>
        <row r="142">
          <cell r="A142" t="str">
            <v>Bank Loans</v>
          </cell>
          <cell r="B142" t="str">
            <v>Libor/Prime</v>
          </cell>
          <cell r="C142">
            <v>6.7500000000000004E-2</v>
          </cell>
          <cell r="D142">
            <v>6.7500000000000004E-2</v>
          </cell>
          <cell r="E142">
            <v>6.7500000000000004E-2</v>
          </cell>
          <cell r="F142">
            <v>6.7500000000000004E-2</v>
          </cell>
          <cell r="G142">
            <v>6.7500000000000004E-2</v>
          </cell>
          <cell r="H142">
            <v>6.7500000000000004E-2</v>
          </cell>
          <cell r="I142">
            <v>6.7500000000000004E-2</v>
          </cell>
          <cell r="J142">
            <v>6.7500000000000004E-2</v>
          </cell>
          <cell r="K142">
            <v>6.7500000000000004E-2</v>
          </cell>
          <cell r="L142">
            <v>6.7500000000000004E-2</v>
          </cell>
          <cell r="M142">
            <v>6.7500000000000004E-2</v>
          </cell>
          <cell r="N142">
            <v>6.7500000000000004E-2</v>
          </cell>
        </row>
        <row r="143">
          <cell r="A143" t="str">
            <v>Interest On Income</v>
          </cell>
          <cell r="B143" t="str">
            <v>Libor</v>
          </cell>
          <cell r="C143">
            <v>0.05</v>
          </cell>
          <cell r="D143">
            <v>0.05</v>
          </cell>
          <cell r="E143">
            <v>0.05</v>
          </cell>
          <cell r="F143">
            <v>0.05</v>
          </cell>
          <cell r="G143">
            <v>0.05</v>
          </cell>
          <cell r="H143">
            <v>0.05</v>
          </cell>
          <cell r="I143">
            <v>0.05</v>
          </cell>
          <cell r="J143">
            <v>0.05</v>
          </cell>
          <cell r="K143">
            <v>0.05</v>
          </cell>
          <cell r="L143">
            <v>0.05</v>
          </cell>
          <cell r="M143">
            <v>0.05</v>
          </cell>
          <cell r="N143">
            <v>0.05</v>
          </cell>
        </row>
        <row r="144">
          <cell r="A144" t="str">
            <v>Outstanding Short Term Debt</v>
          </cell>
        </row>
        <row r="145">
          <cell r="A145" t="str">
            <v>ECN</v>
          </cell>
          <cell r="O145">
            <v>0</v>
          </cell>
        </row>
        <row r="146">
          <cell r="A146" t="str">
            <v>Commercial Papers</v>
          </cell>
          <cell r="B146">
            <v>0</v>
          </cell>
          <cell r="C146">
            <v>0</v>
          </cell>
          <cell r="D146">
            <v>0</v>
          </cell>
          <cell r="E146">
            <v>0</v>
          </cell>
          <cell r="F146">
            <v>0</v>
          </cell>
          <cell r="G146">
            <v>0</v>
          </cell>
          <cell r="H146">
            <v>0</v>
          </cell>
          <cell r="I146">
            <v>0</v>
          </cell>
          <cell r="J146">
            <v>0</v>
          </cell>
          <cell r="K146">
            <v>0</v>
          </cell>
          <cell r="L146">
            <v>0</v>
          </cell>
          <cell r="M146">
            <v>0</v>
          </cell>
          <cell r="N146">
            <v>0</v>
          </cell>
          <cell r="O146">
            <v>0</v>
          </cell>
        </row>
        <row r="147">
          <cell r="A147" t="str">
            <v>Bridge Interest (Libor + 350 bp)</v>
          </cell>
          <cell r="B147">
            <v>0</v>
          </cell>
          <cell r="C147">
            <v>0</v>
          </cell>
          <cell r="D147">
            <v>0</v>
          </cell>
          <cell r="E147">
            <v>0</v>
          </cell>
          <cell r="F147">
            <v>0</v>
          </cell>
          <cell r="G147">
            <v>0</v>
          </cell>
          <cell r="H147">
            <v>0</v>
          </cell>
          <cell r="I147">
            <v>0</v>
          </cell>
          <cell r="J147">
            <v>0</v>
          </cell>
          <cell r="K147">
            <v>0</v>
          </cell>
          <cell r="L147">
            <v>0</v>
          </cell>
          <cell r="M147">
            <v>0</v>
          </cell>
          <cell r="N147">
            <v>0</v>
          </cell>
          <cell r="O147">
            <v>0</v>
          </cell>
        </row>
        <row r="148">
          <cell r="A148" t="str">
            <v>Bank Loans</v>
          </cell>
          <cell r="B148">
            <v>0</v>
          </cell>
          <cell r="C148">
            <v>0</v>
          </cell>
          <cell r="D148">
            <v>0</v>
          </cell>
          <cell r="E148">
            <v>0</v>
          </cell>
          <cell r="F148">
            <v>0</v>
          </cell>
          <cell r="G148">
            <v>0</v>
          </cell>
          <cell r="H148">
            <v>0</v>
          </cell>
          <cell r="I148">
            <v>0</v>
          </cell>
          <cell r="J148">
            <v>0</v>
          </cell>
          <cell r="K148">
            <v>0</v>
          </cell>
          <cell r="L148">
            <v>0</v>
          </cell>
          <cell r="M148">
            <v>0</v>
          </cell>
          <cell r="N148">
            <v>0</v>
          </cell>
          <cell r="O148">
            <v>0</v>
          </cell>
        </row>
        <row r="149">
          <cell r="A149" t="str">
            <v>Interest Expense/Income</v>
          </cell>
        </row>
        <row r="150">
          <cell r="A150" t="str">
            <v>ECN</v>
          </cell>
          <cell r="B150" t="str">
            <v>Months</v>
          </cell>
          <cell r="C150">
            <v>0</v>
          </cell>
          <cell r="D150">
            <v>0</v>
          </cell>
          <cell r="E150">
            <v>0</v>
          </cell>
          <cell r="F150">
            <v>0</v>
          </cell>
          <cell r="G150">
            <v>0</v>
          </cell>
          <cell r="H150">
            <v>0</v>
          </cell>
          <cell r="I150">
            <v>0</v>
          </cell>
          <cell r="J150">
            <v>0</v>
          </cell>
          <cell r="K150">
            <v>0</v>
          </cell>
          <cell r="L150">
            <v>0</v>
          </cell>
          <cell r="M150">
            <v>0</v>
          </cell>
          <cell r="N150">
            <v>0</v>
          </cell>
          <cell r="O150">
            <v>0</v>
          </cell>
        </row>
        <row r="151">
          <cell r="A151" t="str">
            <v>Commercial Papers</v>
          </cell>
          <cell r="B151" t="str">
            <v>Months</v>
          </cell>
          <cell r="C151">
            <v>0</v>
          </cell>
          <cell r="D151">
            <v>0</v>
          </cell>
          <cell r="E151">
            <v>0</v>
          </cell>
          <cell r="F151">
            <v>0</v>
          </cell>
          <cell r="G151">
            <v>0</v>
          </cell>
          <cell r="H151">
            <v>0</v>
          </cell>
          <cell r="I151">
            <v>0</v>
          </cell>
          <cell r="J151">
            <v>0</v>
          </cell>
          <cell r="K151">
            <v>0</v>
          </cell>
          <cell r="L151">
            <v>0</v>
          </cell>
          <cell r="M151">
            <v>0</v>
          </cell>
          <cell r="N151">
            <v>0</v>
          </cell>
          <cell r="O151">
            <v>0</v>
          </cell>
        </row>
        <row r="152">
          <cell r="A152" t="str">
            <v>Bridge Interest (Libor + 350 bp)</v>
          </cell>
          <cell r="B152" t="str">
            <v>Months</v>
          </cell>
          <cell r="C152">
            <v>0</v>
          </cell>
          <cell r="D152">
            <v>0</v>
          </cell>
          <cell r="E152">
            <v>0</v>
          </cell>
          <cell r="F152">
            <v>0</v>
          </cell>
          <cell r="G152">
            <v>0</v>
          </cell>
          <cell r="H152">
            <v>0</v>
          </cell>
          <cell r="I152">
            <v>0</v>
          </cell>
          <cell r="J152">
            <v>0</v>
          </cell>
          <cell r="K152">
            <v>0</v>
          </cell>
          <cell r="L152">
            <v>0</v>
          </cell>
          <cell r="M152">
            <v>0</v>
          </cell>
          <cell r="N152">
            <v>0</v>
          </cell>
          <cell r="O152">
            <v>0</v>
          </cell>
        </row>
        <row r="153">
          <cell r="A153" t="str">
            <v>Bank Loans</v>
          </cell>
          <cell r="B153" t="str">
            <v>Months</v>
          </cell>
          <cell r="C153">
            <v>0</v>
          </cell>
          <cell r="D153">
            <v>0</v>
          </cell>
          <cell r="E153">
            <v>0</v>
          </cell>
          <cell r="F153">
            <v>0</v>
          </cell>
          <cell r="G153">
            <v>0</v>
          </cell>
          <cell r="H153">
            <v>0</v>
          </cell>
          <cell r="I153">
            <v>0</v>
          </cell>
          <cell r="J153">
            <v>0</v>
          </cell>
          <cell r="K153">
            <v>0</v>
          </cell>
          <cell r="L153">
            <v>0</v>
          </cell>
          <cell r="M153">
            <v>0</v>
          </cell>
          <cell r="N153">
            <v>0</v>
          </cell>
          <cell r="O153">
            <v>0</v>
          </cell>
        </row>
        <row r="154">
          <cell r="A154" t="str">
            <v>Total Monthly S/T Interest</v>
          </cell>
          <cell r="C154">
            <v>0</v>
          </cell>
          <cell r="D154">
            <v>0</v>
          </cell>
          <cell r="E154">
            <v>0</v>
          </cell>
          <cell r="F154">
            <v>0</v>
          </cell>
          <cell r="G154">
            <v>0</v>
          </cell>
          <cell r="H154">
            <v>0</v>
          </cell>
          <cell r="I154">
            <v>0</v>
          </cell>
          <cell r="J154">
            <v>0</v>
          </cell>
          <cell r="K154">
            <v>0</v>
          </cell>
          <cell r="L154">
            <v>0</v>
          </cell>
          <cell r="M154">
            <v>0</v>
          </cell>
          <cell r="N154">
            <v>0</v>
          </cell>
          <cell r="O154">
            <v>0</v>
          </cell>
        </row>
        <row r="155">
          <cell r="A155" t="str">
            <v>Ending Cash</v>
          </cell>
          <cell r="B155">
            <v>407.67441323070187</v>
          </cell>
          <cell r="C155">
            <v>370.63586206091969</v>
          </cell>
          <cell r="D155">
            <v>426.28217657057132</v>
          </cell>
          <cell r="E155">
            <v>180.64527427580907</v>
          </cell>
          <cell r="F155">
            <v>97.296305709182221</v>
          </cell>
          <cell r="G155">
            <v>124.44618240427957</v>
          </cell>
          <cell r="H155">
            <v>222.57787161297327</v>
          </cell>
          <cell r="I155">
            <v>284.78248761590157</v>
          </cell>
          <cell r="J155">
            <v>478.11172607503079</v>
          </cell>
          <cell r="K155">
            <v>507.93336249462618</v>
          </cell>
          <cell r="L155">
            <v>1183.7212023488446</v>
          </cell>
          <cell r="M155">
            <v>431.39660459838819</v>
          </cell>
          <cell r="N155">
            <v>0.51811069646566921</v>
          </cell>
        </row>
        <row r="156">
          <cell r="A156" t="str">
            <v>Interest On Income</v>
          </cell>
          <cell r="B156" t="str">
            <v>Days</v>
          </cell>
          <cell r="C156">
            <v>1.7312201109796928</v>
          </cell>
          <cell r="D156">
            <v>1.4216170051651715</v>
          </cell>
          <cell r="E156">
            <v>1.8102393799572207</v>
          </cell>
          <cell r="F156">
            <v>0.74237783948962632</v>
          </cell>
          <cell r="G156">
            <v>0.41317609273762318</v>
          </cell>
          <cell r="H156">
            <v>0.51142266741484754</v>
          </cell>
          <cell r="I156">
            <v>0.94519370137016057</v>
          </cell>
          <cell r="J156">
            <v>1.2093502898757464</v>
          </cell>
          <cell r="K156">
            <v>1.9648427098973869</v>
          </cell>
          <cell r="L156">
            <v>2.156977292785399</v>
          </cell>
          <cell r="M156">
            <v>4.8646076808856629</v>
          </cell>
          <cell r="N156">
            <v>1.8319581839109635</v>
          </cell>
          <cell r="O156">
            <v>19.6029829544695</v>
          </cell>
        </row>
        <row r="157">
          <cell r="A157" t="str">
            <v>Total Monthly Net S/T Interest</v>
          </cell>
          <cell r="C157">
            <v>372.36708217189937</v>
          </cell>
          <cell r="D157">
            <v>427.70379357573648</v>
          </cell>
          <cell r="E157">
            <v>182.45551365576628</v>
          </cell>
          <cell r="F157">
            <v>98.038683548671841</v>
          </cell>
          <cell r="G157">
            <v>124.8593584970172</v>
          </cell>
          <cell r="H157">
            <v>223.08929428038812</v>
          </cell>
          <cell r="I157">
            <v>285.72768131727173</v>
          </cell>
          <cell r="J157">
            <v>479.32107636490656</v>
          </cell>
          <cell r="K157">
            <v>509.89820520452355</v>
          </cell>
          <cell r="L157">
            <v>1185.8781796416299</v>
          </cell>
          <cell r="M157">
            <v>436.26121227927388</v>
          </cell>
          <cell r="N157">
            <v>2.3500688803766328</v>
          </cell>
          <cell r="O157">
            <v>19.6029829544695</v>
          </cell>
        </row>
        <row r="159">
          <cell r="A159" t="str">
            <v>Interest Schedule</v>
          </cell>
          <cell r="C159">
            <v>37622</v>
          </cell>
          <cell r="D159">
            <v>37653</v>
          </cell>
          <cell r="E159">
            <v>37681</v>
          </cell>
          <cell r="F159">
            <v>37712</v>
          </cell>
          <cell r="G159">
            <v>37742</v>
          </cell>
          <cell r="H159">
            <v>37773</v>
          </cell>
          <cell r="I159">
            <v>37803</v>
          </cell>
          <cell r="J159">
            <v>37834</v>
          </cell>
          <cell r="K159">
            <v>37865</v>
          </cell>
          <cell r="L159">
            <v>37895</v>
          </cell>
          <cell r="M159">
            <v>37926</v>
          </cell>
          <cell r="N159">
            <v>37956</v>
          </cell>
          <cell r="O159" t="str">
            <v>Total 2003</v>
          </cell>
        </row>
        <row r="160">
          <cell r="A160" t="str">
            <v>Interest - L/T - Accrued</v>
          </cell>
          <cell r="C160">
            <v>-23.486154583333331</v>
          </cell>
          <cell r="D160">
            <v>-23.486154583333331</v>
          </cell>
          <cell r="E160">
            <v>-23.486154583333331</v>
          </cell>
          <cell r="F160">
            <v>-23.486154583333331</v>
          </cell>
          <cell r="G160">
            <v>-23.486154583333331</v>
          </cell>
          <cell r="H160">
            <v>-26.195154583333331</v>
          </cell>
          <cell r="I160">
            <v>-25.544112916666666</v>
          </cell>
          <cell r="J160">
            <v>-25.544112916666666</v>
          </cell>
          <cell r="K160">
            <v>-25.544112916666666</v>
          </cell>
          <cell r="L160">
            <v>-25.544112916666666</v>
          </cell>
          <cell r="M160">
            <v>-25.544112916666666</v>
          </cell>
          <cell r="N160">
            <v>-25.544112916666666</v>
          </cell>
          <cell r="O160">
            <v>-296.89060500000005</v>
          </cell>
        </row>
        <row r="161">
          <cell r="A161" t="str">
            <v>Interest - L/T - Scheduled</v>
          </cell>
          <cell r="C161">
            <v>-32.545374999999993</v>
          </cell>
          <cell r="D161">
            <v>-4.3360000000000003</v>
          </cell>
          <cell r="E161">
            <v>-21.856175000000004</v>
          </cell>
          <cell r="F161">
            <v>-27.782832499999994</v>
          </cell>
          <cell r="G161">
            <v>-39.535999999999994</v>
          </cell>
          <cell r="H161">
            <v>-19.048044999999998</v>
          </cell>
          <cell r="I161">
            <v>-32.545374999999993</v>
          </cell>
          <cell r="J161">
            <v>-4.3360000000000003</v>
          </cell>
          <cell r="K161">
            <v>-21.856175000000004</v>
          </cell>
          <cell r="L161">
            <v>-27.782832499999994</v>
          </cell>
          <cell r="M161">
            <v>-39.535999999999994</v>
          </cell>
          <cell r="N161">
            <v>-31.395795000000003</v>
          </cell>
          <cell r="O161">
            <v>-302.55660499999999</v>
          </cell>
        </row>
        <row r="162">
          <cell r="A162" t="str">
            <v>Interest - L/T - Initally Deferred, Paid Later</v>
          </cell>
          <cell r="O162">
            <v>0</v>
          </cell>
        </row>
        <row r="163">
          <cell r="A163" t="str">
            <v>Interest - L/T - Paid</v>
          </cell>
          <cell r="C163">
            <v>-32.545374999999993</v>
          </cell>
          <cell r="D163">
            <v>-4.3360000000000003</v>
          </cell>
          <cell r="E163">
            <v>-21.856175000000004</v>
          </cell>
          <cell r="F163">
            <v>-27.782832499999994</v>
          </cell>
          <cell r="G163">
            <v>-39.535999999999994</v>
          </cell>
          <cell r="H163">
            <v>-19.048044999999998</v>
          </cell>
          <cell r="I163">
            <v>-32.545374999999993</v>
          </cell>
          <cell r="J163">
            <v>-4.3360000000000003</v>
          </cell>
          <cell r="K163">
            <v>-21.856175000000004</v>
          </cell>
          <cell r="L163">
            <v>-27.782832499999994</v>
          </cell>
          <cell r="M163">
            <v>-39.535999999999994</v>
          </cell>
          <cell r="N163">
            <v>-31.395795000000003</v>
          </cell>
          <cell r="O163">
            <v>-302.55660499999999</v>
          </cell>
        </row>
        <row r="164">
          <cell r="A164" t="str">
            <v>Interest - S/T</v>
          </cell>
          <cell r="C164">
            <v>0</v>
          </cell>
          <cell r="D164">
            <v>0</v>
          </cell>
          <cell r="E164">
            <v>0</v>
          </cell>
          <cell r="F164">
            <v>0</v>
          </cell>
          <cell r="G164">
            <v>0</v>
          </cell>
          <cell r="H164">
            <v>0</v>
          </cell>
          <cell r="I164">
            <v>0</v>
          </cell>
          <cell r="J164">
            <v>0</v>
          </cell>
          <cell r="K164">
            <v>0</v>
          </cell>
          <cell r="L164">
            <v>0</v>
          </cell>
          <cell r="M164">
            <v>0</v>
          </cell>
          <cell r="N164">
            <v>0</v>
          </cell>
          <cell r="O164">
            <v>0</v>
          </cell>
        </row>
        <row r="165">
          <cell r="A165" t="str">
            <v>Cash Investment Income</v>
          </cell>
          <cell r="C165">
            <v>1.7312201109796928</v>
          </cell>
          <cell r="D165">
            <v>1.4216170051651715</v>
          </cell>
          <cell r="E165">
            <v>1.8102393799572207</v>
          </cell>
          <cell r="F165">
            <v>0.74237783948962632</v>
          </cell>
          <cell r="G165">
            <v>0.41317609273762318</v>
          </cell>
          <cell r="H165">
            <v>0.51142266741484754</v>
          </cell>
          <cell r="I165">
            <v>0.94519370137016057</v>
          </cell>
          <cell r="J165">
            <v>1.2093502898757464</v>
          </cell>
          <cell r="K165">
            <v>1.9648427098973869</v>
          </cell>
          <cell r="L165">
            <v>2.156977292785399</v>
          </cell>
          <cell r="M165">
            <v>4.8646076808856629</v>
          </cell>
          <cell r="N165">
            <v>1.8319581839109635</v>
          </cell>
          <cell r="O165">
            <v>19.6029829544695</v>
          </cell>
        </row>
        <row r="166">
          <cell r="A166" t="str">
            <v>Total Interest Paid</v>
          </cell>
          <cell r="C166">
            <v>-30.814154889020301</v>
          </cell>
          <cell r="D166">
            <v>-2.9143829948348285</v>
          </cell>
          <cell r="E166">
            <v>-20.045935620042783</v>
          </cell>
          <cell r="F166">
            <v>-27.040454660510367</v>
          </cell>
          <cell r="G166">
            <v>-39.122823907262372</v>
          </cell>
          <cell r="H166">
            <v>-18.53662233258515</v>
          </cell>
          <cell r="I166">
            <v>-31.600181298629831</v>
          </cell>
          <cell r="J166">
            <v>-3.1266497101242541</v>
          </cell>
          <cell r="K166">
            <v>-19.891332290102618</v>
          </cell>
          <cell r="L166">
            <v>-25.625855207214595</v>
          </cell>
          <cell r="M166">
            <v>-34.671392319114332</v>
          </cell>
          <cell r="N166">
            <v>-29.56383681608904</v>
          </cell>
          <cell r="O166">
            <v>-282.95362204553049</v>
          </cell>
        </row>
      </sheetData>
      <sheetData sheetId="17" refreshError="1">
        <row r="6">
          <cell r="B6" t="str">
            <v>2001 Estimate</v>
          </cell>
          <cell r="C6" t="str">
            <v>2001 Estimate</v>
          </cell>
          <cell r="O6" t="str">
            <v>V5</v>
          </cell>
          <cell r="P6" t="str">
            <v>V5b - V5</v>
          </cell>
        </row>
        <row r="7">
          <cell r="A7" t="str">
            <v>Component</v>
          </cell>
          <cell r="B7" t="str">
            <v>January</v>
          </cell>
          <cell r="C7" t="str">
            <v>February</v>
          </cell>
          <cell r="D7" t="str">
            <v>March</v>
          </cell>
          <cell r="E7" t="str">
            <v>April</v>
          </cell>
          <cell r="F7" t="str">
            <v>May</v>
          </cell>
          <cell r="G7" t="str">
            <v>June</v>
          </cell>
          <cell r="H7" t="str">
            <v>July</v>
          </cell>
          <cell r="I7" t="str">
            <v>August</v>
          </cell>
          <cell r="J7" t="str">
            <v>September</v>
          </cell>
          <cell r="K7" t="str">
            <v>October</v>
          </cell>
          <cell r="L7" t="str">
            <v>November</v>
          </cell>
          <cell r="M7" t="str">
            <v>December</v>
          </cell>
          <cell r="N7" t="str">
            <v>Total V6</v>
          </cell>
          <cell r="O7" t="str">
            <v>Total</v>
          </cell>
          <cell r="P7" t="str">
            <v>Difference</v>
          </cell>
        </row>
        <row r="8">
          <cell r="A8" t="str">
            <v>RMR</v>
          </cell>
          <cell r="B8">
            <v>19493</v>
          </cell>
          <cell r="C8">
            <v>8311</v>
          </cell>
          <cell r="D8">
            <v>12613</v>
          </cell>
          <cell r="E8">
            <v>6165</v>
          </cell>
          <cell r="F8">
            <v>3295.9433333333332</v>
          </cell>
          <cell r="G8">
            <v>3295.9433333333332</v>
          </cell>
          <cell r="H8">
            <v>3295.9433333333332</v>
          </cell>
          <cell r="I8">
            <v>3295.9433333333332</v>
          </cell>
          <cell r="J8">
            <v>3295.9433333333332</v>
          </cell>
          <cell r="K8">
            <v>3295.9433333333332</v>
          </cell>
          <cell r="L8">
            <v>3295.9433333333332</v>
          </cell>
          <cell r="M8">
            <v>3295.9433333333332</v>
          </cell>
          <cell r="N8">
            <v>72949.546666666676</v>
          </cell>
          <cell r="O8">
            <v>39551</v>
          </cell>
        </row>
        <row r="10">
          <cell r="A10" t="str">
            <v>QF Payments:</v>
          </cell>
          <cell r="D10" t="str">
            <v>Mar-Includes 2 month QF</v>
          </cell>
          <cell r="N10" t="str">
            <v>$ QF Update per QF Resources 5-15 (WOOD, Malin)</v>
          </cell>
        </row>
        <row r="11">
          <cell r="A11" t="str">
            <v xml:space="preserve">    QF Energy and Capacity Costs</v>
          </cell>
          <cell r="B11">
            <v>326051.77333</v>
          </cell>
          <cell r="C11">
            <v>347548.18907999998</v>
          </cell>
          <cell r="D11">
            <v>481544.69756</v>
          </cell>
          <cell r="E11">
            <v>205949</v>
          </cell>
          <cell r="F11">
            <v>243554.18051000003</v>
          </cell>
          <cell r="G11">
            <v>341598.79709236673</v>
          </cell>
          <cell r="H11">
            <v>238127.34207596176</v>
          </cell>
          <cell r="I11">
            <v>299811.65987164248</v>
          </cell>
          <cell r="J11">
            <v>260574.31276936867</v>
          </cell>
          <cell r="K11">
            <v>145222.58517220267</v>
          </cell>
          <cell r="L11">
            <v>128508.01043646457</v>
          </cell>
          <cell r="M11">
            <v>127700.60411758481</v>
          </cell>
          <cell r="N11">
            <v>3146191.152015592</v>
          </cell>
          <cell r="O11">
            <v>3424653</v>
          </cell>
          <cell r="P11">
            <v>-278461.84798440803</v>
          </cell>
        </row>
        <row r="12">
          <cell r="A12" t="str">
            <v xml:space="preserve">    QF Buyouts</v>
          </cell>
          <cell r="B12">
            <v>20395</v>
          </cell>
          <cell r="C12">
            <v>3587</v>
          </cell>
          <cell r="D12">
            <v>6712</v>
          </cell>
          <cell r="E12">
            <v>20395</v>
          </cell>
          <cell r="F12">
            <v>3622.9269399999998</v>
          </cell>
          <cell r="G12">
            <v>6812.8475600000002</v>
          </cell>
          <cell r="H12">
            <v>20394.731189999999</v>
          </cell>
          <cell r="I12">
            <v>3586.8571899999997</v>
          </cell>
          <cell r="J12">
            <v>6711.8571899999997</v>
          </cell>
          <cell r="K12">
            <v>20394.731189999999</v>
          </cell>
          <cell r="L12">
            <v>3586.8571899999997</v>
          </cell>
          <cell r="M12">
            <v>7024.3571899999997</v>
          </cell>
          <cell r="N12">
            <v>123224.16563999996</v>
          </cell>
          <cell r="O12">
            <v>123088</v>
          </cell>
          <cell r="P12">
            <v>136.16563999996288</v>
          </cell>
        </row>
        <row r="13">
          <cell r="A13" t="str">
            <v xml:space="preserve">    Shareholder Incentives</v>
          </cell>
          <cell r="C13">
            <v>0</v>
          </cell>
          <cell r="D13">
            <v>0</v>
          </cell>
          <cell r="E13">
            <v>0</v>
          </cell>
          <cell r="F13">
            <v>0</v>
          </cell>
          <cell r="G13">
            <v>0</v>
          </cell>
          <cell r="H13">
            <v>0</v>
          </cell>
          <cell r="I13">
            <v>0</v>
          </cell>
          <cell r="J13">
            <v>0</v>
          </cell>
          <cell r="K13">
            <v>0</v>
          </cell>
          <cell r="L13">
            <v>0</v>
          </cell>
          <cell r="M13">
            <v>0</v>
          </cell>
          <cell r="N13">
            <v>0</v>
          </cell>
          <cell r="P13">
            <v>0</v>
          </cell>
        </row>
        <row r="14">
          <cell r="A14" t="str">
            <v xml:space="preserve">    Scheduling, Dispatch &amp; Admin</v>
          </cell>
          <cell r="B14">
            <v>70</v>
          </cell>
          <cell r="C14">
            <v>70</v>
          </cell>
          <cell r="D14">
            <v>70</v>
          </cell>
          <cell r="E14">
            <v>70</v>
          </cell>
          <cell r="F14">
            <v>70</v>
          </cell>
          <cell r="G14">
            <v>70</v>
          </cell>
          <cell r="H14">
            <v>70</v>
          </cell>
          <cell r="I14">
            <v>70</v>
          </cell>
          <cell r="J14">
            <v>70</v>
          </cell>
          <cell r="K14">
            <v>70</v>
          </cell>
          <cell r="L14">
            <v>70</v>
          </cell>
          <cell r="M14">
            <v>70</v>
          </cell>
          <cell r="N14">
            <v>840</v>
          </cell>
          <cell r="O14">
            <v>840</v>
          </cell>
          <cell r="P14">
            <v>0</v>
          </cell>
        </row>
        <row r="15">
          <cell r="A15" t="str">
            <v xml:space="preserve">    Subtotal</v>
          </cell>
          <cell r="B15">
            <v>346516.77333</v>
          </cell>
          <cell r="C15">
            <v>351205.18907999998</v>
          </cell>
          <cell r="D15">
            <v>488326.69756</v>
          </cell>
          <cell r="E15">
            <v>226414</v>
          </cell>
          <cell r="F15">
            <v>247247.10745000004</v>
          </cell>
          <cell r="G15">
            <v>348481.64465236675</v>
          </cell>
          <cell r="H15">
            <v>258592.07326596175</v>
          </cell>
          <cell r="I15">
            <v>303468.51706164249</v>
          </cell>
          <cell r="J15">
            <v>267356.16995936865</v>
          </cell>
          <cell r="K15">
            <v>165687.31636220266</v>
          </cell>
          <cell r="L15">
            <v>132164.86762646458</v>
          </cell>
          <cell r="M15">
            <v>134794.9613075848</v>
          </cell>
          <cell r="N15">
            <v>3270255.3176555918</v>
          </cell>
          <cell r="O15">
            <v>3548581</v>
          </cell>
          <cell r="P15">
            <v>-278325.68234440824</v>
          </cell>
        </row>
        <row r="17">
          <cell r="A17" t="str">
            <v>Bilateral Contract Costs:</v>
          </cell>
          <cell r="N17" t="str">
            <v>Interutitily per Sean Baker</v>
          </cell>
        </row>
        <row r="18">
          <cell r="A18" t="str">
            <v xml:space="preserve">    Interutility Net Contract Costs</v>
          </cell>
          <cell r="B18">
            <v>-25590</v>
          </cell>
          <cell r="C18">
            <v>58879</v>
          </cell>
          <cell r="D18">
            <v>24814</v>
          </cell>
          <cell r="E18">
            <v>49659</v>
          </cell>
          <cell r="F18">
            <v>7520.7479999999996</v>
          </cell>
          <cell r="G18">
            <v>7888.1279999999997</v>
          </cell>
          <cell r="H18">
            <v>8880.4330000000009</v>
          </cell>
          <cell r="I18">
            <v>8895.8289999999997</v>
          </cell>
          <cell r="J18">
            <v>9203.2150000000001</v>
          </cell>
          <cell r="K18">
            <v>10808.152</v>
          </cell>
          <cell r="L18">
            <v>8726.9740000000002</v>
          </cell>
          <cell r="M18">
            <v>8943.0519999999997</v>
          </cell>
          <cell r="N18">
            <v>178628.53099999996</v>
          </cell>
          <cell r="O18">
            <v>112609</v>
          </cell>
          <cell r="P18">
            <v>66019.530999999959</v>
          </cell>
        </row>
        <row r="19">
          <cell r="A19" t="str">
            <v xml:space="preserve">    Bilateral Contract Costs</v>
          </cell>
          <cell r="B19">
            <v>29064</v>
          </cell>
          <cell r="C19">
            <v>11752</v>
          </cell>
          <cell r="D19">
            <v>13032</v>
          </cell>
          <cell r="E19">
            <v>12557</v>
          </cell>
          <cell r="F19">
            <v>12984</v>
          </cell>
          <cell r="G19">
            <v>12605</v>
          </cell>
          <cell r="H19">
            <v>17679</v>
          </cell>
          <cell r="I19">
            <v>17775</v>
          </cell>
          <cell r="J19">
            <v>17099</v>
          </cell>
          <cell r="K19">
            <v>15624</v>
          </cell>
          <cell r="L19">
            <v>14957</v>
          </cell>
          <cell r="M19">
            <v>15336</v>
          </cell>
          <cell r="N19">
            <v>190464</v>
          </cell>
          <cell r="O19">
            <v>166584</v>
          </cell>
          <cell r="P19">
            <v>23880</v>
          </cell>
        </row>
        <row r="21">
          <cell r="A21" t="str">
            <v>Ancillary Services (including GMC)</v>
          </cell>
          <cell r="B21" t="str">
            <v>No</v>
          </cell>
          <cell r="N21" t="str">
            <v>Update per Sharim 5/29</v>
          </cell>
        </row>
        <row r="22">
          <cell r="A22" t="str">
            <v>CDWR Responsible for 1/3</v>
          </cell>
          <cell r="N22">
            <v>297585.49274384731</v>
          </cell>
        </row>
        <row r="23">
          <cell r="A23" t="str">
            <v>SCE Responsible for 2/3</v>
          </cell>
          <cell r="B23">
            <v>46028</v>
          </cell>
          <cell r="C23">
            <v>63860</v>
          </cell>
          <cell r="D23">
            <v>76443</v>
          </cell>
          <cell r="E23">
            <v>43991</v>
          </cell>
          <cell r="F23">
            <v>51945.24748757216</v>
          </cell>
          <cell r="G23">
            <v>54336.66664396882</v>
          </cell>
          <cell r="H23">
            <v>62279.240674445486</v>
          </cell>
          <cell r="I23">
            <v>61963.253590793596</v>
          </cell>
          <cell r="J23">
            <v>57347.12048103533</v>
          </cell>
          <cell r="K23">
            <v>55989.523500440693</v>
          </cell>
          <cell r="L23">
            <v>60546.055183301687</v>
          </cell>
          <cell r="M23">
            <v>59637.0421740858</v>
          </cell>
          <cell r="N23">
            <v>694366.14973564353</v>
          </cell>
          <cell r="O23">
            <v>1081783</v>
          </cell>
          <cell r="P23">
            <v>-387416.85026435647</v>
          </cell>
        </row>
        <row r="24">
          <cell r="A24" t="str">
            <v>100% of A/S</v>
          </cell>
          <cell r="N24">
            <v>991951.64247949084</v>
          </cell>
        </row>
        <row r="29">
          <cell r="B29" t="str">
            <v>2002 Estimate</v>
          </cell>
          <cell r="O29" t="str">
            <v>V5</v>
          </cell>
          <cell r="P29" t="str">
            <v>V5b - V5</v>
          </cell>
        </row>
        <row r="30">
          <cell r="A30" t="str">
            <v>Component</v>
          </cell>
          <cell r="B30" t="str">
            <v>January</v>
          </cell>
          <cell r="C30" t="str">
            <v>February</v>
          </cell>
          <cell r="D30" t="str">
            <v>March</v>
          </cell>
          <cell r="E30" t="str">
            <v>April</v>
          </cell>
          <cell r="F30" t="str">
            <v>May</v>
          </cell>
          <cell r="G30" t="str">
            <v>June</v>
          </cell>
          <cell r="H30" t="str">
            <v>July</v>
          </cell>
          <cell r="I30" t="str">
            <v>August</v>
          </cell>
          <cell r="J30" t="str">
            <v>September</v>
          </cell>
          <cell r="K30" t="str">
            <v>October</v>
          </cell>
          <cell r="L30" t="str">
            <v>November</v>
          </cell>
          <cell r="M30" t="str">
            <v>December</v>
          </cell>
          <cell r="N30" t="str">
            <v>Total V6</v>
          </cell>
          <cell r="O30" t="str">
            <v>Total</v>
          </cell>
          <cell r="P30" t="str">
            <v>Difference</v>
          </cell>
        </row>
        <row r="32">
          <cell r="A32" t="str">
            <v>QF Payments:</v>
          </cell>
          <cell r="N32" t="str">
            <v>$ QF Update per QF Resources 5-15 (WOOD, Malin)</v>
          </cell>
        </row>
        <row r="33">
          <cell r="A33" t="str">
            <v xml:space="preserve">    QF Energy and Capacity Costs</v>
          </cell>
          <cell r="B33">
            <v>130019.04939223448</v>
          </cell>
          <cell r="C33">
            <v>169468.38112181483</v>
          </cell>
          <cell r="D33">
            <v>137155.65524892026</v>
          </cell>
          <cell r="E33">
            <v>131658.96600879269</v>
          </cell>
          <cell r="F33">
            <v>135450.7346602082</v>
          </cell>
          <cell r="G33">
            <v>240004.4271642752</v>
          </cell>
          <cell r="H33">
            <v>238633.44631250796</v>
          </cell>
          <cell r="I33">
            <v>236380.73557635711</v>
          </cell>
          <cell r="J33">
            <v>229527.07059609483</v>
          </cell>
          <cell r="K33">
            <v>133839.29032271612</v>
          </cell>
          <cell r="L33">
            <v>129900.72377825005</v>
          </cell>
          <cell r="M33">
            <v>135853.61682854558</v>
          </cell>
          <cell r="N33">
            <v>2047892.0970107173</v>
          </cell>
          <cell r="O33">
            <v>2605845</v>
          </cell>
          <cell r="P33">
            <v>-557952.90298928274</v>
          </cell>
        </row>
        <row r="34">
          <cell r="A34" t="str">
            <v xml:space="preserve">    QF Buyouts</v>
          </cell>
          <cell r="B34">
            <v>9404.0851899999998</v>
          </cell>
          <cell r="C34">
            <v>3586.8571899999997</v>
          </cell>
          <cell r="D34">
            <v>7024.3571899999997</v>
          </cell>
          <cell r="E34">
            <v>9404.0851899999998</v>
          </cell>
          <cell r="F34">
            <v>3586.8571899999997</v>
          </cell>
          <cell r="G34">
            <v>6118.5389999999998</v>
          </cell>
          <cell r="H34">
            <v>8498.2669999999998</v>
          </cell>
          <cell r="I34">
            <v>2681.0389999999998</v>
          </cell>
          <cell r="J34">
            <v>6118.5389999999998</v>
          </cell>
          <cell r="K34">
            <v>8498.2669999999998</v>
          </cell>
          <cell r="L34">
            <v>2681.0389999999998</v>
          </cell>
          <cell r="M34">
            <v>6118.5389999999998</v>
          </cell>
          <cell r="N34">
            <v>73720.470950000003</v>
          </cell>
          <cell r="O34">
            <v>73721</v>
          </cell>
          <cell r="P34">
            <v>-0.52904999999736901</v>
          </cell>
        </row>
        <row r="35">
          <cell r="A35" t="str">
            <v xml:space="preserve">    Shareholder Incentives</v>
          </cell>
          <cell r="B35">
            <v>0</v>
          </cell>
          <cell r="C35">
            <v>0</v>
          </cell>
          <cell r="D35">
            <v>0</v>
          </cell>
          <cell r="E35">
            <v>0</v>
          </cell>
          <cell r="F35">
            <v>0</v>
          </cell>
          <cell r="G35">
            <v>0</v>
          </cell>
          <cell r="H35">
            <v>0</v>
          </cell>
          <cell r="I35">
            <v>0</v>
          </cell>
          <cell r="J35">
            <v>0</v>
          </cell>
          <cell r="K35">
            <v>0</v>
          </cell>
          <cell r="L35">
            <v>0</v>
          </cell>
          <cell r="M35">
            <v>0</v>
          </cell>
          <cell r="N35">
            <v>0</v>
          </cell>
          <cell r="P35">
            <v>0</v>
          </cell>
        </row>
        <row r="36">
          <cell r="A36" t="str">
            <v xml:space="preserve">    Scheduling, Dispatch &amp; Admin</v>
          </cell>
          <cell r="B36">
            <v>70</v>
          </cell>
          <cell r="C36">
            <v>70</v>
          </cell>
          <cell r="D36">
            <v>70</v>
          </cell>
          <cell r="E36">
            <v>70</v>
          </cell>
          <cell r="F36">
            <v>70</v>
          </cell>
          <cell r="G36">
            <v>70</v>
          </cell>
          <cell r="H36">
            <v>70</v>
          </cell>
          <cell r="I36">
            <v>70</v>
          </cell>
          <cell r="J36">
            <v>70</v>
          </cell>
          <cell r="K36">
            <v>70</v>
          </cell>
          <cell r="L36">
            <v>70</v>
          </cell>
          <cell r="M36">
            <v>70</v>
          </cell>
          <cell r="N36">
            <v>840</v>
          </cell>
          <cell r="O36">
            <v>840</v>
          </cell>
          <cell r="P36">
            <v>0</v>
          </cell>
        </row>
        <row r="37">
          <cell r="A37" t="str">
            <v xml:space="preserve">    Subtotal</v>
          </cell>
          <cell r="B37">
            <v>139493.13458223449</v>
          </cell>
          <cell r="C37">
            <v>173125.23831181484</v>
          </cell>
          <cell r="D37">
            <v>144250.01243892027</v>
          </cell>
          <cell r="E37">
            <v>141133.0511987927</v>
          </cell>
          <cell r="F37">
            <v>139107.59185020821</v>
          </cell>
          <cell r="G37">
            <v>246192.96616427519</v>
          </cell>
          <cell r="H37">
            <v>247201.71331250796</v>
          </cell>
          <cell r="I37">
            <v>239131.7745763571</v>
          </cell>
          <cell r="J37">
            <v>235715.60959609482</v>
          </cell>
          <cell r="K37">
            <v>142407.55732271611</v>
          </cell>
          <cell r="L37">
            <v>132651.76277825003</v>
          </cell>
          <cell r="M37">
            <v>142042.15582854557</v>
          </cell>
          <cell r="N37">
            <v>2122452.5679607177</v>
          </cell>
          <cell r="O37">
            <v>2680406</v>
          </cell>
          <cell r="P37">
            <v>-557953.43203928228</v>
          </cell>
        </row>
        <row r="39">
          <cell r="A39" t="str">
            <v>Bilateral Contract Costs:</v>
          </cell>
          <cell r="N39" t="str">
            <v>Interutitily per Sean Baker</v>
          </cell>
        </row>
        <row r="40">
          <cell r="A40" t="str">
            <v xml:space="preserve">    Interutility Net Contract Costs</v>
          </cell>
          <cell r="B40">
            <v>13355.437791126531</v>
          </cell>
          <cell r="C40">
            <v>12200.02990509238</v>
          </cell>
          <cell r="D40">
            <v>10955.252151367382</v>
          </cell>
          <cell r="E40">
            <v>11162.432262392382</v>
          </cell>
          <cell r="F40">
            <v>10143.626398365881</v>
          </cell>
          <cell r="G40">
            <v>10512.712513041381</v>
          </cell>
          <cell r="H40">
            <v>12086.290600048356</v>
          </cell>
          <cell r="I40">
            <v>12109.578600048355</v>
          </cell>
          <cell r="J40">
            <v>12680.134600048355</v>
          </cell>
          <cell r="K40">
            <v>14254.360027494669</v>
          </cell>
          <cell r="L40">
            <v>12132.154027494669</v>
          </cell>
          <cell r="M40">
            <v>12353.390027494668</v>
          </cell>
          <cell r="N40">
            <v>143945.39890401499</v>
          </cell>
          <cell r="O40">
            <v>143945</v>
          </cell>
          <cell r="P40">
            <v>0.39890401498996653</v>
          </cell>
        </row>
        <row r="41">
          <cell r="A41" t="str">
            <v xml:space="preserve">    Bilateral Contract Costs</v>
          </cell>
          <cell r="B41">
            <v>5183.76</v>
          </cell>
          <cell r="C41">
            <v>4706.88</v>
          </cell>
          <cell r="D41">
            <v>5183.76</v>
          </cell>
          <cell r="E41">
            <v>5056.8</v>
          </cell>
          <cell r="F41">
            <v>5183.76</v>
          </cell>
          <cell r="G41">
            <v>5008.8</v>
          </cell>
          <cell r="H41">
            <v>5183.76</v>
          </cell>
          <cell r="I41">
            <v>5231.76</v>
          </cell>
          <cell r="J41">
            <v>4960.8</v>
          </cell>
          <cell r="K41">
            <v>5231.76</v>
          </cell>
          <cell r="L41">
            <v>5008.8</v>
          </cell>
          <cell r="M41">
            <v>5135.76</v>
          </cell>
          <cell r="N41">
            <v>61076.400000000009</v>
          </cell>
          <cell r="O41">
            <v>61076</v>
          </cell>
          <cell r="P41">
            <v>0.40000000000873115</v>
          </cell>
        </row>
        <row r="43">
          <cell r="A43" t="str">
            <v>RMR</v>
          </cell>
          <cell r="B43">
            <v>3295.9433333333332</v>
          </cell>
          <cell r="C43">
            <v>3295.9433333333332</v>
          </cell>
          <cell r="D43">
            <v>3295.9433333333332</v>
          </cell>
          <cell r="E43">
            <v>3295.9433333333332</v>
          </cell>
          <cell r="F43">
            <v>3295.9433333333332</v>
          </cell>
          <cell r="G43">
            <v>3295.9433333333332</v>
          </cell>
          <cell r="H43">
            <v>3295.9433333333332</v>
          </cell>
          <cell r="I43">
            <v>3295.9433333333332</v>
          </cell>
          <cell r="J43">
            <v>3295.9433333333332</v>
          </cell>
          <cell r="K43">
            <v>3295.9433333333332</v>
          </cell>
          <cell r="L43">
            <v>3295.9433333333332</v>
          </cell>
          <cell r="M43">
            <v>3295.9433333333332</v>
          </cell>
          <cell r="N43">
            <v>39551.320000000007</v>
          </cell>
          <cell r="O43">
            <v>39551</v>
          </cell>
        </row>
        <row r="45">
          <cell r="A45" t="str">
            <v>D.  Ancillary Services (including GMC)</v>
          </cell>
          <cell r="B45" t="str">
            <v>No</v>
          </cell>
          <cell r="N45" t="str">
            <v>Update per Sharim 5/29</v>
          </cell>
          <cell r="O45">
            <v>633696</v>
          </cell>
          <cell r="P45" t="e">
            <v>#VALUE!</v>
          </cell>
        </row>
        <row r="46">
          <cell r="A46" t="str">
            <v>SCE Responsible for 2/3</v>
          </cell>
          <cell r="B46">
            <v>33262.481068642635</v>
          </cell>
          <cell r="C46">
            <v>30281.068915608124</v>
          </cell>
          <cell r="D46">
            <v>35495.122621695744</v>
          </cell>
          <cell r="E46">
            <v>33623.99748003939</v>
          </cell>
          <cell r="F46">
            <v>37017.960659434197</v>
          </cell>
          <cell r="G46">
            <v>32516.428461297328</v>
          </cell>
          <cell r="H46">
            <v>34425.292948562637</v>
          </cell>
          <cell r="I46">
            <v>34552.738999306042</v>
          </cell>
          <cell r="J46">
            <v>32219.258174316648</v>
          </cell>
          <cell r="K46">
            <v>33571.033606930265</v>
          </cell>
          <cell r="L46">
            <v>33779.557118964978</v>
          </cell>
          <cell r="M46">
            <v>33309.343928824899</v>
          </cell>
          <cell r="N46">
            <v>404054.28398362291</v>
          </cell>
          <cell r="O46">
            <v>633696</v>
          </cell>
          <cell r="P46">
            <v>-229641.71601637709</v>
          </cell>
        </row>
        <row r="49">
          <cell r="A49" t="str">
            <v xml:space="preserve">  DWR Pmt</v>
          </cell>
        </row>
        <row r="50">
          <cell r="A50" t="str">
            <v>John Schofield based on Sharim's Forecast as of 5/30</v>
          </cell>
        </row>
        <row r="51">
          <cell r="A51" t="str">
            <v>Total Net Short*</v>
          </cell>
          <cell r="B51">
            <v>0</v>
          </cell>
          <cell r="C51">
            <v>0</v>
          </cell>
          <cell r="D51" t="e">
            <v>#VALUE!</v>
          </cell>
          <cell r="E51" t="e">
            <v>#VALUE!</v>
          </cell>
          <cell r="F51">
            <v>0</v>
          </cell>
          <cell r="G51">
            <v>0</v>
          </cell>
          <cell r="H51">
            <v>0</v>
          </cell>
          <cell r="I51">
            <v>0</v>
          </cell>
          <cell r="J51">
            <v>0</v>
          </cell>
          <cell r="K51">
            <v>0</v>
          </cell>
          <cell r="L51">
            <v>0</v>
          </cell>
          <cell r="M51">
            <v>0</v>
          </cell>
          <cell r="N51" t="e">
            <v>#VALUE!</v>
          </cell>
          <cell r="O51">
            <v>28988970</v>
          </cell>
          <cell r="P51" t="e">
            <v>#VALUE!</v>
          </cell>
        </row>
        <row r="52">
          <cell r="A52" t="str">
            <v>Rate</v>
          </cell>
          <cell r="B52">
            <v>107.44</v>
          </cell>
          <cell r="C52">
            <v>107.44</v>
          </cell>
          <cell r="D52">
            <v>107.44</v>
          </cell>
          <cell r="E52">
            <v>107.44</v>
          </cell>
          <cell r="F52">
            <v>107.44</v>
          </cell>
          <cell r="G52">
            <v>107.44</v>
          </cell>
          <cell r="H52">
            <v>102.77</v>
          </cell>
          <cell r="I52">
            <v>102.77</v>
          </cell>
          <cell r="J52">
            <v>102.77</v>
          </cell>
          <cell r="K52">
            <v>102.77</v>
          </cell>
          <cell r="L52">
            <v>102.77</v>
          </cell>
          <cell r="M52">
            <v>102.77</v>
          </cell>
        </row>
        <row r="53">
          <cell r="A53" t="str">
            <v>DWR Pmt 100%</v>
          </cell>
          <cell r="B53">
            <v>0</v>
          </cell>
          <cell r="C53">
            <v>0</v>
          </cell>
          <cell r="D53" t="e">
            <v>#VALUE!</v>
          </cell>
          <cell r="E53" t="e">
            <v>#VALUE!</v>
          </cell>
          <cell r="F53">
            <v>0</v>
          </cell>
          <cell r="G53">
            <v>0</v>
          </cell>
          <cell r="H53">
            <v>0</v>
          </cell>
          <cell r="I53">
            <v>0</v>
          </cell>
          <cell r="J53">
            <v>0</v>
          </cell>
          <cell r="K53">
            <v>0</v>
          </cell>
          <cell r="L53">
            <v>0</v>
          </cell>
          <cell r="M53">
            <v>0</v>
          </cell>
          <cell r="N53" t="e">
            <v>#VALUE!</v>
          </cell>
          <cell r="O53">
            <v>2979196</v>
          </cell>
          <cell r="P53" t="e">
            <v>#VALUE!</v>
          </cell>
        </row>
        <row r="55">
          <cell r="B55">
            <v>0</v>
          </cell>
          <cell r="C55">
            <v>0</v>
          </cell>
          <cell r="D55" t="e">
            <v>#VALUE!</v>
          </cell>
          <cell r="E55" t="e">
            <v>#VALUE!</v>
          </cell>
          <cell r="F55">
            <v>0</v>
          </cell>
          <cell r="G55">
            <v>0</v>
          </cell>
          <cell r="H55">
            <v>0</v>
          </cell>
          <cell r="I55">
            <v>0</v>
          </cell>
          <cell r="J55">
            <v>0</v>
          </cell>
          <cell r="K55">
            <v>0</v>
          </cell>
          <cell r="L55">
            <v>0</v>
          </cell>
          <cell r="M55">
            <v>0</v>
          </cell>
          <cell r="N55" t="e">
            <v>#VALUE!</v>
          </cell>
        </row>
        <row r="62">
          <cell r="B62" t="str">
            <v>2003 Estimate</v>
          </cell>
        </row>
        <row r="63">
          <cell r="A63" t="str">
            <v>Component</v>
          </cell>
          <cell r="B63" t="str">
            <v>January</v>
          </cell>
          <cell r="C63" t="str">
            <v>February</v>
          </cell>
          <cell r="D63" t="str">
            <v>March</v>
          </cell>
          <cell r="E63" t="str">
            <v>April</v>
          </cell>
          <cell r="F63" t="str">
            <v>May</v>
          </cell>
          <cell r="G63" t="str">
            <v>June</v>
          </cell>
          <cell r="H63" t="str">
            <v>July</v>
          </cell>
          <cell r="I63" t="str">
            <v>August</v>
          </cell>
          <cell r="J63" t="str">
            <v>September</v>
          </cell>
          <cell r="K63" t="str">
            <v>October</v>
          </cell>
          <cell r="L63" t="str">
            <v>November</v>
          </cell>
          <cell r="M63" t="str">
            <v>December</v>
          </cell>
          <cell r="N63" t="str">
            <v>Total</v>
          </cell>
        </row>
        <row r="64">
          <cell r="A64" t="str">
            <v>RMR</v>
          </cell>
          <cell r="B64">
            <v>3295.9433333333332</v>
          </cell>
          <cell r="C64">
            <v>3295.9433333333332</v>
          </cell>
          <cell r="D64">
            <v>3295.9433333333332</v>
          </cell>
          <cell r="E64">
            <v>3295.9433333333332</v>
          </cell>
          <cell r="F64">
            <v>3295.9433333333332</v>
          </cell>
          <cell r="G64">
            <v>3295.9433333333332</v>
          </cell>
          <cell r="H64">
            <v>3295.9433333333332</v>
          </cell>
          <cell r="I64">
            <v>3295.9433333333332</v>
          </cell>
          <cell r="J64">
            <v>3295.9433333333332</v>
          </cell>
          <cell r="K64">
            <v>3295.9433333333332</v>
          </cell>
          <cell r="L64">
            <v>3295.9433333333332</v>
          </cell>
          <cell r="M64">
            <v>3295.9433333333332</v>
          </cell>
          <cell r="N64">
            <v>39551.320000000007</v>
          </cell>
        </row>
        <row r="66">
          <cell r="A66" t="str">
            <v>QF Payments:</v>
          </cell>
          <cell r="M66" t="str">
            <v>$ QF Update per QF Resources 5-15 (WOOD, Malin)</v>
          </cell>
        </row>
        <row r="67">
          <cell r="A67" t="str">
            <v xml:space="preserve">    QF Energy and Capacity Costs</v>
          </cell>
          <cell r="B67">
            <v>138966.95525276641</v>
          </cell>
          <cell r="C67">
            <v>129810.83385726548</v>
          </cell>
          <cell r="D67">
            <v>138684.36590806048</v>
          </cell>
          <cell r="E67">
            <v>124226.4872795004</v>
          </cell>
          <cell r="F67">
            <v>128158.60049724601</v>
          </cell>
          <cell r="G67">
            <v>229974.7478145159</v>
          </cell>
          <cell r="H67">
            <v>228687.53695077053</v>
          </cell>
          <cell r="I67">
            <v>226354.25235359231</v>
          </cell>
          <cell r="J67">
            <v>219268.90429086809</v>
          </cell>
          <cell r="K67">
            <v>123425.60923044215</v>
          </cell>
          <cell r="L67">
            <v>118936.78129854695</v>
          </cell>
          <cell r="M67">
            <v>123942.23247843898</v>
          </cell>
          <cell r="N67">
            <v>1930437.3072120135</v>
          </cell>
        </row>
        <row r="68">
          <cell r="A68" t="str">
            <v xml:space="preserve">    QF Buyouts</v>
          </cell>
          <cell r="B68">
            <v>7518.2669999999998</v>
          </cell>
          <cell r="C68">
            <v>1701.039</v>
          </cell>
          <cell r="D68">
            <v>5138.5389999999998</v>
          </cell>
          <cell r="E68">
            <v>7518.2669999999998</v>
          </cell>
          <cell r="F68">
            <v>1701.039</v>
          </cell>
          <cell r="G68">
            <v>5138.5389999999998</v>
          </cell>
          <cell r="H68">
            <v>11118.039000000001</v>
          </cell>
          <cell r="I68">
            <v>1701.039</v>
          </cell>
          <cell r="J68">
            <v>5138.5389999999998</v>
          </cell>
          <cell r="K68">
            <v>11118.039000000001</v>
          </cell>
          <cell r="L68">
            <v>1701.039</v>
          </cell>
          <cell r="M68">
            <v>5388.5389999999998</v>
          </cell>
          <cell r="N68">
            <v>64880.923999999999</v>
          </cell>
        </row>
        <row r="69">
          <cell r="A69" t="str">
            <v xml:space="preserve">    Shareholder Incentives</v>
          </cell>
          <cell r="B69">
            <v>0</v>
          </cell>
          <cell r="C69">
            <v>0</v>
          </cell>
          <cell r="D69">
            <v>0</v>
          </cell>
          <cell r="E69">
            <v>0</v>
          </cell>
          <cell r="F69">
            <v>0</v>
          </cell>
          <cell r="G69">
            <v>0</v>
          </cell>
          <cell r="H69">
            <v>0</v>
          </cell>
          <cell r="I69">
            <v>0</v>
          </cell>
          <cell r="J69">
            <v>0</v>
          </cell>
          <cell r="K69">
            <v>0</v>
          </cell>
          <cell r="L69">
            <v>0</v>
          </cell>
          <cell r="M69">
            <v>0</v>
          </cell>
          <cell r="N69">
            <v>0</v>
          </cell>
        </row>
        <row r="70">
          <cell r="A70" t="str">
            <v xml:space="preserve">    Scheduling, Dispatch &amp; Admin</v>
          </cell>
          <cell r="B70">
            <v>70</v>
          </cell>
          <cell r="C70">
            <v>70</v>
          </cell>
          <cell r="D70">
            <v>70</v>
          </cell>
          <cell r="E70">
            <v>70</v>
          </cell>
          <cell r="F70">
            <v>70</v>
          </cell>
          <cell r="G70">
            <v>70</v>
          </cell>
          <cell r="H70">
            <v>70</v>
          </cell>
          <cell r="I70">
            <v>70</v>
          </cell>
          <cell r="J70">
            <v>70</v>
          </cell>
          <cell r="K70">
            <v>70</v>
          </cell>
          <cell r="L70">
            <v>70</v>
          </cell>
          <cell r="M70">
            <v>70</v>
          </cell>
          <cell r="N70">
            <v>840</v>
          </cell>
        </row>
        <row r="71">
          <cell r="A71" t="str">
            <v xml:space="preserve">    Subtotal</v>
          </cell>
          <cell r="B71">
            <v>146555.2222527664</v>
          </cell>
          <cell r="C71">
            <v>131581.87285726547</v>
          </cell>
          <cell r="D71">
            <v>143892.90490806047</v>
          </cell>
          <cell r="E71">
            <v>131814.7542795004</v>
          </cell>
          <cell r="F71">
            <v>129929.63949724601</v>
          </cell>
          <cell r="G71">
            <v>235183.28681451589</v>
          </cell>
          <cell r="H71">
            <v>239875.57595077052</v>
          </cell>
          <cell r="I71">
            <v>228125.2913535923</v>
          </cell>
          <cell r="J71">
            <v>224477.44329086808</v>
          </cell>
          <cell r="K71">
            <v>134613.64823044214</v>
          </cell>
          <cell r="L71">
            <v>120707.82029854695</v>
          </cell>
          <cell r="M71">
            <v>129400.77147843898</v>
          </cell>
          <cell r="N71">
            <v>1996158.2312120132</v>
          </cell>
        </row>
        <row r="73">
          <cell r="A73" t="str">
            <v>Bilateral Contract Costs:</v>
          </cell>
        </row>
        <row r="74">
          <cell r="A74" t="str">
            <v xml:space="preserve">    Interutility Net Contract Costs</v>
          </cell>
          <cell r="B74">
            <v>6901.4598068598643</v>
          </cell>
          <cell r="C74">
            <v>5995.9159208257151</v>
          </cell>
          <cell r="D74">
            <v>5148.880167100715</v>
          </cell>
          <cell r="E74">
            <v>5628.8702781257134</v>
          </cell>
          <cell r="F74">
            <v>4562.9884140992135</v>
          </cell>
          <cell r="G74">
            <v>5142.8545287747147</v>
          </cell>
          <cell r="H74">
            <v>6005.6126157816898</v>
          </cell>
          <cell r="I74">
            <v>6020.2846157816903</v>
          </cell>
          <cell r="J74">
            <v>6379.7486157816902</v>
          </cell>
          <cell r="K74">
            <v>7836.2520432280044</v>
          </cell>
          <cell r="L74">
            <v>5760.0280432280033</v>
          </cell>
          <cell r="M74">
            <v>5899.4120432280033</v>
          </cell>
          <cell r="N74">
            <v>71282.307092815026</v>
          </cell>
        </row>
        <row r="75">
          <cell r="A75" t="str">
            <v xml:space="preserve">    Bilateral Contract Costs</v>
          </cell>
          <cell r="B75">
            <v>5183.76</v>
          </cell>
          <cell r="C75">
            <v>4706.88</v>
          </cell>
          <cell r="D75">
            <v>5183.76</v>
          </cell>
          <cell r="E75">
            <v>5056.8</v>
          </cell>
          <cell r="F75">
            <v>5183.76</v>
          </cell>
          <cell r="G75">
            <v>5008.8</v>
          </cell>
          <cell r="H75">
            <v>5183.76</v>
          </cell>
          <cell r="I75">
            <v>5231.76</v>
          </cell>
          <cell r="J75">
            <v>4960.8</v>
          </cell>
          <cell r="K75">
            <v>5231.76</v>
          </cell>
          <cell r="L75">
            <v>5008.8</v>
          </cell>
          <cell r="M75">
            <v>5135.76</v>
          </cell>
          <cell r="N75">
            <v>61076.400000000009</v>
          </cell>
        </row>
        <row r="77">
          <cell r="A77" t="str">
            <v>D.  Ancillary Services (including GMC)</v>
          </cell>
        </row>
        <row r="78">
          <cell r="A78" t="str">
            <v>SCE Responsible for 2/3</v>
          </cell>
          <cell r="B78">
            <v>25129.591637177942</v>
          </cell>
          <cell r="C78">
            <v>22955.545263380729</v>
          </cell>
          <cell r="D78">
            <v>27181.813136815563</v>
          </cell>
          <cell r="E78">
            <v>23487.84411449025</v>
          </cell>
          <cell r="F78">
            <v>27719.593888729869</v>
          </cell>
          <cell r="G78">
            <v>27783.86672990994</v>
          </cell>
          <cell r="H78">
            <v>27247.431540388869</v>
          </cell>
          <cell r="I78">
            <v>26092.557272725928</v>
          </cell>
          <cell r="J78">
            <v>24576.927031843366</v>
          </cell>
          <cell r="K78">
            <v>25445.698539593202</v>
          </cell>
          <cell r="L78">
            <v>24890.365382103275</v>
          </cell>
          <cell r="M78">
            <v>25111.948771615076</v>
          </cell>
          <cell r="N78">
            <v>307623.18330877402</v>
          </cell>
        </row>
        <row r="81">
          <cell r="A81" t="str">
            <v xml:space="preserve">  DWR Pmt</v>
          </cell>
        </row>
        <row r="82">
          <cell r="A82" t="str">
            <v>John Schofield based on Sharim's Forecast as of 5/30</v>
          </cell>
        </row>
        <row r="83">
          <cell r="A83" t="str">
            <v>Total Net Short*</v>
          </cell>
          <cell r="B83">
            <v>0</v>
          </cell>
          <cell r="C83">
            <v>0</v>
          </cell>
          <cell r="D83">
            <v>0</v>
          </cell>
          <cell r="E83" t="e">
            <v>#VALUE!</v>
          </cell>
          <cell r="F83">
            <v>0</v>
          </cell>
          <cell r="G83">
            <v>55.054977133404698</v>
          </cell>
          <cell r="H83">
            <v>0</v>
          </cell>
          <cell r="I83">
            <v>0.10190332938439445</v>
          </cell>
          <cell r="J83">
            <v>0</v>
          </cell>
          <cell r="K83">
            <v>-576.56903765690379</v>
          </cell>
          <cell r="L83">
            <v>0</v>
          </cell>
          <cell r="M83">
            <v>0.55708724121268238</v>
          </cell>
          <cell r="N83" t="e">
            <v>#VALUE!</v>
          </cell>
        </row>
        <row r="84">
          <cell r="A84" t="str">
            <v>Rate</v>
          </cell>
          <cell r="B84">
            <v>102.77</v>
          </cell>
          <cell r="C84">
            <v>102.77</v>
          </cell>
          <cell r="D84">
            <v>102.77</v>
          </cell>
          <cell r="E84">
            <v>102.77</v>
          </cell>
          <cell r="F84">
            <v>102.77</v>
          </cell>
          <cell r="G84">
            <v>102.77</v>
          </cell>
          <cell r="H84">
            <v>102.77</v>
          </cell>
          <cell r="I84">
            <v>102.77</v>
          </cell>
          <cell r="J84">
            <v>102.77</v>
          </cell>
          <cell r="K84">
            <v>102.77</v>
          </cell>
          <cell r="L84">
            <v>102.77</v>
          </cell>
          <cell r="M84">
            <v>102.77</v>
          </cell>
        </row>
        <row r="85">
          <cell r="A85" t="str">
            <v>DWR Payment</v>
          </cell>
          <cell r="B85">
            <v>0</v>
          </cell>
          <cell r="C85">
            <v>0</v>
          </cell>
          <cell r="D85">
            <v>0</v>
          </cell>
          <cell r="E85" t="e">
            <v>#VALUE!</v>
          </cell>
          <cell r="F85">
            <v>0</v>
          </cell>
          <cell r="G85">
            <v>5.6580000000000004</v>
          </cell>
          <cell r="H85">
            <v>0</v>
          </cell>
          <cell r="I85">
            <v>1.0472605160834217E-2</v>
          </cell>
          <cell r="J85">
            <v>0</v>
          </cell>
          <cell r="K85">
            <v>-59.253999999999998</v>
          </cell>
          <cell r="L85">
            <v>0</v>
          </cell>
          <cell r="M85">
            <v>5.725185577942736E-2</v>
          </cell>
          <cell r="N85" t="e">
            <v>#VALUE!</v>
          </cell>
        </row>
        <row r="87">
          <cell r="A87" t="str">
            <v>DWR Pmt</v>
          </cell>
          <cell r="B87">
            <v>0</v>
          </cell>
          <cell r="C87">
            <v>0</v>
          </cell>
          <cell r="D87">
            <v>0</v>
          </cell>
          <cell r="E87" t="e">
            <v>#VALUE!</v>
          </cell>
          <cell r="F87">
            <v>0</v>
          </cell>
          <cell r="G87">
            <v>5658.0000000000009</v>
          </cell>
          <cell r="H87">
            <v>0</v>
          </cell>
          <cell r="I87">
            <v>10.472605160834217</v>
          </cell>
          <cell r="J87">
            <v>0</v>
          </cell>
          <cell r="K87">
            <v>-59254</v>
          </cell>
          <cell r="L87">
            <v>0</v>
          </cell>
          <cell r="M87">
            <v>57.251855779427366</v>
          </cell>
          <cell r="N87" t="e">
            <v>#VALUE!</v>
          </cell>
        </row>
      </sheetData>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2"/>
      <sheetName val="CAPS vs LTP 1"/>
      <sheetName val="CAPS vs LTP 2"/>
      <sheetName val="TRTP FINAL"/>
      <sheetName val="Sheet1"/>
      <sheetName val="TRTP"/>
      <sheetName val="TRTP No Rounding"/>
      <sheetName val="4.What If 4-101 CPCN Jan 1 TLSS"/>
      <sheetName val="Seg 4-11 TL August 15 2010 FS"/>
      <sheetName val="TRTP 4-11 Cost Breakdown (2)"/>
      <sheetName val="Transmission Construction (2)"/>
      <sheetName val="Transmission Material (2)"/>
      <sheetName val="Material MS"/>
      <sheetName val="Telecom"/>
      <sheetName val="WP3 Subtrans Est"/>
      <sheetName val="TRTP 3C-4-11"/>
      <sheetName val="From Land Acq DB"/>
      <sheetName val="Land"/>
      <sheetName val="FEC Forecast"/>
      <sheetName val="Escalation"/>
      <sheetName val="Seg 4-11 TL July 2010 FS"/>
      <sheetName val="1. FERC&amp;CPUC"/>
      <sheetName val="2. Schedule Dates"/>
      <sheetName val="3. Delivery Date Tenants"/>
      <sheetName val="2 Month 2010 Schedule Float"/>
      <sheetName val="5. FERC HMCC"/>
      <sheetName val="2009 Forecast"/>
      <sheetName val="Seg 4-7 Jan 10 2010 FS"/>
      <sheetName val="Jan 11 2010 Extract by FERC"/>
      <sheetName val="Seg 8 Jan 10 2010 EIGH"/>
      <sheetName val="CPCN March 1 Schedule"/>
      <sheetName val="CPCN Jan 15 Schedule"/>
      <sheetName val="TRTP 4-11 Cost Breakdown"/>
      <sheetName val="Seg 4 through 11_Data"/>
      <sheetName val="Total"/>
      <sheetName val="Home Office"/>
      <sheetName val="Transmission Material"/>
      <sheetName val="Transmission Construction"/>
      <sheetName val="Contingency"/>
      <sheetName val="BExRepositorySheet"/>
      <sheetName val="FEC-P NEW"/>
    </sheetNames>
    <sheetDataSet>
      <sheetData sheetId="0" refreshError="1"/>
      <sheetData sheetId="1" refreshError="1"/>
      <sheetData sheetId="2" refreshError="1"/>
      <sheetData sheetId="3" refreshError="1"/>
      <sheetData sheetId="4" refreshError="1"/>
      <sheetData sheetId="5" refreshError="1"/>
      <sheetData sheetId="6">
        <row r="18">
          <cell r="J18">
            <v>24341872</v>
          </cell>
        </row>
      </sheetData>
      <sheetData sheetId="7" refreshError="1"/>
      <sheetData sheetId="8">
        <row r="8">
          <cell r="A8" t="str">
            <v xml:space="preserve">          WS01.04.02.01</v>
          </cell>
          <cell r="B8" t="str">
            <v>COST SEG 4.1 T/L ENG .VENDOR ENGG</v>
          </cell>
          <cell r="C8" t="str">
            <v>Level of Effort</v>
          </cell>
          <cell r="D8">
            <v>100</v>
          </cell>
          <cell r="E8" t="str">
            <v>17-Sep-08 A</v>
          </cell>
          <cell r="F8" t="str">
            <v>30-Jul-10 A</v>
          </cell>
          <cell r="G8" t="str">
            <v>B HO 4-11</v>
          </cell>
          <cell r="H8" t="str">
            <v>Budgeted Material Cost</v>
          </cell>
          <cell r="Y8">
            <v>2.0499999999999998</v>
          </cell>
          <cell r="Z8">
            <v>4.72</v>
          </cell>
          <cell r="AA8">
            <v>3.7</v>
          </cell>
          <cell r="AB8">
            <v>4.3099999999999996</v>
          </cell>
          <cell r="AC8">
            <v>4.3099999999999996</v>
          </cell>
          <cell r="AD8">
            <v>4.1100000000000003</v>
          </cell>
          <cell r="AE8">
            <v>4.5199999999999996</v>
          </cell>
          <cell r="AF8">
            <v>4.5199999999999996</v>
          </cell>
          <cell r="AG8">
            <v>4.1100000000000003</v>
          </cell>
          <cell r="AH8">
            <v>4.5199999999999996</v>
          </cell>
          <cell r="AI8">
            <v>4.5199999999999996</v>
          </cell>
          <cell r="AJ8">
            <v>4.3099999999999996</v>
          </cell>
          <cell r="AK8">
            <v>4.3099999999999996</v>
          </cell>
          <cell r="AL8">
            <v>4.5199999999999996</v>
          </cell>
          <cell r="AM8">
            <v>3.9</v>
          </cell>
          <cell r="AN8">
            <v>4.3099999999999996</v>
          </cell>
          <cell r="AO8">
            <v>4.1100000000000003</v>
          </cell>
          <cell r="AP8">
            <v>4.1100000000000003</v>
          </cell>
          <cell r="AQ8">
            <v>4.72</v>
          </cell>
          <cell r="AR8">
            <v>4.5199999999999996</v>
          </cell>
          <cell r="AS8">
            <v>4.1100000000000003</v>
          </cell>
          <cell r="AT8">
            <v>4.5199999999999996</v>
          </cell>
          <cell r="AU8">
            <v>4.3099999999999996</v>
          </cell>
          <cell r="AV8">
            <v>2.87</v>
          </cell>
        </row>
        <row r="9">
          <cell r="A9" t="str">
            <v xml:space="preserve">        SEG 4-1 T/L EDISON ENGG</v>
          </cell>
          <cell r="D9">
            <v>100</v>
          </cell>
          <cell r="E9" t="str">
            <v>02-Sep-08 A</v>
          </cell>
          <cell r="F9">
            <v>40998</v>
          </cell>
          <cell r="H9" t="str">
            <v>Budgeted Material Cost</v>
          </cell>
          <cell r="Y9">
            <v>0.52</v>
          </cell>
          <cell r="Z9">
            <v>0.56999999999999995</v>
          </cell>
          <cell r="AA9">
            <v>0.66</v>
          </cell>
          <cell r="AB9">
            <v>1</v>
          </cell>
          <cell r="AC9">
            <v>1</v>
          </cell>
          <cell r="AD9">
            <v>1.42</v>
          </cell>
          <cell r="AE9">
            <v>1.59</v>
          </cell>
          <cell r="AF9">
            <v>1.85</v>
          </cell>
          <cell r="AG9">
            <v>1.94</v>
          </cell>
          <cell r="AH9">
            <v>2.14</v>
          </cell>
          <cell r="AI9">
            <v>3.17</v>
          </cell>
          <cell r="AJ9">
            <v>3.04</v>
          </cell>
          <cell r="AK9">
            <v>3.57</v>
          </cell>
          <cell r="AL9">
            <v>4.2300000000000004</v>
          </cell>
          <cell r="AM9">
            <v>3.65</v>
          </cell>
          <cell r="AN9">
            <v>3.05</v>
          </cell>
          <cell r="AO9">
            <v>2.89</v>
          </cell>
          <cell r="AP9">
            <v>2.5</v>
          </cell>
          <cell r="AQ9">
            <v>2.23</v>
          </cell>
          <cell r="AR9">
            <v>2.12</v>
          </cell>
          <cell r="AS9">
            <v>1.45</v>
          </cell>
          <cell r="AT9">
            <v>1.59</v>
          </cell>
          <cell r="AU9">
            <v>1.25</v>
          </cell>
          <cell r="AV9">
            <v>1.05</v>
          </cell>
          <cell r="AW9">
            <v>1</v>
          </cell>
          <cell r="AX9">
            <v>1</v>
          </cell>
          <cell r="AY9">
            <v>0.95</v>
          </cell>
          <cell r="AZ9">
            <v>1.05</v>
          </cell>
          <cell r="BA9">
            <v>1</v>
          </cell>
          <cell r="BB9">
            <v>0.96</v>
          </cell>
          <cell r="BC9">
            <v>1.66</v>
          </cell>
          <cell r="BD9">
            <v>1.52</v>
          </cell>
          <cell r="BE9">
            <v>1.84</v>
          </cell>
          <cell r="BF9">
            <v>2.14</v>
          </cell>
          <cell r="BG9">
            <v>2.0499999999999998</v>
          </cell>
          <cell r="BH9">
            <v>3.33</v>
          </cell>
          <cell r="BI9">
            <v>3.04</v>
          </cell>
          <cell r="BJ9">
            <v>3.74</v>
          </cell>
          <cell r="BK9">
            <v>3.84</v>
          </cell>
          <cell r="BL9">
            <v>3.88</v>
          </cell>
          <cell r="BM9">
            <v>3.04</v>
          </cell>
          <cell r="BN9">
            <v>3.04</v>
          </cell>
          <cell r="BO9">
            <v>2.48</v>
          </cell>
          <cell r="BP9">
            <v>2.04</v>
          </cell>
          <cell r="BQ9">
            <v>2.0099999999999998</v>
          </cell>
          <cell r="BR9">
            <v>1.52</v>
          </cell>
          <cell r="BS9">
            <v>1.52</v>
          </cell>
          <cell r="BT9">
            <v>1.23</v>
          </cell>
          <cell r="BU9">
            <v>0.9</v>
          </cell>
          <cell r="BV9">
            <v>0.76</v>
          </cell>
        </row>
        <row r="10">
          <cell r="A10" t="str">
            <v xml:space="preserve">          WS01.04.02.02</v>
          </cell>
          <cell r="B10" t="str">
            <v>COST SEG 4.1 T/L ENG .EDISON ENGG</v>
          </cell>
          <cell r="C10" t="str">
            <v>Level of Effort</v>
          </cell>
          <cell r="D10">
            <v>100</v>
          </cell>
          <cell r="E10" t="str">
            <v>02-Sep-08 A</v>
          </cell>
          <cell r="F10">
            <v>40998</v>
          </cell>
          <cell r="G10" t="str">
            <v>B HO 4-11</v>
          </cell>
          <cell r="H10" t="str">
            <v>Budgeted Material Cost</v>
          </cell>
          <cell r="Y10">
            <v>0.52</v>
          </cell>
          <cell r="Z10">
            <v>0.56999999999999995</v>
          </cell>
          <cell r="AA10">
            <v>0.66</v>
          </cell>
          <cell r="AB10">
            <v>1</v>
          </cell>
          <cell r="AC10">
            <v>1</v>
          </cell>
          <cell r="AD10">
            <v>1.42</v>
          </cell>
          <cell r="AE10">
            <v>1.59</v>
          </cell>
          <cell r="AF10">
            <v>1.85</v>
          </cell>
          <cell r="AG10">
            <v>1.94</v>
          </cell>
          <cell r="AH10">
            <v>2.14</v>
          </cell>
          <cell r="AI10">
            <v>3.17</v>
          </cell>
          <cell r="AJ10">
            <v>3.04</v>
          </cell>
          <cell r="AK10">
            <v>3.57</v>
          </cell>
          <cell r="AL10">
            <v>4.2300000000000004</v>
          </cell>
          <cell r="AM10">
            <v>3.65</v>
          </cell>
          <cell r="AN10">
            <v>3.05</v>
          </cell>
          <cell r="AO10">
            <v>2.89</v>
          </cell>
          <cell r="AP10">
            <v>2.5</v>
          </cell>
          <cell r="AQ10">
            <v>2.23</v>
          </cell>
          <cell r="AR10">
            <v>2.12</v>
          </cell>
          <cell r="AS10">
            <v>1.45</v>
          </cell>
          <cell r="AT10">
            <v>1.59</v>
          </cell>
          <cell r="AU10">
            <v>1.25</v>
          </cell>
          <cell r="AV10">
            <v>1.05</v>
          </cell>
          <cell r="AW10">
            <v>1</v>
          </cell>
          <cell r="AX10">
            <v>1</v>
          </cell>
          <cell r="AY10">
            <v>0.95</v>
          </cell>
          <cell r="AZ10">
            <v>1.05</v>
          </cell>
          <cell r="BA10">
            <v>1</v>
          </cell>
          <cell r="BB10">
            <v>0.96</v>
          </cell>
          <cell r="BC10">
            <v>1.66</v>
          </cell>
          <cell r="BD10">
            <v>1.52</v>
          </cell>
          <cell r="BE10">
            <v>1.84</v>
          </cell>
          <cell r="BF10">
            <v>2.14</v>
          </cell>
          <cell r="BG10">
            <v>2.0499999999999998</v>
          </cell>
          <cell r="BH10">
            <v>3.33</v>
          </cell>
          <cell r="BI10">
            <v>3.04</v>
          </cell>
          <cell r="BJ10">
            <v>3.74</v>
          </cell>
          <cell r="BK10">
            <v>3.84</v>
          </cell>
          <cell r="BL10">
            <v>3.88</v>
          </cell>
          <cell r="BM10">
            <v>3.04</v>
          </cell>
          <cell r="BN10">
            <v>3.04</v>
          </cell>
          <cell r="BO10">
            <v>2.48</v>
          </cell>
          <cell r="BP10">
            <v>2.04</v>
          </cell>
          <cell r="BQ10">
            <v>2.0099999999999998</v>
          </cell>
          <cell r="BR10">
            <v>1.52</v>
          </cell>
          <cell r="BS10">
            <v>1.52</v>
          </cell>
          <cell r="BT10">
            <v>1.23</v>
          </cell>
          <cell r="BU10">
            <v>0.9</v>
          </cell>
          <cell r="BV10">
            <v>0.76</v>
          </cell>
        </row>
        <row r="11">
          <cell r="A11" t="str">
            <v xml:space="preserve">      SEG 4-1 T/L PROCUREMENT (14mi SINGLE CIR 500KV, 4mi SINGLE CIR 230KV, 2mi SINGLE CIR 500KV TO LOOP</v>
          </cell>
          <cell r="D11">
            <v>800</v>
          </cell>
          <cell r="E11" t="str">
            <v>01-Jun-09 A</v>
          </cell>
          <cell r="F11">
            <v>40602</v>
          </cell>
          <cell r="H11" t="str">
            <v>Budgeted Material Cost</v>
          </cell>
          <cell r="AR11">
            <v>115.97</v>
          </cell>
          <cell r="AS11">
            <v>84.03</v>
          </cell>
          <cell r="AT11">
            <v>80</v>
          </cell>
          <cell r="AU11">
            <v>20</v>
          </cell>
          <cell r="AW11">
            <v>6.55</v>
          </cell>
          <cell r="AX11">
            <v>46.77</v>
          </cell>
          <cell r="AY11">
            <v>243.14</v>
          </cell>
          <cell r="AZ11">
            <v>103.54</v>
          </cell>
          <cell r="BL11">
            <v>5.95</v>
          </cell>
          <cell r="BM11">
            <v>94.05</v>
          </cell>
        </row>
        <row r="12">
          <cell r="A12" t="str">
            <v xml:space="preserve">        SEG 4-1 T/L TOWER STEEL-COMPETITIVE BID</v>
          </cell>
          <cell r="D12">
            <v>100</v>
          </cell>
          <cell r="E12" t="str">
            <v>01-Jun-09 A</v>
          </cell>
          <cell r="F12">
            <v>40602</v>
          </cell>
          <cell r="H12" t="str">
            <v>Budgeted Material Cost</v>
          </cell>
          <cell r="AR12">
            <v>57.98</v>
          </cell>
          <cell r="AS12">
            <v>42.02</v>
          </cell>
        </row>
        <row r="13">
          <cell r="A13" t="str">
            <v xml:space="preserve">          LOE01.04.03.11</v>
          </cell>
          <cell r="B13" t="str">
            <v>COST SEG 4.1 PROC .TOWER STEEL</v>
          </cell>
          <cell r="C13" t="str">
            <v>Level of Effort</v>
          </cell>
          <cell r="D13">
            <v>100</v>
          </cell>
          <cell r="E13" t="str">
            <v>01-Jun-09 A</v>
          </cell>
          <cell r="F13">
            <v>40602</v>
          </cell>
          <cell r="G13" t="str">
            <v>B PRO 4-11</v>
          </cell>
          <cell r="H13" t="str">
            <v>Budgeted Material Cost</v>
          </cell>
          <cell r="AR13">
            <v>57.98</v>
          </cell>
          <cell r="AS13">
            <v>42.02</v>
          </cell>
        </row>
        <row r="14">
          <cell r="A14" t="str">
            <v xml:space="preserve">        SEG 4-1 T/L TUBULAR STEEL POLES-COMPETITIVE BID</v>
          </cell>
          <cell r="D14">
            <v>100</v>
          </cell>
          <cell r="E14" t="str">
            <v>01-Jun-09 A</v>
          </cell>
          <cell r="F14">
            <v>40406</v>
          </cell>
          <cell r="H14" t="str">
            <v>Budgeted Material Cost</v>
          </cell>
          <cell r="AR14">
            <v>57.98</v>
          </cell>
          <cell r="AS14">
            <v>42.02</v>
          </cell>
        </row>
        <row r="15">
          <cell r="A15" t="str">
            <v xml:space="preserve">          LOE01.04.03.21</v>
          </cell>
          <cell r="B15" t="str">
            <v>COST SEG 4.1 PROC .TOWER STEEL</v>
          </cell>
          <cell r="C15" t="str">
            <v>Level of Effort</v>
          </cell>
          <cell r="D15">
            <v>100</v>
          </cell>
          <cell r="E15" t="str">
            <v>01-Jun-09 A</v>
          </cell>
          <cell r="F15">
            <v>40406</v>
          </cell>
          <cell r="G15" t="str">
            <v>B PRO 4-11</v>
          </cell>
          <cell r="H15" t="str">
            <v>Budgeted Material Cost</v>
          </cell>
          <cell r="AR15">
            <v>57.98</v>
          </cell>
          <cell r="AS15">
            <v>42.02</v>
          </cell>
        </row>
        <row r="16">
          <cell r="A16" t="str">
            <v xml:space="preserve">        SEG 4-1  T/L CONDUCTOR-COMPETITIVE BID</v>
          </cell>
          <cell r="D16">
            <v>100</v>
          </cell>
          <cell r="E16" t="str">
            <v>28-Sep-09 A</v>
          </cell>
          <cell r="F16">
            <v>40519</v>
          </cell>
          <cell r="H16" t="str">
            <v>Budgeted Material Cost</v>
          </cell>
          <cell r="AY16">
            <v>66.89</v>
          </cell>
          <cell r="AZ16">
            <v>33.11</v>
          </cell>
        </row>
        <row r="17">
          <cell r="A17" t="str">
            <v xml:space="preserve">          LOE01.04.03.12</v>
          </cell>
          <cell r="B17" t="str">
            <v>COST SEG 4-1 PROCUREMENT - CONDUCTORS</v>
          </cell>
          <cell r="C17" t="str">
            <v>Level of Effort</v>
          </cell>
          <cell r="D17">
            <v>100</v>
          </cell>
          <cell r="E17" t="str">
            <v>28-Sep-09 A</v>
          </cell>
          <cell r="F17">
            <v>40519</v>
          </cell>
          <cell r="G17" t="str">
            <v>B PRO 4-11</v>
          </cell>
          <cell r="H17" t="str">
            <v>Budgeted Material Cost</v>
          </cell>
          <cell r="AY17">
            <v>66.89</v>
          </cell>
          <cell r="AZ17">
            <v>33.11</v>
          </cell>
        </row>
        <row r="18">
          <cell r="A18" t="str">
            <v xml:space="preserve">        SEG 4-1 T/L FIBER OPTIC CABLE-COMPETITIVE BID</v>
          </cell>
          <cell r="D18">
            <v>100</v>
          </cell>
          <cell r="E18" t="str">
            <v>13-Nov-09 A</v>
          </cell>
          <cell r="F18">
            <v>40519</v>
          </cell>
          <cell r="H18" t="str">
            <v>Budgeted Material Cost</v>
          </cell>
          <cell r="AY18">
            <v>62.69</v>
          </cell>
          <cell r="AZ18">
            <v>37.31</v>
          </cell>
        </row>
        <row r="19">
          <cell r="A19" t="str">
            <v xml:space="preserve">          LOE01.04.03.13</v>
          </cell>
          <cell r="B19" t="str">
            <v>COST SEG 4.1 PROC .FIBER OPTIC CABLE</v>
          </cell>
          <cell r="C19" t="str">
            <v>Level of Effort</v>
          </cell>
          <cell r="D19">
            <v>100</v>
          </cell>
          <cell r="E19" t="str">
            <v>13-Nov-09 A</v>
          </cell>
          <cell r="F19">
            <v>40519</v>
          </cell>
          <cell r="G19" t="str">
            <v>B PRO 4-11</v>
          </cell>
          <cell r="H19" t="str">
            <v>Budgeted Material Cost</v>
          </cell>
          <cell r="AY19">
            <v>62.69</v>
          </cell>
          <cell r="AZ19">
            <v>37.31</v>
          </cell>
        </row>
        <row r="20">
          <cell r="A20" t="str">
            <v xml:space="preserve">        SEG 4-1 T/L SHIELD/GROUND CABLE-COMPETITIVE BID</v>
          </cell>
          <cell r="D20">
            <v>100</v>
          </cell>
          <cell r="E20" t="str">
            <v>28-Sep-09 A</v>
          </cell>
          <cell r="F20">
            <v>40519</v>
          </cell>
          <cell r="H20" t="str">
            <v>Budgeted Material Cost</v>
          </cell>
          <cell r="AY20">
            <v>66.89</v>
          </cell>
          <cell r="AZ20">
            <v>33.11</v>
          </cell>
        </row>
        <row r="21">
          <cell r="A21" t="str">
            <v xml:space="preserve">          LOE01.04.03.14</v>
          </cell>
          <cell r="B21" t="str">
            <v>COST SEG 4-1 PROCUREMENT - SHEILD/GROUND CABLE</v>
          </cell>
          <cell r="C21" t="str">
            <v>Level of Effort</v>
          </cell>
          <cell r="D21">
            <v>100</v>
          </cell>
          <cell r="E21" t="str">
            <v>28-Sep-09 A</v>
          </cell>
          <cell r="F21">
            <v>40519</v>
          </cell>
          <cell r="G21" t="str">
            <v>B PRO 4-11</v>
          </cell>
          <cell r="H21" t="str">
            <v>Budgeted Material Cost</v>
          </cell>
          <cell r="AY21">
            <v>66.89</v>
          </cell>
          <cell r="AZ21">
            <v>33.11</v>
          </cell>
        </row>
        <row r="22">
          <cell r="A22" t="str">
            <v xml:space="preserve">        SEG 4-1 T/L MISC HARDWARE-COMPETITIVE BID</v>
          </cell>
          <cell r="D22">
            <v>100</v>
          </cell>
          <cell r="E22" t="str">
            <v>28-Sep-09 A</v>
          </cell>
          <cell r="F22">
            <v>40437</v>
          </cell>
          <cell r="H22" t="str">
            <v>Budgeted Material Cost</v>
          </cell>
          <cell r="AT22">
            <v>80</v>
          </cell>
          <cell r="AU22">
            <v>20</v>
          </cell>
        </row>
        <row r="23">
          <cell r="A23" t="str">
            <v xml:space="preserve">          LOECS4CS01</v>
          </cell>
          <cell r="B23" t="str">
            <v>COST SEG 4-1 PROC .MISC HARDWARE</v>
          </cell>
          <cell r="C23" t="str">
            <v>Level of Effort</v>
          </cell>
          <cell r="D23">
            <v>100</v>
          </cell>
          <cell r="E23" t="str">
            <v>28-Sep-09 A</v>
          </cell>
          <cell r="F23">
            <v>40437</v>
          </cell>
          <cell r="G23" t="str">
            <v>B PRO 4-11</v>
          </cell>
          <cell r="H23" t="str">
            <v>Budgeted Material Cost</v>
          </cell>
          <cell r="AT23">
            <v>80</v>
          </cell>
          <cell r="AU23">
            <v>20</v>
          </cell>
        </row>
        <row r="24">
          <cell r="A24" t="str">
            <v xml:space="preserve">        SEG 4-1 T/L MATERIAL PAMM &amp; SUPPLY EXPENSE</v>
          </cell>
          <cell r="D24">
            <v>100</v>
          </cell>
          <cell r="E24">
            <v>40442</v>
          </cell>
          <cell r="F24">
            <v>40533</v>
          </cell>
          <cell r="H24" t="str">
            <v>Budgeted Material Cost</v>
          </cell>
          <cell r="BL24">
            <v>5.95</v>
          </cell>
          <cell r="BM24">
            <v>94.05</v>
          </cell>
        </row>
        <row r="25">
          <cell r="A25" t="str">
            <v xml:space="preserve">          LOE01.04.03.23</v>
          </cell>
          <cell r="B25" t="str">
            <v>COST SEG 4.1 PROC .MATERIAL PAMM &amp; SUPPLY EXP.</v>
          </cell>
          <cell r="C25" t="str">
            <v>Level of Effort</v>
          </cell>
          <cell r="D25">
            <v>100</v>
          </cell>
          <cell r="E25">
            <v>40442</v>
          </cell>
          <cell r="F25">
            <v>40533</v>
          </cell>
          <cell r="G25" t="str">
            <v>B PRO 4-11</v>
          </cell>
          <cell r="H25" t="str">
            <v>Budgeted Material Cost</v>
          </cell>
          <cell r="BL25">
            <v>5.95</v>
          </cell>
          <cell r="BM25">
            <v>94.05</v>
          </cell>
        </row>
        <row r="26">
          <cell r="A26" t="str">
            <v xml:space="preserve">        SEG 4-1 T/L CIVIL MATERIAL</v>
          </cell>
          <cell r="D26">
            <v>100</v>
          </cell>
          <cell r="E26">
            <v>40442</v>
          </cell>
          <cell r="F26">
            <v>40511</v>
          </cell>
          <cell r="H26" t="str">
            <v>Budgeted Material Cost</v>
          </cell>
          <cell r="AW26">
            <v>6.55</v>
          </cell>
          <cell r="AX26">
            <v>46.77</v>
          </cell>
          <cell r="AY26">
            <v>46.68</v>
          </cell>
        </row>
        <row r="27">
          <cell r="A27" t="str">
            <v xml:space="preserve">          WS01.04.03.253</v>
          </cell>
          <cell r="B27" t="str">
            <v>COST SEG 4.1 PROC .CIVIL MATERIAL</v>
          </cell>
          <cell r="C27" t="str">
            <v>Level of Effort</v>
          </cell>
          <cell r="D27">
            <v>100</v>
          </cell>
          <cell r="E27">
            <v>40442</v>
          </cell>
          <cell r="F27">
            <v>40511</v>
          </cell>
          <cell r="G27" t="str">
            <v>B PRO 4-11</v>
          </cell>
          <cell r="H27" t="str">
            <v>Budgeted Material Cost</v>
          </cell>
          <cell r="AW27">
            <v>6.55</v>
          </cell>
          <cell r="AX27">
            <v>46.77</v>
          </cell>
          <cell r="AY27">
            <v>46.68</v>
          </cell>
        </row>
        <row r="28">
          <cell r="A28" t="str">
            <v xml:space="preserve">      SEG 4-1 T/L CONSTRUCTION</v>
          </cell>
          <cell r="D28">
            <v>800</v>
          </cell>
          <cell r="E28">
            <v>40436</v>
          </cell>
          <cell r="F28">
            <v>40833</v>
          </cell>
          <cell r="H28" t="str">
            <v>Budgeted Material Cost</v>
          </cell>
          <cell r="AW28">
            <v>117.9</v>
          </cell>
          <cell r="AX28">
            <v>216.4</v>
          </cell>
          <cell r="AY28">
            <v>91.48</v>
          </cell>
          <cell r="AZ28">
            <v>13.14</v>
          </cell>
          <cell r="BA28">
            <v>19.55</v>
          </cell>
          <cell r="BB28">
            <v>24.83</v>
          </cell>
          <cell r="BC28">
            <v>42.56</v>
          </cell>
          <cell r="BD28">
            <v>48.23</v>
          </cell>
          <cell r="BE28">
            <v>53.57</v>
          </cell>
          <cell r="BF28">
            <v>54.73</v>
          </cell>
          <cell r="BG28">
            <v>36.78</v>
          </cell>
          <cell r="BH28">
            <v>28.74</v>
          </cell>
          <cell r="BI28">
            <v>2.41</v>
          </cell>
          <cell r="BJ28">
            <v>2.41</v>
          </cell>
          <cell r="BK28">
            <v>2.29</v>
          </cell>
          <cell r="BL28">
            <v>2.41</v>
          </cell>
          <cell r="BM28">
            <v>2.41</v>
          </cell>
          <cell r="BN28">
            <v>2.41</v>
          </cell>
          <cell r="BO28">
            <v>2.52</v>
          </cell>
          <cell r="BP28">
            <v>2.41</v>
          </cell>
          <cell r="BQ28">
            <v>2.52</v>
          </cell>
          <cell r="BR28">
            <v>3.41</v>
          </cell>
          <cell r="BS28">
            <v>8.31</v>
          </cell>
          <cell r="BT28">
            <v>15.2</v>
          </cell>
          <cell r="BU28">
            <v>2.91</v>
          </cell>
          <cell r="BV28">
            <v>0.46</v>
          </cell>
        </row>
        <row r="29">
          <cell r="A29" t="str">
            <v xml:space="preserve">        SEG 4-1 T/L CONSTRUCTION CONTRACT</v>
          </cell>
          <cell r="D29">
            <v>800</v>
          </cell>
          <cell r="E29">
            <v>40436</v>
          </cell>
          <cell r="F29">
            <v>40833</v>
          </cell>
          <cell r="H29" t="str">
            <v>Budgeted Material Cost</v>
          </cell>
          <cell r="AW29">
            <v>117.9</v>
          </cell>
          <cell r="AX29">
            <v>216.4</v>
          </cell>
          <cell r="AY29">
            <v>91.48</v>
          </cell>
          <cell r="AZ29">
            <v>13.14</v>
          </cell>
          <cell r="BA29">
            <v>19.55</v>
          </cell>
          <cell r="BB29">
            <v>24.83</v>
          </cell>
          <cell r="BC29">
            <v>42.56</v>
          </cell>
          <cell r="BD29">
            <v>48.23</v>
          </cell>
          <cell r="BE29">
            <v>53.57</v>
          </cell>
          <cell r="BF29">
            <v>54.73</v>
          </cell>
          <cell r="BG29">
            <v>36.78</v>
          </cell>
          <cell r="BH29">
            <v>28.74</v>
          </cell>
          <cell r="BI29">
            <v>2.41</v>
          </cell>
          <cell r="BJ29">
            <v>2.41</v>
          </cell>
          <cell r="BK29">
            <v>2.29</v>
          </cell>
          <cell r="BL29">
            <v>2.41</v>
          </cell>
          <cell r="BM29">
            <v>2.41</v>
          </cell>
          <cell r="BN29">
            <v>2.41</v>
          </cell>
          <cell r="BO29">
            <v>2.52</v>
          </cell>
          <cell r="BP29">
            <v>2.41</v>
          </cell>
          <cell r="BQ29">
            <v>2.52</v>
          </cell>
          <cell r="BR29">
            <v>3.41</v>
          </cell>
          <cell r="BS29">
            <v>8.31</v>
          </cell>
          <cell r="BT29">
            <v>15.2</v>
          </cell>
          <cell r="BU29">
            <v>2.91</v>
          </cell>
          <cell r="BV29">
            <v>0.46</v>
          </cell>
        </row>
        <row r="30">
          <cell r="A30" t="str">
            <v xml:space="preserve">          LOE01.04.12.1141</v>
          </cell>
          <cell r="B30" t="str">
            <v>COST SEG 4.1 CONSTRUCTION (ACCESS ROADS)</v>
          </cell>
          <cell r="C30" t="str">
            <v>Level of Effort</v>
          </cell>
          <cell r="D30">
            <v>100</v>
          </cell>
          <cell r="E30">
            <v>40436</v>
          </cell>
          <cell r="F30">
            <v>40458</v>
          </cell>
          <cell r="G30" t="str">
            <v>B CON 4-11</v>
          </cell>
          <cell r="H30" t="str">
            <v>Budgeted Material Cost</v>
          </cell>
          <cell r="AW30">
            <v>88.47</v>
          </cell>
          <cell r="AX30">
            <v>11.53</v>
          </cell>
        </row>
        <row r="31">
          <cell r="A31" t="str">
            <v xml:space="preserve">          LOE01.04.12.3061</v>
          </cell>
          <cell r="B31" t="str">
            <v>COST SEG 4.1 CONSTRUCTION (MOBILZATION/DEMOBILIZATION)</v>
          </cell>
          <cell r="C31" t="str">
            <v>Level of Effort</v>
          </cell>
          <cell r="D31">
            <v>100</v>
          </cell>
          <cell r="E31">
            <v>40436</v>
          </cell>
          <cell r="F31">
            <v>40458</v>
          </cell>
          <cell r="G31" t="str">
            <v>B CON 4-11</v>
          </cell>
          <cell r="H31" t="str">
            <v>Budgeted Material Cost</v>
          </cell>
          <cell r="AX31">
            <v>100</v>
          </cell>
        </row>
        <row r="32">
          <cell r="A32" t="str">
            <v xml:space="preserve">          LOE01.04.12.1131</v>
          </cell>
          <cell r="B32" t="str">
            <v>COST SEG 4.1 CONSTRUCTION (FOUNDATIONS)</v>
          </cell>
          <cell r="C32" t="str">
            <v>Level of Effort</v>
          </cell>
          <cell r="D32">
            <v>100</v>
          </cell>
          <cell r="E32">
            <v>40442</v>
          </cell>
          <cell r="F32">
            <v>40511</v>
          </cell>
          <cell r="G32" t="str">
            <v>B CON 4-11</v>
          </cell>
          <cell r="H32" t="str">
            <v>Budgeted Material Cost</v>
          </cell>
          <cell r="AW32">
            <v>6.55</v>
          </cell>
          <cell r="AX32">
            <v>46.77</v>
          </cell>
          <cell r="AY32">
            <v>46.68</v>
          </cell>
        </row>
        <row r="33">
          <cell r="A33" t="str">
            <v xml:space="preserve">          LOE01.04.12.1161</v>
          </cell>
          <cell r="B33" t="str">
            <v>COST SEG 4.1 CONSTRUCTION (CIVIL PAMM, SUPPLY, &amp; OH)</v>
          </cell>
          <cell r="C33" t="str">
            <v>Level of Effort</v>
          </cell>
          <cell r="D33">
            <v>100</v>
          </cell>
          <cell r="E33">
            <v>40436</v>
          </cell>
          <cell r="F33">
            <v>40511</v>
          </cell>
          <cell r="G33" t="str">
            <v>B CON 4-11</v>
          </cell>
          <cell r="H33" t="str">
            <v>Budgeted Material Cost</v>
          </cell>
          <cell r="AW33">
            <v>12.12</v>
          </cell>
          <cell r="AX33">
            <v>46.12</v>
          </cell>
          <cell r="AY33">
            <v>41.76</v>
          </cell>
        </row>
        <row r="34">
          <cell r="A34" t="str">
            <v xml:space="preserve">          LOE01.04.12.1101</v>
          </cell>
          <cell r="B34" t="str">
            <v>COST SEG 4.1 CONSTRUCTION (TOWERS)</v>
          </cell>
          <cell r="C34" t="str">
            <v>Level of Effort</v>
          </cell>
          <cell r="D34">
            <v>100</v>
          </cell>
          <cell r="E34">
            <v>40513</v>
          </cell>
          <cell r="F34">
            <v>40732</v>
          </cell>
          <cell r="G34" t="str">
            <v>B CON 4-11</v>
          </cell>
          <cell r="H34" t="str">
            <v>Budgeted Material Cost</v>
          </cell>
          <cell r="AZ34">
            <v>5.93</v>
          </cell>
          <cell r="BA34">
            <v>10.15</v>
          </cell>
          <cell r="BB34">
            <v>13.26</v>
          </cell>
          <cell r="BC34">
            <v>18.21</v>
          </cell>
          <cell r="BD34">
            <v>18.07</v>
          </cell>
          <cell r="BE34">
            <v>17.28</v>
          </cell>
          <cell r="BF34">
            <v>14.71</v>
          </cell>
          <cell r="BG34">
            <v>2.39</v>
          </cell>
        </row>
        <row r="35">
          <cell r="A35" t="str">
            <v xml:space="preserve">          LOE01.04.12.1111</v>
          </cell>
          <cell r="B35" t="str">
            <v>COST SEG 4.1 CONSTRUCTION (WIRES)</v>
          </cell>
          <cell r="C35" t="str">
            <v>Level of Effort</v>
          </cell>
          <cell r="D35">
            <v>100</v>
          </cell>
          <cell r="E35">
            <v>40603</v>
          </cell>
          <cell r="F35">
            <v>40785</v>
          </cell>
          <cell r="G35" t="str">
            <v>B CON 4-11</v>
          </cell>
          <cell r="H35" t="str">
            <v>Budgeted Material Cost</v>
          </cell>
          <cell r="BC35">
            <v>8.41</v>
          </cell>
          <cell r="BD35">
            <v>13.84</v>
          </cell>
          <cell r="BE35">
            <v>19.21</v>
          </cell>
          <cell r="BF35">
            <v>22.58</v>
          </cell>
          <cell r="BG35">
            <v>19.91</v>
          </cell>
          <cell r="BH35">
            <v>16.05</v>
          </cell>
        </row>
        <row r="36">
          <cell r="A36" t="str">
            <v xml:space="preserve">          LOE01.04.12.1151</v>
          </cell>
          <cell r="B36" t="str">
            <v>COST SEG 4.1 CONSTRUCTION (ELECTRICAL PAMM, SUPPLY, &amp; OH)</v>
          </cell>
          <cell r="C36" t="str">
            <v>Level of Effort</v>
          </cell>
          <cell r="D36">
            <v>100</v>
          </cell>
          <cell r="E36">
            <v>40513</v>
          </cell>
          <cell r="F36">
            <v>40785</v>
          </cell>
          <cell r="G36" t="str">
            <v>B CON 4-11</v>
          </cell>
          <cell r="H36" t="str">
            <v>Budgeted Material Cost</v>
          </cell>
          <cell r="AZ36">
            <v>4.6900000000000004</v>
          </cell>
          <cell r="BA36">
            <v>7</v>
          </cell>
          <cell r="BB36">
            <v>9.2799999999999994</v>
          </cell>
          <cell r="BC36">
            <v>13.3</v>
          </cell>
          <cell r="BD36">
            <v>13.91</v>
          </cell>
          <cell r="BE36">
            <v>14.68</v>
          </cell>
          <cell r="BF36">
            <v>14.91</v>
          </cell>
          <cell r="BG36">
            <v>12.19</v>
          </cell>
          <cell r="BH36">
            <v>10.06</v>
          </cell>
        </row>
        <row r="37">
          <cell r="A37" t="str">
            <v xml:space="preserve">          LOE01.04.12.991</v>
          </cell>
          <cell r="B37" t="str">
            <v>COST SEG 4.1 CONSTRUCTION (PERMITTING)</v>
          </cell>
          <cell r="C37" t="str">
            <v>Level of Effort</v>
          </cell>
          <cell r="D37">
            <v>100</v>
          </cell>
          <cell r="E37">
            <v>40436</v>
          </cell>
          <cell r="F37">
            <v>40833</v>
          </cell>
          <cell r="G37" t="str">
            <v>B CON 4-11</v>
          </cell>
          <cell r="H37" t="str">
            <v>Budgeted Material Cost</v>
          </cell>
          <cell r="AW37">
            <v>10.77</v>
          </cell>
          <cell r="AX37">
            <v>11.98</v>
          </cell>
          <cell r="AY37">
            <v>3.03</v>
          </cell>
          <cell r="AZ37">
            <v>2.52</v>
          </cell>
          <cell r="BA37">
            <v>2.41</v>
          </cell>
          <cell r="BB37">
            <v>2.29</v>
          </cell>
          <cell r="BC37">
            <v>2.64</v>
          </cell>
          <cell r="BD37">
            <v>2.41</v>
          </cell>
          <cell r="BE37">
            <v>2.41</v>
          </cell>
          <cell r="BF37">
            <v>2.52</v>
          </cell>
          <cell r="BG37">
            <v>2.29</v>
          </cell>
          <cell r="BH37">
            <v>2.64</v>
          </cell>
          <cell r="BI37">
            <v>2.41</v>
          </cell>
          <cell r="BJ37">
            <v>2.41</v>
          </cell>
          <cell r="BK37">
            <v>2.29</v>
          </cell>
          <cell r="BL37">
            <v>2.41</v>
          </cell>
          <cell r="BM37">
            <v>2.41</v>
          </cell>
          <cell r="BN37">
            <v>2.41</v>
          </cell>
          <cell r="BO37">
            <v>2.52</v>
          </cell>
          <cell r="BP37">
            <v>2.41</v>
          </cell>
          <cell r="BQ37">
            <v>2.52</v>
          </cell>
          <cell r="BR37">
            <v>3.41</v>
          </cell>
          <cell r="BS37">
            <v>8.31</v>
          </cell>
          <cell r="BT37">
            <v>15.2</v>
          </cell>
          <cell r="BU37">
            <v>2.91</v>
          </cell>
          <cell r="BV37">
            <v>0.46</v>
          </cell>
        </row>
        <row r="38">
          <cell r="A38" t="str">
            <v xml:space="preserve">      SEG 4-1 - T/L ENVIRONMENTAL</v>
          </cell>
          <cell r="D38">
            <v>100</v>
          </cell>
          <cell r="E38" t="str">
            <v>30-Sep-09 A</v>
          </cell>
          <cell r="F38">
            <v>40938</v>
          </cell>
          <cell r="H38" t="str">
            <v>Budgeted Material Cost</v>
          </cell>
          <cell r="AK38">
            <v>0.05</v>
          </cell>
          <cell r="AL38">
            <v>1.19</v>
          </cell>
          <cell r="AM38">
            <v>1.24</v>
          </cell>
          <cell r="AN38">
            <v>1.54</v>
          </cell>
          <cell r="AO38">
            <v>1.47</v>
          </cell>
          <cell r="AP38">
            <v>1.85</v>
          </cell>
          <cell r="AQ38">
            <v>2.65</v>
          </cell>
          <cell r="AR38">
            <v>2.5299999999999998</v>
          </cell>
          <cell r="AS38">
            <v>2.7</v>
          </cell>
          <cell r="AT38">
            <v>3.3</v>
          </cell>
          <cell r="AU38">
            <v>3.15</v>
          </cell>
          <cell r="AV38">
            <v>3.75</v>
          </cell>
          <cell r="AW38">
            <v>3.82</v>
          </cell>
          <cell r="AX38">
            <v>3.82</v>
          </cell>
          <cell r="AY38">
            <v>3.9</v>
          </cell>
          <cell r="AZ38">
            <v>4.43</v>
          </cell>
          <cell r="BA38">
            <v>4.2300000000000004</v>
          </cell>
          <cell r="BB38">
            <v>4.2</v>
          </cell>
          <cell r="BC38">
            <v>4.92</v>
          </cell>
          <cell r="BD38">
            <v>4.5</v>
          </cell>
          <cell r="BE38">
            <v>4.4400000000000004</v>
          </cell>
          <cell r="BF38">
            <v>4.6399999999999997</v>
          </cell>
          <cell r="BG38">
            <v>4.22</v>
          </cell>
          <cell r="BH38">
            <v>4.6100000000000003</v>
          </cell>
          <cell r="BI38">
            <v>4.16</v>
          </cell>
          <cell r="BJ38">
            <v>4.16</v>
          </cell>
          <cell r="BK38">
            <v>3.39</v>
          </cell>
          <cell r="BL38">
            <v>3.49</v>
          </cell>
          <cell r="BM38">
            <v>3.49</v>
          </cell>
          <cell r="BN38">
            <v>2.61</v>
          </cell>
          <cell r="BO38">
            <v>1.54</v>
          </cell>
        </row>
        <row r="39">
          <cell r="A39" t="str">
            <v xml:space="preserve">        WS01.04.08.01</v>
          </cell>
          <cell r="B39" t="str">
            <v>COST SEG 4.1 ENVIRONMENTAL</v>
          </cell>
          <cell r="C39" t="str">
            <v>Level of Effort</v>
          </cell>
          <cell r="D39">
            <v>100</v>
          </cell>
          <cell r="E39" t="str">
            <v>30-Sep-09 A</v>
          </cell>
          <cell r="F39">
            <v>40938</v>
          </cell>
          <cell r="G39" t="str">
            <v>B HO 4-11</v>
          </cell>
          <cell r="H39" t="str">
            <v>Budgeted Material Cost</v>
          </cell>
          <cell r="AK39">
            <v>0.05</v>
          </cell>
          <cell r="AL39">
            <v>1.19</v>
          </cell>
          <cell r="AM39">
            <v>1.24</v>
          </cell>
          <cell r="AN39">
            <v>1.54</v>
          </cell>
          <cell r="AO39">
            <v>1.47</v>
          </cell>
          <cell r="AP39">
            <v>1.85</v>
          </cell>
          <cell r="AQ39">
            <v>2.65</v>
          </cell>
          <cell r="AR39">
            <v>2.5299999999999998</v>
          </cell>
          <cell r="AS39">
            <v>2.7</v>
          </cell>
          <cell r="AT39">
            <v>3.3</v>
          </cell>
          <cell r="AU39">
            <v>3.15</v>
          </cell>
          <cell r="AV39">
            <v>3.75</v>
          </cell>
          <cell r="AW39">
            <v>3.82</v>
          </cell>
          <cell r="AX39">
            <v>3.82</v>
          </cell>
          <cell r="AY39">
            <v>3.9</v>
          </cell>
          <cell r="AZ39">
            <v>4.43</v>
          </cell>
          <cell r="BA39">
            <v>4.2300000000000004</v>
          </cell>
          <cell r="BB39">
            <v>4.2</v>
          </cell>
          <cell r="BC39">
            <v>4.92</v>
          </cell>
          <cell r="BD39">
            <v>4.5</v>
          </cell>
          <cell r="BE39">
            <v>4.4400000000000004</v>
          </cell>
          <cell r="BF39">
            <v>4.6399999999999997</v>
          </cell>
          <cell r="BG39">
            <v>4.22</v>
          </cell>
          <cell r="BH39">
            <v>4.6100000000000003</v>
          </cell>
          <cell r="BI39">
            <v>4.16</v>
          </cell>
          <cell r="BJ39">
            <v>4.16</v>
          </cell>
          <cell r="BK39">
            <v>3.39</v>
          </cell>
          <cell r="BL39">
            <v>3.49</v>
          </cell>
          <cell r="BM39">
            <v>3.49</v>
          </cell>
          <cell r="BN39">
            <v>2.61</v>
          </cell>
          <cell r="BO39">
            <v>1.54</v>
          </cell>
        </row>
        <row r="40">
          <cell r="A40" t="str">
            <v xml:space="preserve">      SEG 4-1 T/L CONTINGENCY</v>
          </cell>
          <cell r="D40">
            <v>100</v>
          </cell>
          <cell r="E40" t="str">
            <v>01-May-07 A</v>
          </cell>
          <cell r="F40">
            <v>40938</v>
          </cell>
          <cell r="H40" t="str">
            <v>Budgeted Material Cost</v>
          </cell>
          <cell r="I40">
            <v>0.63</v>
          </cell>
          <cell r="J40">
            <v>0.6</v>
          </cell>
          <cell r="K40">
            <v>0.64</v>
          </cell>
          <cell r="L40">
            <v>0.89</v>
          </cell>
          <cell r="M40">
            <v>0.73</v>
          </cell>
          <cell r="N40">
            <v>0.89</v>
          </cell>
          <cell r="O40">
            <v>0.77</v>
          </cell>
          <cell r="P40">
            <v>0.73</v>
          </cell>
          <cell r="Q40">
            <v>1.08</v>
          </cell>
          <cell r="R40">
            <v>1.27</v>
          </cell>
          <cell r="S40">
            <v>1.27</v>
          </cell>
          <cell r="T40">
            <v>1.33</v>
          </cell>
          <cell r="U40">
            <v>1.27</v>
          </cell>
          <cell r="V40">
            <v>1.27</v>
          </cell>
          <cell r="W40">
            <v>1.68</v>
          </cell>
          <cell r="X40">
            <v>1.65</v>
          </cell>
          <cell r="Y40">
            <v>1.65</v>
          </cell>
          <cell r="Z40">
            <v>1.81</v>
          </cell>
          <cell r="AA40">
            <v>1.42</v>
          </cell>
          <cell r="AB40">
            <v>1.71</v>
          </cell>
          <cell r="AC40">
            <v>2</v>
          </cell>
          <cell r="AD40">
            <v>1.91</v>
          </cell>
          <cell r="AE40">
            <v>2.1</v>
          </cell>
          <cell r="AF40">
            <v>2.1</v>
          </cell>
          <cell r="AG40">
            <v>1.91</v>
          </cell>
          <cell r="AH40">
            <v>2.21</v>
          </cell>
          <cell r="AI40">
            <v>2.3199999999999998</v>
          </cell>
          <cell r="AJ40">
            <v>2.21</v>
          </cell>
          <cell r="AK40">
            <v>2.21</v>
          </cell>
          <cell r="AL40">
            <v>2.3199999999999998</v>
          </cell>
          <cell r="AM40">
            <v>2</v>
          </cell>
          <cell r="AN40">
            <v>2.33</v>
          </cell>
          <cell r="AO40">
            <v>2.2400000000000002</v>
          </cell>
          <cell r="AP40">
            <v>2.2400000000000002</v>
          </cell>
          <cell r="AQ40">
            <v>2.58</v>
          </cell>
          <cell r="AR40">
            <v>2.4700000000000002</v>
          </cell>
          <cell r="AS40">
            <v>2.2400000000000002</v>
          </cell>
          <cell r="AT40">
            <v>2.4300000000000002</v>
          </cell>
          <cell r="AU40">
            <v>2.3199999999999998</v>
          </cell>
          <cell r="AV40">
            <v>2.4300000000000002</v>
          </cell>
          <cell r="AW40">
            <v>2.3199999999999998</v>
          </cell>
          <cell r="AX40">
            <v>2.3199999999999998</v>
          </cell>
          <cell r="AY40">
            <v>2.14</v>
          </cell>
          <cell r="AZ40">
            <v>2.2799999999999998</v>
          </cell>
          <cell r="BA40">
            <v>2.1800000000000002</v>
          </cell>
          <cell r="BB40">
            <v>2.08</v>
          </cell>
          <cell r="BC40">
            <v>2.39</v>
          </cell>
          <cell r="BD40">
            <v>2.1800000000000002</v>
          </cell>
          <cell r="BE40">
            <v>1.86</v>
          </cell>
          <cell r="BF40">
            <v>1.91</v>
          </cell>
          <cell r="BG40">
            <v>1.74</v>
          </cell>
          <cell r="BH40">
            <v>2</v>
          </cell>
          <cell r="BI40">
            <v>1.83</v>
          </cell>
          <cell r="BJ40">
            <v>1.66</v>
          </cell>
          <cell r="BK40">
            <v>1.24</v>
          </cell>
          <cell r="BL40">
            <v>1.3</v>
          </cell>
          <cell r="BM40">
            <v>0.74</v>
          </cell>
        </row>
        <row r="41">
          <cell r="A41" t="str">
            <v xml:space="preserve">        SEG 4-1 CONTINGENCY</v>
          </cell>
          <cell r="D41">
            <v>100</v>
          </cell>
          <cell r="E41" t="str">
            <v>01-May-07 A</v>
          </cell>
          <cell r="F41">
            <v>40938</v>
          </cell>
          <cell r="H41" t="str">
            <v>Budgeted Material Cost</v>
          </cell>
          <cell r="I41">
            <v>0.63</v>
          </cell>
          <cell r="J41">
            <v>0.6</v>
          </cell>
          <cell r="K41">
            <v>0.64</v>
          </cell>
          <cell r="L41">
            <v>0.89</v>
          </cell>
          <cell r="M41">
            <v>0.73</v>
          </cell>
          <cell r="N41">
            <v>0.89</v>
          </cell>
          <cell r="O41">
            <v>0.77</v>
          </cell>
          <cell r="P41">
            <v>0.73</v>
          </cell>
          <cell r="Q41">
            <v>1.08</v>
          </cell>
          <cell r="R41">
            <v>1.27</v>
          </cell>
          <cell r="S41">
            <v>1.27</v>
          </cell>
          <cell r="T41">
            <v>1.33</v>
          </cell>
          <cell r="U41">
            <v>1.27</v>
          </cell>
          <cell r="V41">
            <v>1.27</v>
          </cell>
          <cell r="W41">
            <v>1.68</v>
          </cell>
          <cell r="X41">
            <v>1.65</v>
          </cell>
          <cell r="Y41">
            <v>1.65</v>
          </cell>
          <cell r="Z41">
            <v>1.81</v>
          </cell>
          <cell r="AA41">
            <v>1.42</v>
          </cell>
          <cell r="AB41">
            <v>1.71</v>
          </cell>
          <cell r="AC41">
            <v>2</v>
          </cell>
          <cell r="AD41">
            <v>1.91</v>
          </cell>
          <cell r="AE41">
            <v>2.1</v>
          </cell>
          <cell r="AF41">
            <v>2.1</v>
          </cell>
          <cell r="AG41">
            <v>1.91</v>
          </cell>
          <cell r="AH41">
            <v>2.21</v>
          </cell>
          <cell r="AI41">
            <v>2.3199999999999998</v>
          </cell>
          <cell r="AJ41">
            <v>2.21</v>
          </cell>
          <cell r="AK41">
            <v>2.21</v>
          </cell>
          <cell r="AL41">
            <v>2.3199999999999998</v>
          </cell>
          <cell r="AM41">
            <v>2</v>
          </cell>
          <cell r="AN41">
            <v>2.33</v>
          </cell>
          <cell r="AO41">
            <v>2.2400000000000002</v>
          </cell>
          <cell r="AP41">
            <v>2.2400000000000002</v>
          </cell>
          <cell r="AQ41">
            <v>2.58</v>
          </cell>
          <cell r="AR41">
            <v>2.4700000000000002</v>
          </cell>
          <cell r="AS41">
            <v>2.2400000000000002</v>
          </cell>
          <cell r="AT41">
            <v>2.4300000000000002</v>
          </cell>
          <cell r="AU41">
            <v>2.3199999999999998</v>
          </cell>
          <cell r="AV41">
            <v>2.4300000000000002</v>
          </cell>
          <cell r="AW41">
            <v>2.3199999999999998</v>
          </cell>
          <cell r="AX41">
            <v>2.3199999999999998</v>
          </cell>
          <cell r="AY41">
            <v>2.14</v>
          </cell>
          <cell r="AZ41">
            <v>2.2799999999999998</v>
          </cell>
          <cell r="BA41">
            <v>2.1800000000000002</v>
          </cell>
          <cell r="BB41">
            <v>2.08</v>
          </cell>
          <cell r="BC41">
            <v>2.39</v>
          </cell>
          <cell r="BD41">
            <v>2.1800000000000002</v>
          </cell>
          <cell r="BE41">
            <v>1.86</v>
          </cell>
          <cell r="BF41">
            <v>1.91</v>
          </cell>
          <cell r="BG41">
            <v>1.74</v>
          </cell>
          <cell r="BH41">
            <v>2</v>
          </cell>
          <cell r="BI41">
            <v>1.83</v>
          </cell>
          <cell r="BJ41">
            <v>1.66</v>
          </cell>
          <cell r="BK41">
            <v>1.24</v>
          </cell>
          <cell r="BL41">
            <v>1.3</v>
          </cell>
          <cell r="BM41">
            <v>0.74</v>
          </cell>
        </row>
        <row r="42">
          <cell r="A42" t="str">
            <v xml:space="preserve">          WS01.04.11.01</v>
          </cell>
          <cell r="B42" t="str">
            <v>COST SEG 4.1 CONTINGENCY</v>
          </cell>
          <cell r="C42" t="str">
            <v>Level of Effort</v>
          </cell>
          <cell r="D42">
            <v>100</v>
          </cell>
          <cell r="E42" t="str">
            <v>01-May-07 A</v>
          </cell>
          <cell r="F42">
            <v>40938</v>
          </cell>
          <cell r="G42" t="str">
            <v>B CONT 4-11</v>
          </cell>
          <cell r="H42" t="str">
            <v>Budgeted Material Cost</v>
          </cell>
          <cell r="I42">
            <v>0.63</v>
          </cell>
          <cell r="J42">
            <v>0.6</v>
          </cell>
          <cell r="K42">
            <v>0.64</v>
          </cell>
          <cell r="L42">
            <v>0.89</v>
          </cell>
          <cell r="M42">
            <v>0.73</v>
          </cell>
          <cell r="N42">
            <v>0.89</v>
          </cell>
          <cell r="O42">
            <v>0.77</v>
          </cell>
          <cell r="P42">
            <v>0.73</v>
          </cell>
          <cell r="Q42">
            <v>1.08</v>
          </cell>
          <cell r="R42">
            <v>1.27</v>
          </cell>
          <cell r="S42">
            <v>1.27</v>
          </cell>
          <cell r="T42">
            <v>1.33</v>
          </cell>
          <cell r="U42">
            <v>1.27</v>
          </cell>
          <cell r="V42">
            <v>1.27</v>
          </cell>
          <cell r="W42">
            <v>1.68</v>
          </cell>
          <cell r="X42">
            <v>1.65</v>
          </cell>
          <cell r="Y42">
            <v>1.65</v>
          </cell>
          <cell r="Z42">
            <v>1.81</v>
          </cell>
          <cell r="AA42">
            <v>1.42</v>
          </cell>
          <cell r="AB42">
            <v>1.71</v>
          </cell>
          <cell r="AC42">
            <v>2</v>
          </cell>
          <cell r="AD42">
            <v>1.91</v>
          </cell>
          <cell r="AE42">
            <v>2.1</v>
          </cell>
          <cell r="AF42">
            <v>2.1</v>
          </cell>
          <cell r="AG42">
            <v>1.91</v>
          </cell>
          <cell r="AH42">
            <v>2.21</v>
          </cell>
          <cell r="AI42">
            <v>2.3199999999999998</v>
          </cell>
          <cell r="AJ42">
            <v>2.21</v>
          </cell>
          <cell r="AK42">
            <v>2.21</v>
          </cell>
          <cell r="AL42">
            <v>2.3199999999999998</v>
          </cell>
          <cell r="AM42">
            <v>2</v>
          </cell>
          <cell r="AN42">
            <v>2.33</v>
          </cell>
          <cell r="AO42">
            <v>2.2400000000000002</v>
          </cell>
          <cell r="AP42">
            <v>2.2400000000000002</v>
          </cell>
          <cell r="AQ42">
            <v>2.58</v>
          </cell>
          <cell r="AR42">
            <v>2.4700000000000002</v>
          </cell>
          <cell r="AS42">
            <v>2.2400000000000002</v>
          </cell>
          <cell r="AT42">
            <v>2.4300000000000002</v>
          </cell>
          <cell r="AU42">
            <v>2.3199999999999998</v>
          </cell>
          <cell r="AV42">
            <v>2.4300000000000002</v>
          </cell>
          <cell r="AW42">
            <v>2.3199999999999998</v>
          </cell>
          <cell r="AX42">
            <v>2.3199999999999998</v>
          </cell>
          <cell r="AY42">
            <v>2.14</v>
          </cell>
          <cell r="AZ42">
            <v>2.2799999999999998</v>
          </cell>
          <cell r="BA42">
            <v>2.1800000000000002</v>
          </cell>
          <cell r="BB42">
            <v>2.08</v>
          </cell>
          <cell r="BC42">
            <v>2.39</v>
          </cell>
          <cell r="BD42">
            <v>2.1800000000000002</v>
          </cell>
          <cell r="BE42">
            <v>1.86</v>
          </cell>
          <cell r="BF42">
            <v>1.91</v>
          </cell>
          <cell r="BG42">
            <v>1.74</v>
          </cell>
          <cell r="BH42">
            <v>2</v>
          </cell>
          <cell r="BI42">
            <v>1.83</v>
          </cell>
          <cell r="BJ42">
            <v>1.66</v>
          </cell>
          <cell r="BK42">
            <v>1.24</v>
          </cell>
          <cell r="BL42">
            <v>1.3</v>
          </cell>
          <cell r="BM42">
            <v>0.74</v>
          </cell>
        </row>
        <row r="43">
          <cell r="A43" t="str">
            <v xml:space="preserve">      SEG 4-1 T/L HOME OFFICE</v>
          </cell>
          <cell r="D43">
            <v>300</v>
          </cell>
          <cell r="E43" t="str">
            <v>01-May-07 A</v>
          </cell>
          <cell r="F43">
            <v>41197</v>
          </cell>
          <cell r="H43" t="str">
            <v>Budgeted Material Cost</v>
          </cell>
          <cell r="I43">
            <v>2.84</v>
          </cell>
          <cell r="J43">
            <v>2.72</v>
          </cell>
          <cell r="K43">
            <v>2.72</v>
          </cell>
          <cell r="L43">
            <v>2.97</v>
          </cell>
          <cell r="M43">
            <v>2.46</v>
          </cell>
          <cell r="N43">
            <v>2.97</v>
          </cell>
          <cell r="O43">
            <v>2.74</v>
          </cell>
          <cell r="P43">
            <v>2.73</v>
          </cell>
          <cell r="Q43">
            <v>3.16</v>
          </cell>
          <cell r="R43">
            <v>3.02</v>
          </cell>
          <cell r="S43">
            <v>3.02</v>
          </cell>
          <cell r="T43">
            <v>3.16</v>
          </cell>
          <cell r="U43">
            <v>3.02</v>
          </cell>
          <cell r="V43">
            <v>3.7</v>
          </cell>
          <cell r="W43">
            <v>3.96</v>
          </cell>
          <cell r="X43">
            <v>3.78</v>
          </cell>
          <cell r="Y43">
            <v>3.78</v>
          </cell>
          <cell r="Z43">
            <v>4.1399999999999997</v>
          </cell>
          <cell r="AA43">
            <v>3.24</v>
          </cell>
          <cell r="AB43">
            <v>4.0999999999999996</v>
          </cell>
          <cell r="AC43">
            <v>4.84</v>
          </cell>
          <cell r="AD43">
            <v>4.6100000000000003</v>
          </cell>
          <cell r="AE43">
            <v>5.07</v>
          </cell>
          <cell r="AF43">
            <v>5.07</v>
          </cell>
          <cell r="AG43">
            <v>4.6100000000000003</v>
          </cell>
          <cell r="AH43">
            <v>4.1399999999999997</v>
          </cell>
          <cell r="AI43">
            <v>4.8099999999999996</v>
          </cell>
          <cell r="AJ43">
            <v>4.87</v>
          </cell>
          <cell r="AK43">
            <v>4.87</v>
          </cell>
          <cell r="AL43">
            <v>5.0999999999999996</v>
          </cell>
          <cell r="AM43">
            <v>4.4000000000000004</v>
          </cell>
          <cell r="AN43">
            <v>4.87</v>
          </cell>
          <cell r="AO43">
            <v>4.6399999999999997</v>
          </cell>
          <cell r="AP43">
            <v>4.6399999999999997</v>
          </cell>
          <cell r="AQ43">
            <v>5.33</v>
          </cell>
          <cell r="AR43">
            <v>5.0999999999999996</v>
          </cell>
          <cell r="AS43">
            <v>4.6399999999999997</v>
          </cell>
          <cell r="AT43">
            <v>5.0999999999999996</v>
          </cell>
          <cell r="AU43">
            <v>4.87</v>
          </cell>
          <cell r="AV43">
            <v>4.29</v>
          </cell>
          <cell r="AW43">
            <v>4.1500000000000004</v>
          </cell>
          <cell r="AX43">
            <v>5.22</v>
          </cell>
          <cell r="AY43">
            <v>6.79</v>
          </cell>
          <cell r="AZ43">
            <v>11.53</v>
          </cell>
          <cell r="BA43">
            <v>16.55</v>
          </cell>
          <cell r="BB43">
            <v>21.73</v>
          </cell>
          <cell r="BC43">
            <v>24.5</v>
          </cell>
          <cell r="BD43">
            <v>17.96</v>
          </cell>
          <cell r="BE43">
            <v>12.62</v>
          </cell>
          <cell r="BF43">
            <v>8.3699999999999992</v>
          </cell>
          <cell r="BG43">
            <v>3.88</v>
          </cell>
          <cell r="BH43">
            <v>2.2000000000000002</v>
          </cell>
          <cell r="BI43">
            <v>0.74</v>
          </cell>
          <cell r="BJ43">
            <v>0.45</v>
          </cell>
          <cell r="BK43">
            <v>0.43</v>
          </cell>
          <cell r="BL43">
            <v>0.45</v>
          </cell>
          <cell r="BM43">
            <v>0.45</v>
          </cell>
          <cell r="BN43">
            <v>0.45</v>
          </cell>
          <cell r="BO43">
            <v>0.47</v>
          </cell>
          <cell r="BP43">
            <v>0.15</v>
          </cell>
          <cell r="BQ43">
            <v>0.16</v>
          </cell>
          <cell r="BR43">
            <v>0.15</v>
          </cell>
          <cell r="BS43">
            <v>0.15</v>
          </cell>
          <cell r="BT43">
            <v>0.17</v>
          </cell>
          <cell r="BU43">
            <v>0.14000000000000001</v>
          </cell>
          <cell r="BV43">
            <v>0.08</v>
          </cell>
        </row>
        <row r="44">
          <cell r="A44" t="str">
            <v xml:space="preserve">        SEG 4-1 HOME OFFICE</v>
          </cell>
          <cell r="D44">
            <v>300</v>
          </cell>
          <cell r="E44" t="str">
            <v>01-May-07 A</v>
          </cell>
          <cell r="F44">
            <v>41197</v>
          </cell>
          <cell r="H44" t="str">
            <v>Budgeted Material Cost</v>
          </cell>
          <cell r="I44">
            <v>2.84</v>
          </cell>
          <cell r="J44">
            <v>2.72</v>
          </cell>
          <cell r="K44">
            <v>2.72</v>
          </cell>
          <cell r="L44">
            <v>2.97</v>
          </cell>
          <cell r="M44">
            <v>2.46</v>
          </cell>
          <cell r="N44">
            <v>2.97</v>
          </cell>
          <cell r="O44">
            <v>2.74</v>
          </cell>
          <cell r="P44">
            <v>2.73</v>
          </cell>
          <cell r="Q44">
            <v>3.16</v>
          </cell>
          <cell r="R44">
            <v>3.02</v>
          </cell>
          <cell r="S44">
            <v>3.02</v>
          </cell>
          <cell r="T44">
            <v>3.16</v>
          </cell>
          <cell r="U44">
            <v>3.02</v>
          </cell>
          <cell r="V44">
            <v>3.7</v>
          </cell>
          <cell r="W44">
            <v>3.96</v>
          </cell>
          <cell r="X44">
            <v>3.78</v>
          </cell>
          <cell r="Y44">
            <v>3.78</v>
          </cell>
          <cell r="Z44">
            <v>4.1399999999999997</v>
          </cell>
          <cell r="AA44">
            <v>3.24</v>
          </cell>
          <cell r="AB44">
            <v>4.0999999999999996</v>
          </cell>
          <cell r="AC44">
            <v>4.84</v>
          </cell>
          <cell r="AD44">
            <v>4.6100000000000003</v>
          </cell>
          <cell r="AE44">
            <v>5.07</v>
          </cell>
          <cell r="AF44">
            <v>5.07</v>
          </cell>
          <cell r="AG44">
            <v>4.6100000000000003</v>
          </cell>
          <cell r="AH44">
            <v>4.1399999999999997</v>
          </cell>
          <cell r="AI44">
            <v>4.8099999999999996</v>
          </cell>
          <cell r="AJ44">
            <v>4.87</v>
          </cell>
          <cell r="AK44">
            <v>4.87</v>
          </cell>
          <cell r="AL44">
            <v>5.0999999999999996</v>
          </cell>
          <cell r="AM44">
            <v>4.4000000000000004</v>
          </cell>
          <cell r="AN44">
            <v>4.87</v>
          </cell>
          <cell r="AO44">
            <v>4.6399999999999997</v>
          </cell>
          <cell r="AP44">
            <v>4.6399999999999997</v>
          </cell>
          <cell r="AQ44">
            <v>5.33</v>
          </cell>
          <cell r="AR44">
            <v>5.0999999999999996</v>
          </cell>
          <cell r="AS44">
            <v>4.6399999999999997</v>
          </cell>
          <cell r="AT44">
            <v>5.0999999999999996</v>
          </cell>
          <cell r="AU44">
            <v>4.87</v>
          </cell>
          <cell r="AV44">
            <v>4.29</v>
          </cell>
          <cell r="AW44">
            <v>4.1500000000000004</v>
          </cell>
          <cell r="AX44">
            <v>5.22</v>
          </cell>
          <cell r="AY44">
            <v>6.79</v>
          </cell>
          <cell r="AZ44">
            <v>11.53</v>
          </cell>
          <cell r="BA44">
            <v>16.55</v>
          </cell>
          <cell r="BB44">
            <v>21.73</v>
          </cell>
          <cell r="BC44">
            <v>24.5</v>
          </cell>
          <cell r="BD44">
            <v>17.96</v>
          </cell>
          <cell r="BE44">
            <v>12.62</v>
          </cell>
          <cell r="BF44">
            <v>8.3699999999999992</v>
          </cell>
          <cell r="BG44">
            <v>3.88</v>
          </cell>
          <cell r="BH44">
            <v>2.2000000000000002</v>
          </cell>
          <cell r="BI44">
            <v>0.74</v>
          </cell>
          <cell r="BJ44">
            <v>0.45</v>
          </cell>
          <cell r="BK44">
            <v>0.43</v>
          </cell>
          <cell r="BL44">
            <v>0.45</v>
          </cell>
          <cell r="BM44">
            <v>0.45</v>
          </cell>
          <cell r="BN44">
            <v>0.45</v>
          </cell>
          <cell r="BO44">
            <v>0.47</v>
          </cell>
          <cell r="BP44">
            <v>0.15</v>
          </cell>
          <cell r="BQ44">
            <v>0.16</v>
          </cell>
          <cell r="BR44">
            <v>0.15</v>
          </cell>
          <cell r="BS44">
            <v>0.15</v>
          </cell>
          <cell r="BT44">
            <v>0.17</v>
          </cell>
          <cell r="BU44">
            <v>0.14000000000000001</v>
          </cell>
          <cell r="BV44">
            <v>0.08</v>
          </cell>
        </row>
        <row r="45">
          <cell r="A45" t="str">
            <v xml:space="preserve">          LOE01.04.12.441</v>
          </cell>
          <cell r="B45" t="str">
            <v>COST SEG 4.1 HOME OFFICE (PROJ. MGMT. &amp; INSPECTION)</v>
          </cell>
          <cell r="C45" t="str">
            <v>Level of Effort</v>
          </cell>
          <cell r="D45">
            <v>100</v>
          </cell>
          <cell r="E45">
            <v>40436</v>
          </cell>
          <cell r="F45">
            <v>40785</v>
          </cell>
          <cell r="G45" t="str">
            <v>B HO 4-11</v>
          </cell>
          <cell r="H45" t="str">
            <v>Budgeted Material Cost</v>
          </cell>
          <cell r="AW45">
            <v>0.49</v>
          </cell>
          <cell r="AX45">
            <v>1.56</v>
          </cell>
          <cell r="AY45">
            <v>3.31</v>
          </cell>
          <cell r="AZ45">
            <v>7.7</v>
          </cell>
          <cell r="BA45">
            <v>12.9</v>
          </cell>
          <cell r="BB45">
            <v>18.28</v>
          </cell>
          <cell r="BC45">
            <v>21.66</v>
          </cell>
          <cell r="BD45">
            <v>15.37</v>
          </cell>
          <cell r="BE45">
            <v>10.02</v>
          </cell>
          <cell r="BF45">
            <v>5.65</v>
          </cell>
          <cell r="BG45">
            <v>2.2000000000000002</v>
          </cell>
          <cell r="BH45">
            <v>0.87</v>
          </cell>
        </row>
        <row r="46">
          <cell r="A46" t="str">
            <v xml:space="preserve">          LOE01.04.12.451</v>
          </cell>
          <cell r="B46" t="str">
            <v>COST SEG 4.1 HOME OFFICE (ESTIMATING, PROTECTION STUDIES)</v>
          </cell>
          <cell r="C46" t="str">
            <v>Level of Effort</v>
          </cell>
          <cell r="D46">
            <v>100</v>
          </cell>
          <cell r="E46" t="str">
            <v>01-May-07 A</v>
          </cell>
          <cell r="F46">
            <v>40785</v>
          </cell>
          <cell r="G46" t="str">
            <v>B HO 4-11</v>
          </cell>
          <cell r="H46" t="str">
            <v>Budgeted Material Cost</v>
          </cell>
          <cell r="I46">
            <v>2.69</v>
          </cell>
          <cell r="J46">
            <v>2.56</v>
          </cell>
          <cell r="K46">
            <v>2.56</v>
          </cell>
          <cell r="L46">
            <v>2.81</v>
          </cell>
          <cell r="M46">
            <v>2.3199999999999998</v>
          </cell>
          <cell r="N46">
            <v>2.81</v>
          </cell>
          <cell r="O46">
            <v>2.44</v>
          </cell>
          <cell r="P46">
            <v>2.3199999999999998</v>
          </cell>
          <cell r="Q46">
            <v>2.69</v>
          </cell>
          <cell r="R46">
            <v>2.56</v>
          </cell>
          <cell r="S46">
            <v>2.56</v>
          </cell>
          <cell r="T46">
            <v>2.69</v>
          </cell>
          <cell r="U46">
            <v>2.56</v>
          </cell>
          <cell r="V46">
            <v>2.56</v>
          </cell>
          <cell r="W46">
            <v>2.69</v>
          </cell>
          <cell r="X46">
            <v>2.56</v>
          </cell>
          <cell r="Y46">
            <v>2.56</v>
          </cell>
          <cell r="Z46">
            <v>2.81</v>
          </cell>
          <cell r="AA46">
            <v>2.2000000000000002</v>
          </cell>
          <cell r="AB46">
            <v>2.56</v>
          </cell>
          <cell r="AC46">
            <v>2.56</v>
          </cell>
          <cell r="AD46">
            <v>2.44</v>
          </cell>
          <cell r="AE46">
            <v>2.69</v>
          </cell>
          <cell r="AF46">
            <v>2.69</v>
          </cell>
          <cell r="AG46">
            <v>2.44</v>
          </cell>
          <cell r="AH46">
            <v>1.76</v>
          </cell>
          <cell r="AI46">
            <v>1.45</v>
          </cell>
          <cell r="AJ46">
            <v>1.38</v>
          </cell>
          <cell r="AK46">
            <v>1.38</v>
          </cell>
          <cell r="AL46">
            <v>1.45</v>
          </cell>
          <cell r="AM46">
            <v>1.25</v>
          </cell>
          <cell r="AN46">
            <v>1.38</v>
          </cell>
          <cell r="AO46">
            <v>1.31</v>
          </cell>
          <cell r="AP46">
            <v>1.31</v>
          </cell>
          <cell r="AQ46">
            <v>1.51</v>
          </cell>
          <cell r="AR46">
            <v>1.45</v>
          </cell>
          <cell r="AS46">
            <v>1.31</v>
          </cell>
          <cell r="AT46">
            <v>1.45</v>
          </cell>
          <cell r="AU46">
            <v>1.38</v>
          </cell>
          <cell r="AV46">
            <v>1.45</v>
          </cell>
          <cell r="AW46">
            <v>1.38</v>
          </cell>
          <cell r="AX46">
            <v>1.38</v>
          </cell>
          <cell r="AY46">
            <v>1.31</v>
          </cell>
          <cell r="AZ46">
            <v>1.45</v>
          </cell>
          <cell r="BA46">
            <v>1.38</v>
          </cell>
          <cell r="BB46">
            <v>1.31</v>
          </cell>
          <cell r="BC46">
            <v>1.51</v>
          </cell>
          <cell r="BD46">
            <v>1.38</v>
          </cell>
          <cell r="BE46">
            <v>1.38</v>
          </cell>
          <cell r="BF46">
            <v>1.45</v>
          </cell>
          <cell r="BG46">
            <v>0.53</v>
          </cell>
        </row>
        <row r="47">
          <cell r="A47" t="str">
            <v xml:space="preserve">          LOE01.04.12.01</v>
          </cell>
          <cell r="B47" t="str">
            <v>COST SEG 4.1 HOME OFFICE (OA, PROJ. MGR., PROJ. ADMIN., B&amp;A, COST SCHED., NON-TDBU SUPPORT, OTHER)</v>
          </cell>
          <cell r="C47" t="str">
            <v>Level of Effort</v>
          </cell>
          <cell r="D47">
            <v>100</v>
          </cell>
          <cell r="E47" t="str">
            <v>01-May-07 A</v>
          </cell>
          <cell r="F47">
            <v>41197</v>
          </cell>
          <cell r="G47" t="str">
            <v>B HO 4-11</v>
          </cell>
          <cell r="H47" t="str">
            <v>Budgeted Material Cost</v>
          </cell>
          <cell r="I47">
            <v>0.16</v>
          </cell>
          <cell r="J47">
            <v>0.15</v>
          </cell>
          <cell r="K47">
            <v>0.15</v>
          </cell>
          <cell r="L47">
            <v>0.17</v>
          </cell>
          <cell r="M47">
            <v>0.14000000000000001</v>
          </cell>
          <cell r="N47">
            <v>0.17</v>
          </cell>
          <cell r="O47">
            <v>0.3</v>
          </cell>
          <cell r="P47">
            <v>0.41</v>
          </cell>
          <cell r="Q47">
            <v>0.48</v>
          </cell>
          <cell r="R47">
            <v>0.45</v>
          </cell>
          <cell r="S47">
            <v>0.45</v>
          </cell>
          <cell r="T47">
            <v>0.48</v>
          </cell>
          <cell r="U47">
            <v>0.45</v>
          </cell>
          <cell r="V47">
            <v>1.1399999999999999</v>
          </cell>
          <cell r="W47">
            <v>1.27</v>
          </cell>
          <cell r="X47">
            <v>1.21</v>
          </cell>
          <cell r="Y47">
            <v>1.21</v>
          </cell>
          <cell r="Z47">
            <v>1.33</v>
          </cell>
          <cell r="AA47">
            <v>1.04</v>
          </cell>
          <cell r="AB47">
            <v>1.54</v>
          </cell>
          <cell r="AC47">
            <v>2.27</v>
          </cell>
          <cell r="AD47">
            <v>2.17</v>
          </cell>
          <cell r="AE47">
            <v>2.38</v>
          </cell>
          <cell r="AF47">
            <v>2.38</v>
          </cell>
          <cell r="AG47">
            <v>2.17</v>
          </cell>
          <cell r="AH47">
            <v>2.38</v>
          </cell>
          <cell r="AI47">
            <v>3.36</v>
          </cell>
          <cell r="AJ47">
            <v>3.49</v>
          </cell>
          <cell r="AK47">
            <v>3.49</v>
          </cell>
          <cell r="AL47">
            <v>3.65</v>
          </cell>
          <cell r="AM47">
            <v>3.16</v>
          </cell>
          <cell r="AN47">
            <v>3.49</v>
          </cell>
          <cell r="AO47">
            <v>3.32</v>
          </cell>
          <cell r="AP47">
            <v>3.32</v>
          </cell>
          <cell r="AQ47">
            <v>3.82</v>
          </cell>
          <cell r="AR47">
            <v>3.65</v>
          </cell>
          <cell r="AS47">
            <v>3.32</v>
          </cell>
          <cell r="AT47">
            <v>3.65</v>
          </cell>
          <cell r="AU47">
            <v>3.49</v>
          </cell>
          <cell r="AV47">
            <v>2.84</v>
          </cell>
          <cell r="AW47">
            <v>2.27</v>
          </cell>
          <cell r="AX47">
            <v>2.27</v>
          </cell>
          <cell r="AY47">
            <v>2.17</v>
          </cell>
          <cell r="AZ47">
            <v>2.38</v>
          </cell>
          <cell r="BA47">
            <v>2.27</v>
          </cell>
          <cell r="BB47">
            <v>2.14</v>
          </cell>
          <cell r="BC47">
            <v>1.33</v>
          </cell>
          <cell r="BD47">
            <v>1.21</v>
          </cell>
          <cell r="BE47">
            <v>1.21</v>
          </cell>
          <cell r="BF47">
            <v>1.27</v>
          </cell>
          <cell r="BG47">
            <v>1.1599999999999999</v>
          </cell>
          <cell r="BH47">
            <v>1.33</v>
          </cell>
          <cell r="BI47">
            <v>0.74</v>
          </cell>
          <cell r="BJ47">
            <v>0.45</v>
          </cell>
          <cell r="BK47">
            <v>0.43</v>
          </cell>
          <cell r="BL47">
            <v>0.45</v>
          </cell>
          <cell r="BM47">
            <v>0.45</v>
          </cell>
          <cell r="BN47">
            <v>0.45</v>
          </cell>
          <cell r="BO47">
            <v>0.47</v>
          </cell>
          <cell r="BP47">
            <v>0.15</v>
          </cell>
          <cell r="BQ47">
            <v>0.16</v>
          </cell>
          <cell r="BR47">
            <v>0.15</v>
          </cell>
          <cell r="BS47">
            <v>0.15</v>
          </cell>
          <cell r="BT47">
            <v>0.17</v>
          </cell>
          <cell r="BU47">
            <v>0.14000000000000001</v>
          </cell>
          <cell r="BV47">
            <v>0.08</v>
          </cell>
        </row>
        <row r="48">
          <cell r="A48" t="str">
            <v xml:space="preserve">    SEG 4-2 - DRYCREEK-WHIRLWIND 230kV</v>
          </cell>
          <cell r="D48">
            <v>2200</v>
          </cell>
          <cell r="E48" t="str">
            <v>01-May-07 A</v>
          </cell>
          <cell r="F48">
            <v>41414</v>
          </cell>
          <cell r="H48" t="str">
            <v>Budgeted Material Cost</v>
          </cell>
          <cell r="I48">
            <v>2.44</v>
          </cell>
          <cell r="J48">
            <v>2.33</v>
          </cell>
          <cell r="K48">
            <v>2.33</v>
          </cell>
          <cell r="L48">
            <v>2.61</v>
          </cell>
          <cell r="M48">
            <v>2.25</v>
          </cell>
          <cell r="N48">
            <v>2.73</v>
          </cell>
          <cell r="O48">
            <v>2.37</v>
          </cell>
          <cell r="P48">
            <v>2.2999999999999998</v>
          </cell>
          <cell r="Q48">
            <v>2.88</v>
          </cell>
          <cell r="R48">
            <v>2.75</v>
          </cell>
          <cell r="S48">
            <v>2.75</v>
          </cell>
          <cell r="T48">
            <v>3.18</v>
          </cell>
          <cell r="U48">
            <v>3.09</v>
          </cell>
          <cell r="V48">
            <v>3.09</v>
          </cell>
          <cell r="W48">
            <v>3.24</v>
          </cell>
          <cell r="X48">
            <v>3.45</v>
          </cell>
          <cell r="Y48">
            <v>6.25</v>
          </cell>
          <cell r="Z48">
            <v>9.24</v>
          </cell>
          <cell r="AA48">
            <v>7.56</v>
          </cell>
          <cell r="AB48">
            <v>9.2100000000000009</v>
          </cell>
          <cell r="AC48">
            <v>9.2100000000000009</v>
          </cell>
          <cell r="AD48">
            <v>9.24</v>
          </cell>
          <cell r="AE48">
            <v>10.19</v>
          </cell>
          <cell r="AF48">
            <v>11.13</v>
          </cell>
          <cell r="AG48">
            <v>10.62</v>
          </cell>
          <cell r="AH48">
            <v>11.68</v>
          </cell>
          <cell r="AI48">
            <v>12.98</v>
          </cell>
          <cell r="AJ48">
            <v>12.41</v>
          </cell>
          <cell r="AK48">
            <v>12.98</v>
          </cell>
          <cell r="AL48">
            <v>14.83</v>
          </cell>
          <cell r="AM48">
            <v>12.81</v>
          </cell>
          <cell r="AN48">
            <v>14.35</v>
          </cell>
          <cell r="AO48">
            <v>13.76</v>
          </cell>
          <cell r="AP48">
            <v>13.43</v>
          </cell>
          <cell r="AQ48">
            <v>14.91</v>
          </cell>
          <cell r="AR48">
            <v>14.35</v>
          </cell>
          <cell r="AS48">
            <v>13.01</v>
          </cell>
          <cell r="AT48">
            <v>13.54</v>
          </cell>
          <cell r="AU48">
            <v>12.58</v>
          </cell>
          <cell r="AV48">
            <v>12.92</v>
          </cell>
          <cell r="AW48">
            <v>9.8800000000000008</v>
          </cell>
          <cell r="AX48">
            <v>108.74</v>
          </cell>
          <cell r="AY48">
            <v>8.32</v>
          </cell>
          <cell r="AZ48">
            <v>9.16</v>
          </cell>
          <cell r="BA48">
            <v>8.7899999999999991</v>
          </cell>
          <cell r="BB48">
            <v>8.75</v>
          </cell>
          <cell r="BC48">
            <v>10.09</v>
          </cell>
          <cell r="BD48">
            <v>8.67</v>
          </cell>
          <cell r="BE48">
            <v>8.9700000000000006</v>
          </cell>
          <cell r="BF48">
            <v>9.77</v>
          </cell>
          <cell r="BG48">
            <v>9.09</v>
          </cell>
          <cell r="BH48">
            <v>11.42</v>
          </cell>
          <cell r="BI48">
            <v>10.42</v>
          </cell>
          <cell r="BJ48">
            <v>11.15</v>
          </cell>
          <cell r="BK48">
            <v>10.36</v>
          </cell>
          <cell r="BL48">
            <v>10.52</v>
          </cell>
          <cell r="BM48">
            <v>9.6</v>
          </cell>
          <cell r="BN48">
            <v>9.6</v>
          </cell>
          <cell r="BO48">
            <v>9.33</v>
          </cell>
          <cell r="BP48">
            <v>8.5500000000000007</v>
          </cell>
          <cell r="BQ48">
            <v>8.83</v>
          </cell>
          <cell r="BR48">
            <v>7.99</v>
          </cell>
          <cell r="BS48">
            <v>7.39</v>
          </cell>
          <cell r="BT48">
            <v>67.75</v>
          </cell>
          <cell r="BU48">
            <v>107.9</v>
          </cell>
          <cell r="BV48">
            <v>312.74</v>
          </cell>
          <cell r="BW48">
            <v>397.75</v>
          </cell>
          <cell r="BX48">
            <v>327.98</v>
          </cell>
          <cell r="BY48">
            <v>145.72999999999999</v>
          </cell>
          <cell r="BZ48">
            <v>152.13</v>
          </cell>
          <cell r="CA48">
            <v>32.409999999999997</v>
          </cell>
          <cell r="CB48">
            <v>4.54</v>
          </cell>
          <cell r="CC48">
            <v>3.89</v>
          </cell>
          <cell r="CD48">
            <v>3.5</v>
          </cell>
          <cell r="CE48">
            <v>1</v>
          </cell>
          <cell r="CF48">
            <v>0.13</v>
          </cell>
          <cell r="CG48">
            <v>0.12</v>
          </cell>
          <cell r="CH48">
            <v>0.05</v>
          </cell>
        </row>
        <row r="49">
          <cell r="A49" t="str">
            <v xml:space="preserve">      SEG 4-2 T/L ENGINEERING</v>
          </cell>
          <cell r="D49">
            <v>200</v>
          </cell>
          <cell r="E49" t="str">
            <v>02-Sep-08 A</v>
          </cell>
          <cell r="F49">
            <v>40998</v>
          </cell>
          <cell r="H49" t="str">
            <v>Budgeted Material Cost</v>
          </cell>
          <cell r="Y49">
            <v>2.5099999999999998</v>
          </cell>
          <cell r="Z49">
            <v>5.15</v>
          </cell>
          <cell r="AA49">
            <v>4.25</v>
          </cell>
          <cell r="AB49">
            <v>5.18</v>
          </cell>
          <cell r="AC49">
            <v>5.18</v>
          </cell>
          <cell r="AD49">
            <v>5.4</v>
          </cell>
          <cell r="AE49">
            <v>5.97</v>
          </cell>
          <cell r="AF49">
            <v>6.23</v>
          </cell>
          <cell r="AG49">
            <v>5.93</v>
          </cell>
          <cell r="AH49">
            <v>6.52</v>
          </cell>
          <cell r="AI49">
            <v>7.55</v>
          </cell>
          <cell r="AJ49">
            <v>7.22</v>
          </cell>
          <cell r="AK49">
            <v>7.76</v>
          </cell>
          <cell r="AL49">
            <v>8.61</v>
          </cell>
          <cell r="AM49">
            <v>7.44</v>
          </cell>
          <cell r="AN49">
            <v>7.23</v>
          </cell>
          <cell r="AO49">
            <v>6.88</v>
          </cell>
          <cell r="AP49">
            <v>6.49</v>
          </cell>
          <cell r="AQ49">
            <v>6.81</v>
          </cell>
          <cell r="AR49">
            <v>6.5</v>
          </cell>
          <cell r="AS49">
            <v>5.43</v>
          </cell>
          <cell r="AT49">
            <v>5.97</v>
          </cell>
          <cell r="AU49">
            <v>5.43</v>
          </cell>
          <cell r="AV49">
            <v>5.43</v>
          </cell>
          <cell r="AW49">
            <v>2.39</v>
          </cell>
          <cell r="AX49">
            <v>1</v>
          </cell>
          <cell r="AY49">
            <v>0.95</v>
          </cell>
          <cell r="AZ49">
            <v>1.05</v>
          </cell>
          <cell r="BA49">
            <v>1</v>
          </cell>
          <cell r="BB49">
            <v>0.96</v>
          </cell>
          <cell r="BC49">
            <v>1.66</v>
          </cell>
          <cell r="BD49">
            <v>1.52</v>
          </cell>
          <cell r="BE49">
            <v>1.84</v>
          </cell>
          <cell r="BF49">
            <v>2.14</v>
          </cell>
          <cell r="BG49">
            <v>2.0499999999999998</v>
          </cell>
          <cell r="BH49">
            <v>3.33</v>
          </cell>
          <cell r="BI49">
            <v>3.04</v>
          </cell>
          <cell r="BJ49">
            <v>3.74</v>
          </cell>
          <cell r="BK49">
            <v>3.84</v>
          </cell>
          <cell r="BL49">
            <v>3.88</v>
          </cell>
          <cell r="BM49">
            <v>3.04</v>
          </cell>
          <cell r="BN49">
            <v>3.04</v>
          </cell>
          <cell r="BO49">
            <v>2.48</v>
          </cell>
          <cell r="BP49">
            <v>2.04</v>
          </cell>
          <cell r="BQ49">
            <v>2.0099999999999998</v>
          </cell>
          <cell r="BR49">
            <v>1.52</v>
          </cell>
          <cell r="BS49">
            <v>1.52</v>
          </cell>
          <cell r="BT49">
            <v>1.23</v>
          </cell>
          <cell r="BU49">
            <v>0.9</v>
          </cell>
          <cell r="BV49">
            <v>0.76</v>
          </cell>
        </row>
        <row r="50">
          <cell r="A50" t="str">
            <v xml:space="preserve">        SEG 4-2 T/L VENDOR ENGG</v>
          </cell>
          <cell r="D50">
            <v>100</v>
          </cell>
          <cell r="E50" t="str">
            <v>17-Sep-08 A</v>
          </cell>
          <cell r="F50" t="str">
            <v>30-Jul-10 A</v>
          </cell>
          <cell r="H50" t="str">
            <v>Budgeted Material Cost</v>
          </cell>
          <cell r="Y50">
            <v>1.99</v>
          </cell>
          <cell r="Z50">
            <v>4.58</v>
          </cell>
          <cell r="AA50">
            <v>3.59</v>
          </cell>
          <cell r="AB50">
            <v>4.18</v>
          </cell>
          <cell r="AC50">
            <v>4.18</v>
          </cell>
          <cell r="AD50">
            <v>3.98</v>
          </cell>
          <cell r="AE50">
            <v>4.38</v>
          </cell>
          <cell r="AF50">
            <v>4.38</v>
          </cell>
          <cell r="AG50">
            <v>3.98</v>
          </cell>
          <cell r="AH50">
            <v>4.38</v>
          </cell>
          <cell r="AI50">
            <v>4.38</v>
          </cell>
          <cell r="AJ50">
            <v>4.18</v>
          </cell>
          <cell r="AK50">
            <v>4.18</v>
          </cell>
          <cell r="AL50">
            <v>4.38</v>
          </cell>
          <cell r="AM50">
            <v>3.78</v>
          </cell>
          <cell r="AN50">
            <v>4.18</v>
          </cell>
          <cell r="AO50">
            <v>3.98</v>
          </cell>
          <cell r="AP50">
            <v>3.98</v>
          </cell>
          <cell r="AQ50">
            <v>4.58</v>
          </cell>
          <cell r="AR50">
            <v>4.38</v>
          </cell>
          <cell r="AS50">
            <v>3.98</v>
          </cell>
          <cell r="AT50">
            <v>4.38</v>
          </cell>
          <cell r="AU50">
            <v>4.18</v>
          </cell>
          <cell r="AV50">
            <v>4.38</v>
          </cell>
          <cell r="AW50">
            <v>1.39</v>
          </cell>
        </row>
        <row r="51">
          <cell r="A51" t="str">
            <v xml:space="preserve">          WS01.04.02.11</v>
          </cell>
          <cell r="B51" t="str">
            <v>COST  SEG 4.2 T/L ENG .VENDOR ENGG</v>
          </cell>
          <cell r="C51" t="str">
            <v>Level of Effort</v>
          </cell>
          <cell r="D51">
            <v>100</v>
          </cell>
          <cell r="E51" t="str">
            <v>17-Sep-08 A</v>
          </cell>
          <cell r="F51" t="str">
            <v>30-Jul-10 A</v>
          </cell>
          <cell r="G51" t="str">
            <v>B HO 4-11</v>
          </cell>
          <cell r="H51" t="str">
            <v>Budgeted Material Cost</v>
          </cell>
          <cell r="Y51">
            <v>1.99</v>
          </cell>
          <cell r="Z51">
            <v>4.58</v>
          </cell>
          <cell r="AA51">
            <v>3.59</v>
          </cell>
          <cell r="AB51">
            <v>4.18</v>
          </cell>
          <cell r="AC51">
            <v>4.18</v>
          </cell>
          <cell r="AD51">
            <v>3.98</v>
          </cell>
          <cell r="AE51">
            <v>4.38</v>
          </cell>
          <cell r="AF51">
            <v>4.38</v>
          </cell>
          <cell r="AG51">
            <v>3.98</v>
          </cell>
          <cell r="AH51">
            <v>4.38</v>
          </cell>
          <cell r="AI51">
            <v>4.38</v>
          </cell>
          <cell r="AJ51">
            <v>4.18</v>
          </cell>
          <cell r="AK51">
            <v>4.18</v>
          </cell>
          <cell r="AL51">
            <v>4.38</v>
          </cell>
          <cell r="AM51">
            <v>3.78</v>
          </cell>
          <cell r="AN51">
            <v>4.18</v>
          </cell>
          <cell r="AO51">
            <v>3.98</v>
          </cell>
          <cell r="AP51">
            <v>3.98</v>
          </cell>
          <cell r="AQ51">
            <v>4.58</v>
          </cell>
          <cell r="AR51">
            <v>4.38</v>
          </cell>
          <cell r="AS51">
            <v>3.98</v>
          </cell>
          <cell r="AT51">
            <v>4.38</v>
          </cell>
          <cell r="AU51">
            <v>4.18</v>
          </cell>
          <cell r="AV51">
            <v>4.38</v>
          </cell>
          <cell r="AW51">
            <v>1.39</v>
          </cell>
        </row>
        <row r="52">
          <cell r="A52" t="str">
            <v xml:space="preserve">        SEG 4-2 T/L EDISON ENGG</v>
          </cell>
          <cell r="D52">
            <v>100</v>
          </cell>
          <cell r="E52" t="str">
            <v>02-Sep-08 A</v>
          </cell>
          <cell r="F52">
            <v>40998</v>
          </cell>
          <cell r="H52" t="str">
            <v>Budgeted Material Cost</v>
          </cell>
          <cell r="Y52">
            <v>0.52</v>
          </cell>
          <cell r="Z52">
            <v>0.56999999999999995</v>
          </cell>
          <cell r="AA52">
            <v>0.66</v>
          </cell>
          <cell r="AB52">
            <v>1</v>
          </cell>
          <cell r="AC52">
            <v>1</v>
          </cell>
          <cell r="AD52">
            <v>1.42</v>
          </cell>
          <cell r="AE52">
            <v>1.59</v>
          </cell>
          <cell r="AF52">
            <v>1.85</v>
          </cell>
          <cell r="AG52">
            <v>1.94</v>
          </cell>
          <cell r="AH52">
            <v>2.14</v>
          </cell>
          <cell r="AI52">
            <v>3.17</v>
          </cell>
          <cell r="AJ52">
            <v>3.04</v>
          </cell>
          <cell r="AK52">
            <v>3.57</v>
          </cell>
          <cell r="AL52">
            <v>4.2300000000000004</v>
          </cell>
          <cell r="AM52">
            <v>3.65</v>
          </cell>
          <cell r="AN52">
            <v>3.05</v>
          </cell>
          <cell r="AO52">
            <v>2.89</v>
          </cell>
          <cell r="AP52">
            <v>2.5</v>
          </cell>
          <cell r="AQ52">
            <v>2.23</v>
          </cell>
          <cell r="AR52">
            <v>2.12</v>
          </cell>
          <cell r="AS52">
            <v>1.45</v>
          </cell>
          <cell r="AT52">
            <v>1.59</v>
          </cell>
          <cell r="AU52">
            <v>1.25</v>
          </cell>
          <cell r="AV52">
            <v>1.05</v>
          </cell>
          <cell r="AW52">
            <v>1</v>
          </cell>
          <cell r="AX52">
            <v>1</v>
          </cell>
          <cell r="AY52">
            <v>0.95</v>
          </cell>
          <cell r="AZ52">
            <v>1.05</v>
          </cell>
          <cell r="BA52">
            <v>1</v>
          </cell>
          <cell r="BB52">
            <v>0.96</v>
          </cell>
          <cell r="BC52">
            <v>1.66</v>
          </cell>
          <cell r="BD52">
            <v>1.52</v>
          </cell>
          <cell r="BE52">
            <v>1.84</v>
          </cell>
          <cell r="BF52">
            <v>2.14</v>
          </cell>
          <cell r="BG52">
            <v>2.0499999999999998</v>
          </cell>
          <cell r="BH52">
            <v>3.33</v>
          </cell>
          <cell r="BI52">
            <v>3.04</v>
          </cell>
          <cell r="BJ52">
            <v>3.74</v>
          </cell>
          <cell r="BK52">
            <v>3.84</v>
          </cell>
          <cell r="BL52">
            <v>3.88</v>
          </cell>
          <cell r="BM52">
            <v>3.04</v>
          </cell>
          <cell r="BN52">
            <v>3.04</v>
          </cell>
          <cell r="BO52">
            <v>2.48</v>
          </cell>
          <cell r="BP52">
            <v>2.04</v>
          </cell>
          <cell r="BQ52">
            <v>2.0099999999999998</v>
          </cell>
          <cell r="BR52">
            <v>1.52</v>
          </cell>
          <cell r="BS52">
            <v>1.52</v>
          </cell>
          <cell r="BT52">
            <v>1.23</v>
          </cell>
          <cell r="BU52">
            <v>0.9</v>
          </cell>
          <cell r="BV52">
            <v>0.76</v>
          </cell>
        </row>
        <row r="53">
          <cell r="A53" t="str">
            <v xml:space="preserve">          WS01.04.02.22</v>
          </cell>
          <cell r="B53" t="str">
            <v>COST  SEG 4.2 T/L ENG .EDISON ENGG</v>
          </cell>
          <cell r="C53" t="str">
            <v>Level of Effort</v>
          </cell>
          <cell r="D53">
            <v>100</v>
          </cell>
          <cell r="E53" t="str">
            <v>02-Sep-08 A</v>
          </cell>
          <cell r="F53">
            <v>40998</v>
          </cell>
          <cell r="G53" t="str">
            <v>B HO 4-11</v>
          </cell>
          <cell r="H53" t="str">
            <v>Budgeted Material Cost</v>
          </cell>
          <cell r="Y53">
            <v>0.52</v>
          </cell>
          <cell r="Z53">
            <v>0.56999999999999995</v>
          </cell>
          <cell r="AA53">
            <v>0.66</v>
          </cell>
          <cell r="AB53">
            <v>1</v>
          </cell>
          <cell r="AC53">
            <v>1</v>
          </cell>
          <cell r="AD53">
            <v>1.42</v>
          </cell>
          <cell r="AE53">
            <v>1.59</v>
          </cell>
          <cell r="AF53">
            <v>1.85</v>
          </cell>
          <cell r="AG53">
            <v>1.94</v>
          </cell>
          <cell r="AH53">
            <v>2.14</v>
          </cell>
          <cell r="AI53">
            <v>3.17</v>
          </cell>
          <cell r="AJ53">
            <v>3.04</v>
          </cell>
          <cell r="AK53">
            <v>3.57</v>
          </cell>
          <cell r="AL53">
            <v>4.2300000000000004</v>
          </cell>
          <cell r="AM53">
            <v>3.65</v>
          </cell>
          <cell r="AN53">
            <v>3.05</v>
          </cell>
          <cell r="AO53">
            <v>2.89</v>
          </cell>
          <cell r="AP53">
            <v>2.5</v>
          </cell>
          <cell r="AQ53">
            <v>2.23</v>
          </cell>
          <cell r="AR53">
            <v>2.12</v>
          </cell>
          <cell r="AS53">
            <v>1.45</v>
          </cell>
          <cell r="AT53">
            <v>1.59</v>
          </cell>
          <cell r="AU53">
            <v>1.25</v>
          </cell>
          <cell r="AV53">
            <v>1.05</v>
          </cell>
          <cell r="AW53">
            <v>1</v>
          </cell>
          <cell r="AX53">
            <v>1</v>
          </cell>
          <cell r="AY53">
            <v>0.95</v>
          </cell>
          <cell r="AZ53">
            <v>1.05</v>
          </cell>
          <cell r="BA53">
            <v>1</v>
          </cell>
          <cell r="BB53">
            <v>0.96</v>
          </cell>
          <cell r="BC53">
            <v>1.66</v>
          </cell>
          <cell r="BD53">
            <v>1.52</v>
          </cell>
          <cell r="BE53">
            <v>1.84</v>
          </cell>
          <cell r="BF53">
            <v>2.14</v>
          </cell>
          <cell r="BG53">
            <v>2.0499999999999998</v>
          </cell>
          <cell r="BH53">
            <v>3.33</v>
          </cell>
          <cell r="BI53">
            <v>3.04</v>
          </cell>
          <cell r="BJ53">
            <v>3.74</v>
          </cell>
          <cell r="BK53">
            <v>3.84</v>
          </cell>
          <cell r="BL53">
            <v>3.88</v>
          </cell>
          <cell r="BM53">
            <v>3.04</v>
          </cell>
          <cell r="BN53">
            <v>3.04</v>
          </cell>
          <cell r="BO53">
            <v>2.48</v>
          </cell>
          <cell r="BP53">
            <v>2.04</v>
          </cell>
          <cell r="BQ53">
            <v>2.0099999999999998</v>
          </cell>
          <cell r="BR53">
            <v>1.52</v>
          </cell>
          <cell r="BS53">
            <v>1.52</v>
          </cell>
          <cell r="BT53">
            <v>1.23</v>
          </cell>
          <cell r="BU53">
            <v>0.9</v>
          </cell>
          <cell r="BV53">
            <v>0.76</v>
          </cell>
        </row>
        <row r="54">
          <cell r="A54" t="str">
            <v xml:space="preserve">      SEG 4-2 T/L PROCUREMENT</v>
          </cell>
          <cell r="D54">
            <v>700</v>
          </cell>
          <cell r="E54" t="str">
            <v>01-Jun-09 A</v>
          </cell>
          <cell r="F54">
            <v>41269</v>
          </cell>
          <cell r="H54" t="str">
            <v>Budgeted Material Cost</v>
          </cell>
          <cell r="AX54">
            <v>100</v>
          </cell>
          <cell r="BT54">
            <v>60.53</v>
          </cell>
          <cell r="BU54">
            <v>45.2</v>
          </cell>
          <cell r="BV54">
            <v>172.96</v>
          </cell>
          <cell r="BW54">
            <v>172.93</v>
          </cell>
          <cell r="BX54">
            <v>148.38999999999999</v>
          </cell>
        </row>
        <row r="55">
          <cell r="A55" t="str">
            <v xml:space="preserve">        SEG 4-2 SEG 4-2 T/L TOWER STEEL</v>
          </cell>
          <cell r="D55">
            <v>100</v>
          </cell>
          <cell r="E55" t="str">
            <v>01-Jun-09 A</v>
          </cell>
          <cell r="F55">
            <v>40602</v>
          </cell>
          <cell r="H55" t="str">
            <v>Budgeted Material Cost</v>
          </cell>
          <cell r="AX55">
            <v>100</v>
          </cell>
        </row>
        <row r="56">
          <cell r="A56" t="str">
            <v xml:space="preserve">          WS01.04.03.21</v>
          </cell>
          <cell r="B56" t="str">
            <v>COST SEG 4.2 PROC .TOWER STEEL</v>
          </cell>
          <cell r="C56" t="str">
            <v>Level of Effort</v>
          </cell>
          <cell r="D56">
            <v>100</v>
          </cell>
          <cell r="E56" t="str">
            <v>01-Jun-09 A</v>
          </cell>
          <cell r="F56">
            <v>40602</v>
          </cell>
          <cell r="G56" t="str">
            <v>B PRO 4-11</v>
          </cell>
          <cell r="H56" t="str">
            <v>Budgeted Material Cost</v>
          </cell>
          <cell r="AX56">
            <v>100</v>
          </cell>
        </row>
        <row r="57">
          <cell r="A57" t="str">
            <v xml:space="preserve">        SEG 4-2 T/L CONDUCTORS</v>
          </cell>
          <cell r="D57">
            <v>100</v>
          </cell>
          <cell r="E57" t="str">
            <v>28-Sep-09 A</v>
          </cell>
          <cell r="F57">
            <v>40480</v>
          </cell>
          <cell r="H57" t="str">
            <v>Budgeted Material Cost</v>
          </cell>
          <cell r="BU57">
            <v>2.86</v>
          </cell>
          <cell r="BV57">
            <v>57.29</v>
          </cell>
          <cell r="BW57">
            <v>39.85</v>
          </cell>
        </row>
        <row r="58">
          <cell r="A58" t="str">
            <v xml:space="preserve">          WS01.04.03.32</v>
          </cell>
          <cell r="B58" t="str">
            <v>COST SEG 4.2 PROC .CONDUCTORS</v>
          </cell>
          <cell r="C58" t="str">
            <v>Level of Effort</v>
          </cell>
          <cell r="D58">
            <v>100</v>
          </cell>
          <cell r="E58" t="str">
            <v>28-Sep-09 A</v>
          </cell>
          <cell r="F58">
            <v>40480</v>
          </cell>
          <cell r="G58" t="str">
            <v>B PRO 4-11</v>
          </cell>
          <cell r="H58" t="str">
            <v>Budgeted Material Cost</v>
          </cell>
          <cell r="BU58">
            <v>2.86</v>
          </cell>
          <cell r="BV58">
            <v>57.29</v>
          </cell>
          <cell r="BW58">
            <v>39.85</v>
          </cell>
        </row>
        <row r="59">
          <cell r="A59" t="str">
            <v xml:space="preserve">        SEG 4-2 T/L FIBER OPTIC CABLE</v>
          </cell>
          <cell r="D59">
            <v>100</v>
          </cell>
          <cell r="E59" t="str">
            <v>13-Nov-09 A</v>
          </cell>
          <cell r="F59">
            <v>40451</v>
          </cell>
          <cell r="H59" t="str">
            <v>Budgeted Material Cost</v>
          </cell>
          <cell r="BV59">
            <v>58.39</v>
          </cell>
          <cell r="BW59">
            <v>41.61</v>
          </cell>
        </row>
        <row r="60">
          <cell r="A60" t="str">
            <v xml:space="preserve">          WS01.04.03.473</v>
          </cell>
          <cell r="B60" t="str">
            <v>COST SEG 4.2 PROC .FIBER OPTIC CABLE</v>
          </cell>
          <cell r="C60" t="str">
            <v>Level of Effort</v>
          </cell>
          <cell r="D60">
            <v>100</v>
          </cell>
          <cell r="E60" t="str">
            <v>13-Nov-09 A</v>
          </cell>
          <cell r="F60">
            <v>40451</v>
          </cell>
          <cell r="G60" t="str">
            <v>B PRO 4-11</v>
          </cell>
          <cell r="H60" t="str">
            <v>Budgeted Material Cost</v>
          </cell>
          <cell r="BV60">
            <v>58.39</v>
          </cell>
          <cell r="BW60">
            <v>41.61</v>
          </cell>
        </row>
        <row r="61">
          <cell r="A61" t="str">
            <v xml:space="preserve">        SEG 4-2 T/L SHIELD/GROUND CABLE</v>
          </cell>
          <cell r="D61">
            <v>100</v>
          </cell>
          <cell r="E61" t="str">
            <v>28-Sep-09 A</v>
          </cell>
          <cell r="F61">
            <v>40406</v>
          </cell>
          <cell r="H61" t="str">
            <v>Budgeted Material Cost</v>
          </cell>
          <cell r="BU61">
            <v>2.86</v>
          </cell>
          <cell r="BV61">
            <v>57.29</v>
          </cell>
          <cell r="BW61">
            <v>39.85</v>
          </cell>
        </row>
        <row r="62">
          <cell r="A62" t="str">
            <v xml:space="preserve">          WS01.04.03.34</v>
          </cell>
          <cell r="B62" t="str">
            <v>COST SEG 4.2 PROC .SHIELD/GROUND CABLE</v>
          </cell>
          <cell r="C62" t="str">
            <v>Level of Effort</v>
          </cell>
          <cell r="D62">
            <v>100</v>
          </cell>
          <cell r="E62" t="str">
            <v>28-Sep-09 A</v>
          </cell>
          <cell r="F62">
            <v>40406</v>
          </cell>
          <cell r="G62" t="str">
            <v>B PRO 4-11</v>
          </cell>
          <cell r="H62" t="str">
            <v>Budgeted Material Cost</v>
          </cell>
          <cell r="BU62">
            <v>2.86</v>
          </cell>
          <cell r="BV62">
            <v>57.29</v>
          </cell>
          <cell r="BW62">
            <v>39.85</v>
          </cell>
        </row>
        <row r="63">
          <cell r="A63" t="str">
            <v xml:space="preserve">        SEG 4-2 T/L MISC HARDWARE</v>
          </cell>
          <cell r="D63">
            <v>100</v>
          </cell>
          <cell r="E63" t="str">
            <v>28-Sep-09 A</v>
          </cell>
          <cell r="F63">
            <v>40413</v>
          </cell>
          <cell r="H63" t="str">
            <v>Budgeted Material Cost</v>
          </cell>
          <cell r="BT63">
            <v>60.53</v>
          </cell>
          <cell r="BU63">
            <v>39.47</v>
          </cell>
        </row>
        <row r="64">
          <cell r="A64" t="str">
            <v xml:space="preserve">          WS01.04.03.15</v>
          </cell>
          <cell r="B64" t="str">
            <v>COST SEG 4.2 PROC .MISC HARDWARE</v>
          </cell>
          <cell r="C64" t="str">
            <v>Level of Effort</v>
          </cell>
          <cell r="D64">
            <v>100</v>
          </cell>
          <cell r="E64" t="str">
            <v>28-Sep-09 A</v>
          </cell>
          <cell r="F64">
            <v>40413</v>
          </cell>
          <cell r="G64" t="str">
            <v>B PRO 4-11</v>
          </cell>
          <cell r="H64" t="str">
            <v>Budgeted Material Cost</v>
          </cell>
          <cell r="BT64">
            <v>60.53</v>
          </cell>
          <cell r="BU64">
            <v>39.47</v>
          </cell>
        </row>
        <row r="65">
          <cell r="A65" t="str">
            <v xml:space="preserve">        SEG 4-2 T/L MATERIAL PAMM &amp; SUPPLY EXPENSE</v>
          </cell>
          <cell r="D65">
            <v>100</v>
          </cell>
          <cell r="E65">
            <v>41218</v>
          </cell>
          <cell r="F65">
            <v>41269</v>
          </cell>
          <cell r="H65" t="str">
            <v>Budgeted Material Cost</v>
          </cell>
          <cell r="BW65">
            <v>51.61</v>
          </cell>
          <cell r="BX65">
            <v>48.39</v>
          </cell>
        </row>
        <row r="66">
          <cell r="A66" t="str">
            <v xml:space="preserve">          WS01.04.03.493</v>
          </cell>
          <cell r="B66" t="str">
            <v>COST SEG 4.2 PROC .MATERIAL PAMM &amp; SUPPLY EXP</v>
          </cell>
          <cell r="C66" t="str">
            <v>Level of Effort</v>
          </cell>
          <cell r="D66">
            <v>100</v>
          </cell>
          <cell r="E66">
            <v>41218</v>
          </cell>
          <cell r="F66">
            <v>41269</v>
          </cell>
          <cell r="G66" t="str">
            <v>B PRO 4-11</v>
          </cell>
          <cell r="H66" t="str">
            <v>Budgeted Material Cost</v>
          </cell>
          <cell r="BW66">
            <v>51.61</v>
          </cell>
          <cell r="BX66">
            <v>48.39</v>
          </cell>
        </row>
        <row r="67">
          <cell r="A67" t="str">
            <v xml:space="preserve">        SEG 4-2 T/L CIVIL MATERIAL</v>
          </cell>
          <cell r="D67">
            <v>100</v>
          </cell>
          <cell r="E67">
            <v>41218</v>
          </cell>
          <cell r="F67">
            <v>41269</v>
          </cell>
          <cell r="H67" t="str">
            <v>Budgeted Material Cost</v>
          </cell>
          <cell r="BX67">
            <v>100</v>
          </cell>
        </row>
        <row r="68">
          <cell r="A68" t="str">
            <v xml:space="preserve">          WS01.04.03.513</v>
          </cell>
          <cell r="B68" t="str">
            <v>COST SEG 4.2 PROC .CIVIL MATERIAL</v>
          </cell>
          <cell r="C68" t="str">
            <v>Level of Effort</v>
          </cell>
          <cell r="D68">
            <v>100</v>
          </cell>
          <cell r="E68">
            <v>41218</v>
          </cell>
          <cell r="F68">
            <v>41269</v>
          </cell>
          <cell r="G68" t="str">
            <v>B PRO 4-11</v>
          </cell>
          <cell r="H68" t="str">
            <v>Budgeted Material Cost</v>
          </cell>
          <cell r="BX68">
            <v>100</v>
          </cell>
        </row>
        <row r="69">
          <cell r="A69" t="str">
            <v xml:space="preserve">      SEG 4-2 T/L CONSTRUCTION</v>
          </cell>
          <cell r="D69">
            <v>800</v>
          </cell>
          <cell r="E69">
            <v>41163</v>
          </cell>
          <cell r="F69">
            <v>41360</v>
          </cell>
          <cell r="H69" t="str">
            <v>Budgeted Material Cost</v>
          </cell>
          <cell r="BU69">
            <v>55.34</v>
          </cell>
          <cell r="BV69">
            <v>120.54</v>
          </cell>
          <cell r="BW69">
            <v>187.4</v>
          </cell>
          <cell r="BX69">
            <v>139.82</v>
          </cell>
          <cell r="BY69">
            <v>124.4</v>
          </cell>
          <cell r="BZ69">
            <v>144.69</v>
          </cell>
          <cell r="CA69">
            <v>27.82</v>
          </cell>
        </row>
        <row r="70">
          <cell r="A70" t="str">
            <v xml:space="preserve">        SEG 4-2 T/L CONSTRUCTION CONTRACT</v>
          </cell>
          <cell r="D70">
            <v>800</v>
          </cell>
          <cell r="E70">
            <v>41163</v>
          </cell>
          <cell r="F70">
            <v>41360</v>
          </cell>
          <cell r="H70" t="str">
            <v>Budgeted Material Cost</v>
          </cell>
          <cell r="BU70">
            <v>55.34</v>
          </cell>
          <cell r="BV70">
            <v>120.54</v>
          </cell>
          <cell r="BW70">
            <v>187.4</v>
          </cell>
          <cell r="BX70">
            <v>139.82</v>
          </cell>
          <cell r="BY70">
            <v>124.4</v>
          </cell>
          <cell r="BZ70">
            <v>144.69</v>
          </cell>
          <cell r="CA70">
            <v>27.82</v>
          </cell>
        </row>
        <row r="71">
          <cell r="A71" t="str">
            <v xml:space="preserve">          LOE01.04.12.1211</v>
          </cell>
          <cell r="B71" t="str">
            <v>COST SEG 4.2 CONSTRUCTION (ACCESS ROADS)</v>
          </cell>
          <cell r="C71" t="str">
            <v>Level of Effort</v>
          </cell>
          <cell r="D71">
            <v>100</v>
          </cell>
          <cell r="E71">
            <v>41163</v>
          </cell>
          <cell r="F71">
            <v>41215</v>
          </cell>
          <cell r="G71" t="str">
            <v>B CON 4-11</v>
          </cell>
          <cell r="H71" t="str">
            <v>Budgeted Material Cost</v>
          </cell>
          <cell r="BU71">
            <v>20.54</v>
          </cell>
          <cell r="BV71">
            <v>78.95</v>
          </cell>
          <cell r="BW71">
            <v>0.51</v>
          </cell>
        </row>
        <row r="72">
          <cell r="A72" t="str">
            <v xml:space="preserve">          LOE01.04.12.3071</v>
          </cell>
          <cell r="B72" t="str">
            <v>COST SEG 4.2 CONSTRUCTION (MOBILIZATION/DEMOBILIZATION)</v>
          </cell>
          <cell r="C72" t="str">
            <v>Level of Effort</v>
          </cell>
          <cell r="D72">
            <v>100</v>
          </cell>
          <cell r="E72">
            <v>41163</v>
          </cell>
          <cell r="F72">
            <v>41215</v>
          </cell>
          <cell r="G72" t="str">
            <v>B CON 4-11</v>
          </cell>
          <cell r="H72" t="str">
            <v>Budgeted Material Cost</v>
          </cell>
          <cell r="BW72">
            <v>100</v>
          </cell>
        </row>
        <row r="73">
          <cell r="A73" t="str">
            <v xml:space="preserve">          LOE01.04.12.1201</v>
          </cell>
          <cell r="B73" t="str">
            <v>COST SEG 4.2 CONSTRUCTION (FOUNDATIONS)</v>
          </cell>
          <cell r="C73" t="str">
            <v>Level of Effort</v>
          </cell>
          <cell r="D73">
            <v>100</v>
          </cell>
          <cell r="E73">
            <v>41218</v>
          </cell>
          <cell r="F73">
            <v>41269</v>
          </cell>
          <cell r="G73" t="str">
            <v>B CON 4-11</v>
          </cell>
          <cell r="H73" t="str">
            <v>Budgeted Material Cost</v>
          </cell>
          <cell r="BW73">
            <v>42.63</v>
          </cell>
          <cell r="BX73">
            <v>57.37</v>
          </cell>
        </row>
        <row r="74">
          <cell r="A74" t="str">
            <v xml:space="preserve">          LOE01.04.12.1231</v>
          </cell>
          <cell r="B74" t="str">
            <v>COST SEG 4.2 CONSTRUCTION (CIVIL PAMM, SUPPLY, &amp; OH)</v>
          </cell>
          <cell r="C74" t="str">
            <v>Level of Effort</v>
          </cell>
          <cell r="D74">
            <v>100</v>
          </cell>
          <cell r="E74">
            <v>41163</v>
          </cell>
          <cell r="F74">
            <v>41269</v>
          </cell>
          <cell r="G74" t="str">
            <v>B CON 4-11</v>
          </cell>
          <cell r="H74" t="str">
            <v>Budgeted Material Cost</v>
          </cell>
          <cell r="BU74">
            <v>9.0500000000000007</v>
          </cell>
          <cell r="BV74">
            <v>31.55</v>
          </cell>
          <cell r="BW74">
            <v>35.53</v>
          </cell>
          <cell r="BX74">
            <v>23.87</v>
          </cell>
        </row>
        <row r="75">
          <cell r="A75" t="str">
            <v xml:space="preserve">          LOE01.04.12.1171</v>
          </cell>
          <cell r="B75" t="str">
            <v>COST SEG 4.2 CONSTRUCTION (TOWERS)</v>
          </cell>
          <cell r="C75" t="str">
            <v>Level of Effort</v>
          </cell>
          <cell r="D75">
            <v>100</v>
          </cell>
          <cell r="E75">
            <v>41246</v>
          </cell>
          <cell r="F75">
            <v>41316</v>
          </cell>
          <cell r="G75" t="str">
            <v>B CON 4-11</v>
          </cell>
          <cell r="H75" t="str">
            <v>Budgeted Material Cost</v>
          </cell>
          <cell r="BX75">
            <v>29.5</v>
          </cell>
          <cell r="BY75">
            <v>58.59</v>
          </cell>
          <cell r="BZ75">
            <v>11.91</v>
          </cell>
        </row>
        <row r="76">
          <cell r="A76" t="str">
            <v xml:space="preserve">          LOE01.04.12.1181</v>
          </cell>
          <cell r="B76" t="str">
            <v>COST SEG 4.2 CONSTRUCTION (WIRES)</v>
          </cell>
          <cell r="C76" t="str">
            <v>Level of Effort</v>
          </cell>
          <cell r="D76">
            <v>100</v>
          </cell>
          <cell r="E76">
            <v>41298</v>
          </cell>
          <cell r="F76">
            <v>41332</v>
          </cell>
          <cell r="G76" t="str">
            <v>B CON 4-11</v>
          </cell>
          <cell r="H76" t="str">
            <v>Budgeted Material Cost</v>
          </cell>
          <cell r="BY76">
            <v>11.04</v>
          </cell>
          <cell r="BZ76">
            <v>88.96</v>
          </cell>
        </row>
        <row r="77">
          <cell r="A77" t="str">
            <v xml:space="preserve">          LOE01.04.12.1221</v>
          </cell>
          <cell r="B77" t="str">
            <v>COST SEG 4.2 CONSTRUCTION (ELECTRICAL PAMM, SUPPLY, &amp; OH)</v>
          </cell>
          <cell r="C77" t="str">
            <v>Level of Effort</v>
          </cell>
          <cell r="D77">
            <v>100</v>
          </cell>
          <cell r="E77">
            <v>41246</v>
          </cell>
          <cell r="F77">
            <v>41332</v>
          </cell>
          <cell r="G77" t="str">
            <v>B CON 4-11</v>
          </cell>
          <cell r="H77" t="str">
            <v>Budgeted Material Cost</v>
          </cell>
          <cell r="BX77">
            <v>20.350000000000001</v>
          </cell>
          <cell r="BY77">
            <v>45.17</v>
          </cell>
          <cell r="BZ77">
            <v>34.479999999999997</v>
          </cell>
        </row>
        <row r="78">
          <cell r="A78" t="str">
            <v xml:space="preserve">          LOE01.04.12.1001</v>
          </cell>
          <cell r="B78" t="str">
            <v>COST SEG 4.2 CONSTRUCTION (PERMITTING)</v>
          </cell>
          <cell r="C78" t="str">
            <v>Level of Effort</v>
          </cell>
          <cell r="D78">
            <v>100</v>
          </cell>
          <cell r="E78">
            <v>41163</v>
          </cell>
          <cell r="F78">
            <v>41360</v>
          </cell>
          <cell r="G78" t="str">
            <v>B CON 4-11</v>
          </cell>
          <cell r="H78" t="str">
            <v>Budgeted Material Cost</v>
          </cell>
          <cell r="BU78">
            <v>25.75</v>
          </cell>
          <cell r="BV78">
            <v>10.039999999999999</v>
          </cell>
          <cell r="BW78">
            <v>8.73</v>
          </cell>
          <cell r="BX78">
            <v>8.73</v>
          </cell>
          <cell r="BY78">
            <v>9.6</v>
          </cell>
          <cell r="BZ78">
            <v>9.34</v>
          </cell>
          <cell r="CA78">
            <v>27.82</v>
          </cell>
        </row>
        <row r="79">
          <cell r="A79" t="str">
            <v xml:space="preserve">      SEG 4-2 T/L ENVIRONMENTAL</v>
          </cell>
          <cell r="D79">
            <v>100</v>
          </cell>
          <cell r="E79" t="str">
            <v>30-Sep-09 A</v>
          </cell>
          <cell r="F79">
            <v>41339</v>
          </cell>
          <cell r="H79" t="str">
            <v>Budgeted Material Cost</v>
          </cell>
          <cell r="AK79">
            <v>0.04</v>
          </cell>
          <cell r="AL79">
            <v>0.78</v>
          </cell>
          <cell r="AM79">
            <v>0.67</v>
          </cell>
          <cell r="AN79">
            <v>0.93</v>
          </cell>
          <cell r="AO79">
            <v>0.96</v>
          </cell>
          <cell r="AP79">
            <v>0.96</v>
          </cell>
          <cell r="AQ79">
            <v>1.1000000000000001</v>
          </cell>
          <cell r="AR79">
            <v>1.17</v>
          </cell>
          <cell r="AS79">
            <v>1.5</v>
          </cell>
          <cell r="AT79">
            <v>1.65</v>
          </cell>
          <cell r="AU79">
            <v>1.58</v>
          </cell>
          <cell r="AV79">
            <v>1.65</v>
          </cell>
          <cell r="AW79">
            <v>1.9</v>
          </cell>
          <cell r="AX79">
            <v>2.06</v>
          </cell>
          <cell r="AY79">
            <v>1.96</v>
          </cell>
          <cell r="AZ79">
            <v>2.16</v>
          </cell>
          <cell r="BA79">
            <v>2.11</v>
          </cell>
          <cell r="BB79">
            <v>2.38</v>
          </cell>
          <cell r="BC79">
            <v>2.73</v>
          </cell>
          <cell r="BD79">
            <v>2.5</v>
          </cell>
          <cell r="BE79">
            <v>2.5</v>
          </cell>
          <cell r="BF79">
            <v>2.78</v>
          </cell>
          <cell r="BG79">
            <v>2.63</v>
          </cell>
          <cell r="BH79">
            <v>3.02</v>
          </cell>
          <cell r="BI79">
            <v>2.76</v>
          </cell>
          <cell r="BJ79">
            <v>2.78</v>
          </cell>
          <cell r="BK79">
            <v>2.79</v>
          </cell>
          <cell r="BL79">
            <v>2.93</v>
          </cell>
          <cell r="BM79">
            <v>2.93</v>
          </cell>
          <cell r="BN79">
            <v>2.93</v>
          </cell>
          <cell r="BO79">
            <v>3.05</v>
          </cell>
          <cell r="BP79">
            <v>2.89</v>
          </cell>
          <cell r="BQ79">
            <v>3.03</v>
          </cell>
          <cell r="BR79">
            <v>2.89</v>
          </cell>
          <cell r="BS79">
            <v>2.88</v>
          </cell>
          <cell r="BT79">
            <v>2.97</v>
          </cell>
          <cell r="BU79">
            <v>2.46</v>
          </cell>
          <cell r="BV79">
            <v>2.97</v>
          </cell>
          <cell r="BW79">
            <v>2.59</v>
          </cell>
          <cell r="BX79">
            <v>2.38</v>
          </cell>
          <cell r="BY79">
            <v>2.39</v>
          </cell>
          <cell r="BZ79">
            <v>2.17</v>
          </cell>
          <cell r="CA79">
            <v>2.2799999999999998</v>
          </cell>
          <cell r="CB79">
            <v>2.39</v>
          </cell>
          <cell r="CC79">
            <v>1.73</v>
          </cell>
          <cell r="CD79">
            <v>1.54</v>
          </cell>
          <cell r="CE79">
            <v>0.54</v>
          </cell>
        </row>
        <row r="80">
          <cell r="A80" t="str">
            <v xml:space="preserve">        WS01.04.08.11</v>
          </cell>
          <cell r="B80" t="str">
            <v>COST SEG 4.2 ENVIRONMENTAL</v>
          </cell>
          <cell r="C80" t="str">
            <v>Level of Effort</v>
          </cell>
          <cell r="D80">
            <v>100</v>
          </cell>
          <cell r="E80" t="str">
            <v>30-Sep-09 A</v>
          </cell>
          <cell r="F80">
            <v>41339</v>
          </cell>
          <cell r="G80" t="str">
            <v>B HO 4-11</v>
          </cell>
          <cell r="H80" t="str">
            <v>Budgeted Material Cost</v>
          </cell>
          <cell r="AK80">
            <v>0.04</v>
          </cell>
          <cell r="AL80">
            <v>0.78</v>
          </cell>
          <cell r="AM80">
            <v>0.67</v>
          </cell>
          <cell r="AN80">
            <v>0.93</v>
          </cell>
          <cell r="AO80">
            <v>0.96</v>
          </cell>
          <cell r="AP80">
            <v>0.96</v>
          </cell>
          <cell r="AQ80">
            <v>1.1000000000000001</v>
          </cell>
          <cell r="AR80">
            <v>1.17</v>
          </cell>
          <cell r="AS80">
            <v>1.5</v>
          </cell>
          <cell r="AT80">
            <v>1.65</v>
          </cell>
          <cell r="AU80">
            <v>1.58</v>
          </cell>
          <cell r="AV80">
            <v>1.65</v>
          </cell>
          <cell r="AW80">
            <v>1.9</v>
          </cell>
          <cell r="AX80">
            <v>2.06</v>
          </cell>
          <cell r="AY80">
            <v>1.96</v>
          </cell>
          <cell r="AZ80">
            <v>2.16</v>
          </cell>
          <cell r="BA80">
            <v>2.11</v>
          </cell>
          <cell r="BB80">
            <v>2.38</v>
          </cell>
          <cell r="BC80">
            <v>2.73</v>
          </cell>
          <cell r="BD80">
            <v>2.5</v>
          </cell>
          <cell r="BE80">
            <v>2.5</v>
          </cell>
          <cell r="BF80">
            <v>2.78</v>
          </cell>
          <cell r="BG80">
            <v>2.63</v>
          </cell>
          <cell r="BH80">
            <v>3.02</v>
          </cell>
          <cell r="BI80">
            <v>2.76</v>
          </cell>
          <cell r="BJ80">
            <v>2.78</v>
          </cell>
          <cell r="BK80">
            <v>2.79</v>
          </cell>
          <cell r="BL80">
            <v>2.93</v>
          </cell>
          <cell r="BM80">
            <v>2.93</v>
          </cell>
          <cell r="BN80">
            <v>2.93</v>
          </cell>
          <cell r="BO80">
            <v>3.05</v>
          </cell>
          <cell r="BP80">
            <v>2.89</v>
          </cell>
          <cell r="BQ80">
            <v>3.03</v>
          </cell>
          <cell r="BR80">
            <v>2.89</v>
          </cell>
          <cell r="BS80">
            <v>2.88</v>
          </cell>
          <cell r="BT80">
            <v>2.97</v>
          </cell>
          <cell r="BU80">
            <v>2.46</v>
          </cell>
          <cell r="BV80">
            <v>2.97</v>
          </cell>
          <cell r="BW80">
            <v>2.59</v>
          </cell>
          <cell r="BX80">
            <v>2.38</v>
          </cell>
          <cell r="BY80">
            <v>2.39</v>
          </cell>
          <cell r="BZ80">
            <v>2.17</v>
          </cell>
          <cell r="CA80">
            <v>2.2799999999999998</v>
          </cell>
          <cell r="CB80">
            <v>2.39</v>
          </cell>
          <cell r="CC80">
            <v>1.73</v>
          </cell>
          <cell r="CD80">
            <v>1.54</v>
          </cell>
          <cell r="CE80">
            <v>0.54</v>
          </cell>
        </row>
        <row r="81">
          <cell r="A81" t="str">
            <v xml:space="preserve">      SEG 4-2 T/L CONTINGENCY</v>
          </cell>
          <cell r="D81">
            <v>100</v>
          </cell>
          <cell r="E81" t="str">
            <v>01-May-07 A</v>
          </cell>
          <cell r="F81">
            <v>41339</v>
          </cell>
          <cell r="H81" t="str">
            <v>Budgeted Material Cost</v>
          </cell>
          <cell r="I81">
            <v>0.48</v>
          </cell>
          <cell r="J81">
            <v>0.45</v>
          </cell>
          <cell r="K81">
            <v>0.45</v>
          </cell>
          <cell r="L81">
            <v>0.56000000000000005</v>
          </cell>
          <cell r="M81">
            <v>0.56000000000000005</v>
          </cell>
          <cell r="N81">
            <v>0.67</v>
          </cell>
          <cell r="O81">
            <v>0.59</v>
          </cell>
          <cell r="P81">
            <v>0.56000000000000005</v>
          </cell>
          <cell r="Q81">
            <v>0.64</v>
          </cell>
          <cell r="R81">
            <v>0.61</v>
          </cell>
          <cell r="S81">
            <v>0.61</v>
          </cell>
          <cell r="T81">
            <v>0.95</v>
          </cell>
          <cell r="U81">
            <v>0.96</v>
          </cell>
          <cell r="V81">
            <v>0.96</v>
          </cell>
          <cell r="W81">
            <v>1.01</v>
          </cell>
          <cell r="X81">
            <v>0.96</v>
          </cell>
          <cell r="Y81">
            <v>0.96</v>
          </cell>
          <cell r="Z81">
            <v>1.05</v>
          </cell>
          <cell r="AA81">
            <v>0.94</v>
          </cell>
          <cell r="AB81">
            <v>1.26</v>
          </cell>
          <cell r="AC81">
            <v>1.26</v>
          </cell>
          <cell r="AD81">
            <v>1.2</v>
          </cell>
          <cell r="AE81">
            <v>1.32</v>
          </cell>
          <cell r="AF81">
            <v>1.32</v>
          </cell>
          <cell r="AG81">
            <v>1.2</v>
          </cell>
          <cell r="AH81">
            <v>1.32</v>
          </cell>
          <cell r="AI81">
            <v>1.59</v>
          </cell>
          <cell r="AJ81">
            <v>1.52</v>
          </cell>
          <cell r="AK81">
            <v>1.52</v>
          </cell>
          <cell r="AL81">
            <v>1.6</v>
          </cell>
          <cell r="AM81">
            <v>1.38</v>
          </cell>
          <cell r="AN81">
            <v>1.52</v>
          </cell>
          <cell r="AO81">
            <v>1.45</v>
          </cell>
          <cell r="AP81">
            <v>1.51</v>
          </cell>
          <cell r="AQ81">
            <v>1.84</v>
          </cell>
          <cell r="AR81">
            <v>1.76</v>
          </cell>
          <cell r="AS81">
            <v>1.6</v>
          </cell>
          <cell r="AT81">
            <v>1.76</v>
          </cell>
          <cell r="AU81">
            <v>1.68</v>
          </cell>
          <cell r="AV81">
            <v>1.76</v>
          </cell>
          <cell r="AW81">
            <v>1.69</v>
          </cell>
          <cell r="AX81">
            <v>1.79</v>
          </cell>
          <cell r="AY81">
            <v>1.71</v>
          </cell>
          <cell r="AZ81">
            <v>1.88</v>
          </cell>
          <cell r="BA81">
            <v>1.79</v>
          </cell>
          <cell r="BB81">
            <v>1.71</v>
          </cell>
          <cell r="BC81">
            <v>1.96</v>
          </cell>
          <cell r="BD81">
            <v>1.79</v>
          </cell>
          <cell r="BE81">
            <v>1.77</v>
          </cell>
          <cell r="BF81">
            <v>1.85</v>
          </cell>
          <cell r="BG81">
            <v>1.68</v>
          </cell>
          <cell r="BH81">
            <v>1.93</v>
          </cell>
          <cell r="BI81">
            <v>1.76</v>
          </cell>
          <cell r="BJ81">
            <v>1.76</v>
          </cell>
          <cell r="BK81">
            <v>1.68</v>
          </cell>
          <cell r="BL81">
            <v>1.74</v>
          </cell>
          <cell r="BM81">
            <v>1.66</v>
          </cell>
          <cell r="BN81">
            <v>1.66</v>
          </cell>
          <cell r="BO81">
            <v>1.74</v>
          </cell>
          <cell r="BP81">
            <v>1.66</v>
          </cell>
          <cell r="BQ81">
            <v>1.74</v>
          </cell>
          <cell r="BR81">
            <v>1.66</v>
          </cell>
          <cell r="BS81">
            <v>1.66</v>
          </cell>
          <cell r="BT81">
            <v>1.57</v>
          </cell>
          <cell r="BU81">
            <v>1.26</v>
          </cell>
          <cell r="BV81">
            <v>1.52</v>
          </cell>
          <cell r="BW81">
            <v>1.32</v>
          </cell>
          <cell r="BX81">
            <v>1.32</v>
          </cell>
          <cell r="BY81">
            <v>1.46</v>
          </cell>
          <cell r="BZ81">
            <v>1.32</v>
          </cell>
          <cell r="CA81">
            <v>1.25</v>
          </cell>
          <cell r="CB81">
            <v>1.04</v>
          </cell>
          <cell r="CC81">
            <v>1.04</v>
          </cell>
          <cell r="CD81">
            <v>0.94</v>
          </cell>
          <cell r="CE81">
            <v>0.33</v>
          </cell>
        </row>
        <row r="82">
          <cell r="A82" t="str">
            <v xml:space="preserve">        SEG 4-2 CONTINGENCY</v>
          </cell>
          <cell r="D82">
            <v>100</v>
          </cell>
          <cell r="E82" t="str">
            <v>01-May-07 A</v>
          </cell>
          <cell r="F82">
            <v>41339</v>
          </cell>
          <cell r="H82" t="str">
            <v>Budgeted Material Cost</v>
          </cell>
          <cell r="I82">
            <v>0.48</v>
          </cell>
          <cell r="J82">
            <v>0.45</v>
          </cell>
          <cell r="K82">
            <v>0.45</v>
          </cell>
          <cell r="L82">
            <v>0.56000000000000005</v>
          </cell>
          <cell r="M82">
            <v>0.56000000000000005</v>
          </cell>
          <cell r="N82">
            <v>0.67</v>
          </cell>
          <cell r="O82">
            <v>0.59</v>
          </cell>
          <cell r="P82">
            <v>0.56000000000000005</v>
          </cell>
          <cell r="Q82">
            <v>0.64</v>
          </cell>
          <cell r="R82">
            <v>0.61</v>
          </cell>
          <cell r="S82">
            <v>0.61</v>
          </cell>
          <cell r="T82">
            <v>0.95</v>
          </cell>
          <cell r="U82">
            <v>0.96</v>
          </cell>
          <cell r="V82">
            <v>0.96</v>
          </cell>
          <cell r="W82">
            <v>1.01</v>
          </cell>
          <cell r="X82">
            <v>0.96</v>
          </cell>
          <cell r="Y82">
            <v>0.96</v>
          </cell>
          <cell r="Z82">
            <v>1.05</v>
          </cell>
          <cell r="AA82">
            <v>0.94</v>
          </cell>
          <cell r="AB82">
            <v>1.26</v>
          </cell>
          <cell r="AC82">
            <v>1.26</v>
          </cell>
          <cell r="AD82">
            <v>1.2</v>
          </cell>
          <cell r="AE82">
            <v>1.32</v>
          </cell>
          <cell r="AF82">
            <v>1.32</v>
          </cell>
          <cell r="AG82">
            <v>1.2</v>
          </cell>
          <cell r="AH82">
            <v>1.32</v>
          </cell>
          <cell r="AI82">
            <v>1.59</v>
          </cell>
          <cell r="AJ82">
            <v>1.52</v>
          </cell>
          <cell r="AK82">
            <v>1.52</v>
          </cell>
          <cell r="AL82">
            <v>1.6</v>
          </cell>
          <cell r="AM82">
            <v>1.38</v>
          </cell>
          <cell r="AN82">
            <v>1.52</v>
          </cell>
          <cell r="AO82">
            <v>1.45</v>
          </cell>
          <cell r="AP82">
            <v>1.51</v>
          </cell>
          <cell r="AQ82">
            <v>1.84</v>
          </cell>
          <cell r="AR82">
            <v>1.76</v>
          </cell>
          <cell r="AS82">
            <v>1.6</v>
          </cell>
          <cell r="AT82">
            <v>1.76</v>
          </cell>
          <cell r="AU82">
            <v>1.68</v>
          </cell>
          <cell r="AV82">
            <v>1.76</v>
          </cell>
          <cell r="AW82">
            <v>1.69</v>
          </cell>
          <cell r="AX82">
            <v>1.79</v>
          </cell>
          <cell r="AY82">
            <v>1.71</v>
          </cell>
          <cell r="AZ82">
            <v>1.88</v>
          </cell>
          <cell r="BA82">
            <v>1.79</v>
          </cell>
          <cell r="BB82">
            <v>1.71</v>
          </cell>
          <cell r="BC82">
            <v>1.96</v>
          </cell>
          <cell r="BD82">
            <v>1.79</v>
          </cell>
          <cell r="BE82">
            <v>1.77</v>
          </cell>
          <cell r="BF82">
            <v>1.85</v>
          </cell>
          <cell r="BG82">
            <v>1.68</v>
          </cell>
          <cell r="BH82">
            <v>1.93</v>
          </cell>
          <cell r="BI82">
            <v>1.76</v>
          </cell>
          <cell r="BJ82">
            <v>1.76</v>
          </cell>
          <cell r="BK82">
            <v>1.68</v>
          </cell>
          <cell r="BL82">
            <v>1.74</v>
          </cell>
          <cell r="BM82">
            <v>1.66</v>
          </cell>
          <cell r="BN82">
            <v>1.66</v>
          </cell>
          <cell r="BO82">
            <v>1.74</v>
          </cell>
          <cell r="BP82">
            <v>1.66</v>
          </cell>
          <cell r="BQ82">
            <v>1.74</v>
          </cell>
          <cell r="BR82">
            <v>1.66</v>
          </cell>
          <cell r="BS82">
            <v>1.66</v>
          </cell>
          <cell r="BT82">
            <v>1.57</v>
          </cell>
          <cell r="BU82">
            <v>1.26</v>
          </cell>
          <cell r="BV82">
            <v>1.52</v>
          </cell>
          <cell r="BW82">
            <v>1.32</v>
          </cell>
          <cell r="BX82">
            <v>1.32</v>
          </cell>
          <cell r="BY82">
            <v>1.46</v>
          </cell>
          <cell r="BZ82">
            <v>1.32</v>
          </cell>
          <cell r="CA82">
            <v>1.25</v>
          </cell>
          <cell r="CB82">
            <v>1.04</v>
          </cell>
          <cell r="CC82">
            <v>1.04</v>
          </cell>
          <cell r="CD82">
            <v>0.94</v>
          </cell>
          <cell r="CE82">
            <v>0.33</v>
          </cell>
        </row>
        <row r="83">
          <cell r="A83" t="str">
            <v xml:space="preserve">          LOE01.04.11.31</v>
          </cell>
          <cell r="B83" t="str">
            <v>COST SEG 4.2 CONTINGENCY</v>
          </cell>
          <cell r="C83" t="str">
            <v>Level of Effort</v>
          </cell>
          <cell r="D83">
            <v>100</v>
          </cell>
          <cell r="E83" t="str">
            <v>01-May-07 A</v>
          </cell>
          <cell r="F83">
            <v>41339</v>
          </cell>
          <cell r="G83" t="str">
            <v>B CONT 4-11</v>
          </cell>
          <cell r="H83" t="str">
            <v>Budgeted Material Cost</v>
          </cell>
          <cell r="I83">
            <v>0.48</v>
          </cell>
          <cell r="J83">
            <v>0.45</v>
          </cell>
          <cell r="K83">
            <v>0.45</v>
          </cell>
          <cell r="L83">
            <v>0.56000000000000005</v>
          </cell>
          <cell r="M83">
            <v>0.56000000000000005</v>
          </cell>
          <cell r="N83">
            <v>0.67</v>
          </cell>
          <cell r="O83">
            <v>0.59</v>
          </cell>
          <cell r="P83">
            <v>0.56000000000000005</v>
          </cell>
          <cell r="Q83">
            <v>0.64</v>
          </cell>
          <cell r="R83">
            <v>0.61</v>
          </cell>
          <cell r="S83">
            <v>0.61</v>
          </cell>
          <cell r="T83">
            <v>0.95</v>
          </cell>
          <cell r="U83">
            <v>0.96</v>
          </cell>
          <cell r="V83">
            <v>0.96</v>
          </cell>
          <cell r="W83">
            <v>1.01</v>
          </cell>
          <cell r="X83">
            <v>0.96</v>
          </cell>
          <cell r="Y83">
            <v>0.96</v>
          </cell>
          <cell r="Z83">
            <v>1.05</v>
          </cell>
          <cell r="AA83">
            <v>0.94</v>
          </cell>
          <cell r="AB83">
            <v>1.26</v>
          </cell>
          <cell r="AC83">
            <v>1.26</v>
          </cell>
          <cell r="AD83">
            <v>1.2</v>
          </cell>
          <cell r="AE83">
            <v>1.32</v>
          </cell>
          <cell r="AF83">
            <v>1.32</v>
          </cell>
          <cell r="AG83">
            <v>1.2</v>
          </cell>
          <cell r="AH83">
            <v>1.32</v>
          </cell>
          <cell r="AI83">
            <v>1.59</v>
          </cell>
          <cell r="AJ83">
            <v>1.52</v>
          </cell>
          <cell r="AK83">
            <v>1.52</v>
          </cell>
          <cell r="AL83">
            <v>1.6</v>
          </cell>
          <cell r="AM83">
            <v>1.38</v>
          </cell>
          <cell r="AN83">
            <v>1.52</v>
          </cell>
          <cell r="AO83">
            <v>1.45</v>
          </cell>
          <cell r="AP83">
            <v>1.51</v>
          </cell>
          <cell r="AQ83">
            <v>1.84</v>
          </cell>
          <cell r="AR83">
            <v>1.76</v>
          </cell>
          <cell r="AS83">
            <v>1.6</v>
          </cell>
          <cell r="AT83">
            <v>1.76</v>
          </cell>
          <cell r="AU83">
            <v>1.68</v>
          </cell>
          <cell r="AV83">
            <v>1.76</v>
          </cell>
          <cell r="AW83">
            <v>1.69</v>
          </cell>
          <cell r="AX83">
            <v>1.79</v>
          </cell>
          <cell r="AY83">
            <v>1.71</v>
          </cell>
          <cell r="AZ83">
            <v>1.88</v>
          </cell>
          <cell r="BA83">
            <v>1.79</v>
          </cell>
          <cell r="BB83">
            <v>1.71</v>
          </cell>
          <cell r="BC83">
            <v>1.96</v>
          </cell>
          <cell r="BD83">
            <v>1.79</v>
          </cell>
          <cell r="BE83">
            <v>1.77</v>
          </cell>
          <cell r="BF83">
            <v>1.85</v>
          </cell>
          <cell r="BG83">
            <v>1.68</v>
          </cell>
          <cell r="BH83">
            <v>1.93</v>
          </cell>
          <cell r="BI83">
            <v>1.76</v>
          </cell>
          <cell r="BJ83">
            <v>1.76</v>
          </cell>
          <cell r="BK83">
            <v>1.68</v>
          </cell>
          <cell r="BL83">
            <v>1.74</v>
          </cell>
          <cell r="BM83">
            <v>1.66</v>
          </cell>
          <cell r="BN83">
            <v>1.66</v>
          </cell>
          <cell r="BO83">
            <v>1.74</v>
          </cell>
          <cell r="BP83">
            <v>1.66</v>
          </cell>
          <cell r="BQ83">
            <v>1.74</v>
          </cell>
          <cell r="BR83">
            <v>1.66</v>
          </cell>
          <cell r="BS83">
            <v>1.66</v>
          </cell>
          <cell r="BT83">
            <v>1.57</v>
          </cell>
          <cell r="BU83">
            <v>1.26</v>
          </cell>
          <cell r="BV83">
            <v>1.52</v>
          </cell>
          <cell r="BW83">
            <v>1.32</v>
          </cell>
          <cell r="BX83">
            <v>1.32</v>
          </cell>
          <cell r="BY83">
            <v>1.46</v>
          </cell>
          <cell r="BZ83">
            <v>1.32</v>
          </cell>
          <cell r="CA83">
            <v>1.25</v>
          </cell>
          <cell r="CB83">
            <v>1.04</v>
          </cell>
          <cell r="CC83">
            <v>1.04</v>
          </cell>
          <cell r="CD83">
            <v>0.94</v>
          </cell>
          <cell r="CE83">
            <v>0.33</v>
          </cell>
        </row>
        <row r="84">
          <cell r="A84" t="str">
            <v xml:space="preserve">      SEG 4-2 T/L HOME OFFICE</v>
          </cell>
          <cell r="D84">
            <v>300</v>
          </cell>
          <cell r="E84" t="str">
            <v>01-May-07 A</v>
          </cell>
          <cell r="F84">
            <v>41414</v>
          </cell>
          <cell r="H84" t="str">
            <v>Budgeted Material Cost</v>
          </cell>
          <cell r="I84">
            <v>1.96</v>
          </cell>
          <cell r="J84">
            <v>1.87</v>
          </cell>
          <cell r="K84">
            <v>1.87</v>
          </cell>
          <cell r="L84">
            <v>2.0499999999999998</v>
          </cell>
          <cell r="M84">
            <v>1.7</v>
          </cell>
          <cell r="N84">
            <v>2.0499999999999998</v>
          </cell>
          <cell r="O84">
            <v>1.78</v>
          </cell>
          <cell r="P84">
            <v>1.75</v>
          </cell>
          <cell r="Q84">
            <v>2.23</v>
          </cell>
          <cell r="R84">
            <v>2.13</v>
          </cell>
          <cell r="S84">
            <v>2.13</v>
          </cell>
          <cell r="T84">
            <v>2.23</v>
          </cell>
          <cell r="U84">
            <v>2.13</v>
          </cell>
          <cell r="V84">
            <v>2.13</v>
          </cell>
          <cell r="W84">
            <v>2.23</v>
          </cell>
          <cell r="X84">
            <v>2.48</v>
          </cell>
          <cell r="Y84">
            <v>2.77</v>
          </cell>
          <cell r="Z84">
            <v>3.04</v>
          </cell>
          <cell r="AA84">
            <v>2.38</v>
          </cell>
          <cell r="AB84">
            <v>2.77</v>
          </cell>
          <cell r="AC84">
            <v>2.77</v>
          </cell>
          <cell r="AD84">
            <v>2.64</v>
          </cell>
          <cell r="AE84">
            <v>2.9</v>
          </cell>
          <cell r="AF84">
            <v>3.58</v>
          </cell>
          <cell r="AG84">
            <v>3.5</v>
          </cell>
          <cell r="AH84">
            <v>3.84</v>
          </cell>
          <cell r="AI84">
            <v>3.84</v>
          </cell>
          <cell r="AJ84">
            <v>3.67</v>
          </cell>
          <cell r="AK84">
            <v>3.67</v>
          </cell>
          <cell r="AL84">
            <v>3.84</v>
          </cell>
          <cell r="AM84">
            <v>3.32</v>
          </cell>
          <cell r="AN84">
            <v>4.66</v>
          </cell>
          <cell r="AO84">
            <v>4.47</v>
          </cell>
          <cell r="AP84">
            <v>4.47</v>
          </cell>
          <cell r="AQ84">
            <v>5.14</v>
          </cell>
          <cell r="AR84">
            <v>4.92</v>
          </cell>
          <cell r="AS84">
            <v>4.47</v>
          </cell>
          <cell r="AT84">
            <v>4.1500000000000004</v>
          </cell>
          <cell r="AU84">
            <v>3.89</v>
          </cell>
          <cell r="AV84">
            <v>4.08</v>
          </cell>
          <cell r="AW84">
            <v>3.89</v>
          </cell>
          <cell r="AX84">
            <v>3.89</v>
          </cell>
          <cell r="AY84">
            <v>3.71</v>
          </cell>
          <cell r="AZ84">
            <v>4.08</v>
          </cell>
          <cell r="BA84">
            <v>3.89</v>
          </cell>
          <cell r="BB84">
            <v>3.71</v>
          </cell>
          <cell r="BC84">
            <v>3.73</v>
          </cell>
          <cell r="BD84">
            <v>2.86</v>
          </cell>
          <cell r="BE84">
            <v>2.86</v>
          </cell>
          <cell r="BF84">
            <v>3</v>
          </cell>
          <cell r="BG84">
            <v>2.73</v>
          </cell>
          <cell r="BH84">
            <v>3.14</v>
          </cell>
          <cell r="BI84">
            <v>2.86</v>
          </cell>
          <cell r="BJ84">
            <v>2.86</v>
          </cell>
          <cell r="BK84">
            <v>2.04</v>
          </cell>
          <cell r="BL84">
            <v>1.97</v>
          </cell>
          <cell r="BM84">
            <v>1.97</v>
          </cell>
          <cell r="BN84">
            <v>1.97</v>
          </cell>
          <cell r="BO84">
            <v>2.06</v>
          </cell>
          <cell r="BP84">
            <v>1.97</v>
          </cell>
          <cell r="BQ84">
            <v>2.06</v>
          </cell>
          <cell r="BR84">
            <v>1.92</v>
          </cell>
          <cell r="BS84">
            <v>1.32</v>
          </cell>
          <cell r="BT84">
            <v>1.45</v>
          </cell>
          <cell r="BU84">
            <v>2.74</v>
          </cell>
          <cell r="BV84">
            <v>13.98</v>
          </cell>
          <cell r="BW84">
            <v>33.520000000000003</v>
          </cell>
          <cell r="BX84">
            <v>36.07</v>
          </cell>
          <cell r="BY84">
            <v>17.489999999999998</v>
          </cell>
          <cell r="BZ84">
            <v>3.95</v>
          </cell>
          <cell r="CA84">
            <v>1.07</v>
          </cell>
          <cell r="CB84">
            <v>1.1200000000000001</v>
          </cell>
          <cell r="CC84">
            <v>1.1200000000000001</v>
          </cell>
          <cell r="CD84">
            <v>1.02</v>
          </cell>
          <cell r="CE84">
            <v>0.13</v>
          </cell>
          <cell r="CF84">
            <v>0.13</v>
          </cell>
          <cell r="CG84">
            <v>0.12</v>
          </cell>
          <cell r="CH84">
            <v>0.05</v>
          </cell>
        </row>
        <row r="85">
          <cell r="A85" t="str">
            <v xml:space="preserve">        SEG 4-2 HOME OFFICE</v>
          </cell>
          <cell r="D85">
            <v>300</v>
          </cell>
          <cell r="E85" t="str">
            <v>01-May-07 A</v>
          </cell>
          <cell r="F85">
            <v>41414</v>
          </cell>
          <cell r="H85" t="str">
            <v>Budgeted Material Cost</v>
          </cell>
          <cell r="I85">
            <v>1.96</v>
          </cell>
          <cell r="J85">
            <v>1.87</v>
          </cell>
          <cell r="K85">
            <v>1.87</v>
          </cell>
          <cell r="L85">
            <v>2.0499999999999998</v>
          </cell>
          <cell r="M85">
            <v>1.7</v>
          </cell>
          <cell r="N85">
            <v>2.0499999999999998</v>
          </cell>
          <cell r="O85">
            <v>1.78</v>
          </cell>
          <cell r="P85">
            <v>1.75</v>
          </cell>
          <cell r="Q85">
            <v>2.23</v>
          </cell>
          <cell r="R85">
            <v>2.13</v>
          </cell>
          <cell r="S85">
            <v>2.13</v>
          </cell>
          <cell r="T85">
            <v>2.23</v>
          </cell>
          <cell r="U85">
            <v>2.13</v>
          </cell>
          <cell r="V85">
            <v>2.13</v>
          </cell>
          <cell r="W85">
            <v>2.23</v>
          </cell>
          <cell r="X85">
            <v>2.48</v>
          </cell>
          <cell r="Y85">
            <v>2.77</v>
          </cell>
          <cell r="Z85">
            <v>3.04</v>
          </cell>
          <cell r="AA85">
            <v>2.38</v>
          </cell>
          <cell r="AB85">
            <v>2.77</v>
          </cell>
          <cell r="AC85">
            <v>2.77</v>
          </cell>
          <cell r="AD85">
            <v>2.64</v>
          </cell>
          <cell r="AE85">
            <v>2.9</v>
          </cell>
          <cell r="AF85">
            <v>3.58</v>
          </cell>
          <cell r="AG85">
            <v>3.5</v>
          </cell>
          <cell r="AH85">
            <v>3.84</v>
          </cell>
          <cell r="AI85">
            <v>3.84</v>
          </cell>
          <cell r="AJ85">
            <v>3.67</v>
          </cell>
          <cell r="AK85">
            <v>3.67</v>
          </cell>
          <cell r="AL85">
            <v>3.84</v>
          </cell>
          <cell r="AM85">
            <v>3.32</v>
          </cell>
          <cell r="AN85">
            <v>4.66</v>
          </cell>
          <cell r="AO85">
            <v>4.47</v>
          </cell>
          <cell r="AP85">
            <v>4.47</v>
          </cell>
          <cell r="AQ85">
            <v>5.14</v>
          </cell>
          <cell r="AR85">
            <v>4.92</v>
          </cell>
          <cell r="AS85">
            <v>4.47</v>
          </cell>
          <cell r="AT85">
            <v>4.1500000000000004</v>
          </cell>
          <cell r="AU85">
            <v>3.89</v>
          </cell>
          <cell r="AV85">
            <v>4.08</v>
          </cell>
          <cell r="AW85">
            <v>3.89</v>
          </cell>
          <cell r="AX85">
            <v>3.89</v>
          </cell>
          <cell r="AY85">
            <v>3.71</v>
          </cell>
          <cell r="AZ85">
            <v>4.08</v>
          </cell>
          <cell r="BA85">
            <v>3.89</v>
          </cell>
          <cell r="BB85">
            <v>3.71</v>
          </cell>
          <cell r="BC85">
            <v>3.73</v>
          </cell>
          <cell r="BD85">
            <v>2.86</v>
          </cell>
          <cell r="BE85">
            <v>2.86</v>
          </cell>
          <cell r="BF85">
            <v>3</v>
          </cell>
          <cell r="BG85">
            <v>2.73</v>
          </cell>
          <cell r="BH85">
            <v>3.14</v>
          </cell>
          <cell r="BI85">
            <v>2.86</v>
          </cell>
          <cell r="BJ85">
            <v>2.86</v>
          </cell>
          <cell r="BK85">
            <v>2.04</v>
          </cell>
          <cell r="BL85">
            <v>1.97</v>
          </cell>
          <cell r="BM85">
            <v>1.97</v>
          </cell>
          <cell r="BN85">
            <v>1.97</v>
          </cell>
          <cell r="BO85">
            <v>2.06</v>
          </cell>
          <cell r="BP85">
            <v>1.97</v>
          </cell>
          <cell r="BQ85">
            <v>2.06</v>
          </cell>
          <cell r="BR85">
            <v>1.92</v>
          </cell>
          <cell r="BS85">
            <v>1.32</v>
          </cell>
          <cell r="BT85">
            <v>1.45</v>
          </cell>
          <cell r="BU85">
            <v>2.74</v>
          </cell>
          <cell r="BV85">
            <v>13.98</v>
          </cell>
          <cell r="BW85">
            <v>33.520000000000003</v>
          </cell>
          <cell r="BX85">
            <v>36.07</v>
          </cell>
          <cell r="BY85">
            <v>17.489999999999998</v>
          </cell>
          <cell r="BZ85">
            <v>3.95</v>
          </cell>
          <cell r="CA85">
            <v>1.07</v>
          </cell>
          <cell r="CB85">
            <v>1.1200000000000001</v>
          </cell>
          <cell r="CC85">
            <v>1.1200000000000001</v>
          </cell>
          <cell r="CD85">
            <v>1.02</v>
          </cell>
          <cell r="CE85">
            <v>0.13</v>
          </cell>
          <cell r="CF85">
            <v>0.13</v>
          </cell>
          <cell r="CG85">
            <v>0.12</v>
          </cell>
          <cell r="CH85">
            <v>0.05</v>
          </cell>
        </row>
        <row r="86">
          <cell r="A86" t="str">
            <v xml:space="preserve">          LOE01.04.12.461</v>
          </cell>
          <cell r="B86" t="str">
            <v>COST SEG 4.2 HOME OFFICE (PROJ. MGMT. &amp; INSPECTION)</v>
          </cell>
          <cell r="C86" t="str">
            <v>Level of Effort</v>
          </cell>
          <cell r="D86">
            <v>100</v>
          </cell>
          <cell r="E86">
            <v>41163</v>
          </cell>
          <cell r="F86">
            <v>41332</v>
          </cell>
          <cell r="G86" t="str">
            <v>B HO 4-11</v>
          </cell>
          <cell r="H86" t="str">
            <v>Budgeted Material Cost</v>
          </cell>
          <cell r="BU86">
            <v>1.54</v>
          </cell>
          <cell r="BV86">
            <v>12.53</v>
          </cell>
          <cell r="BW86">
            <v>32.26</v>
          </cell>
          <cell r="BX86">
            <v>34.81</v>
          </cell>
          <cell r="BY86">
            <v>16.11</v>
          </cell>
          <cell r="BZ86">
            <v>2.76</v>
          </cell>
        </row>
        <row r="87">
          <cell r="A87" t="str">
            <v xml:space="preserve">          LOE01.04.12.471</v>
          </cell>
          <cell r="B87" t="str">
            <v>COST SEG 4.2 HOME OFFICE (ESTIMATING, PROTECTION STUDIES)</v>
          </cell>
          <cell r="C87" t="str">
            <v>Level of Effort</v>
          </cell>
          <cell r="D87">
            <v>100</v>
          </cell>
          <cell r="E87" t="str">
            <v>01-May-07 A</v>
          </cell>
          <cell r="F87">
            <v>41332</v>
          </cell>
          <cell r="G87" t="str">
            <v>B HO 4-11</v>
          </cell>
          <cell r="H87" t="str">
            <v>Budgeted Material Cost</v>
          </cell>
          <cell r="I87">
            <v>1.83</v>
          </cell>
          <cell r="J87">
            <v>1.75</v>
          </cell>
          <cell r="K87">
            <v>1.75</v>
          </cell>
          <cell r="L87">
            <v>1.91</v>
          </cell>
          <cell r="M87">
            <v>1.58</v>
          </cell>
          <cell r="N87">
            <v>1.91</v>
          </cell>
          <cell r="O87">
            <v>1.66</v>
          </cell>
          <cell r="P87">
            <v>1.58</v>
          </cell>
          <cell r="Q87">
            <v>1.83</v>
          </cell>
          <cell r="R87">
            <v>1.75</v>
          </cell>
          <cell r="S87">
            <v>1.75</v>
          </cell>
          <cell r="T87">
            <v>1.83</v>
          </cell>
          <cell r="U87">
            <v>1.75</v>
          </cell>
          <cell r="V87">
            <v>1.75</v>
          </cell>
          <cell r="W87">
            <v>1.83</v>
          </cell>
          <cell r="X87">
            <v>1.75</v>
          </cell>
          <cell r="Y87">
            <v>1.75</v>
          </cell>
          <cell r="Z87">
            <v>1.91</v>
          </cell>
          <cell r="AA87">
            <v>1.5</v>
          </cell>
          <cell r="AB87">
            <v>1.75</v>
          </cell>
          <cell r="AC87">
            <v>1.75</v>
          </cell>
          <cell r="AD87">
            <v>1.66</v>
          </cell>
          <cell r="AE87">
            <v>1.83</v>
          </cell>
          <cell r="AF87">
            <v>1.83</v>
          </cell>
          <cell r="AG87">
            <v>1.66</v>
          </cell>
          <cell r="AH87">
            <v>1.83</v>
          </cell>
          <cell r="AI87">
            <v>1.83</v>
          </cell>
          <cell r="AJ87">
            <v>1.75</v>
          </cell>
          <cell r="AK87">
            <v>1.75</v>
          </cell>
          <cell r="AL87">
            <v>1.83</v>
          </cell>
          <cell r="AM87">
            <v>1.58</v>
          </cell>
          <cell r="AN87">
            <v>1.75</v>
          </cell>
          <cell r="AO87">
            <v>1.66</v>
          </cell>
          <cell r="AP87">
            <v>1.66</v>
          </cell>
          <cell r="AQ87">
            <v>1.91</v>
          </cell>
          <cell r="AR87">
            <v>1.83</v>
          </cell>
          <cell r="AS87">
            <v>1.66</v>
          </cell>
          <cell r="AT87">
            <v>1.06</v>
          </cell>
          <cell r="AU87">
            <v>0.94</v>
          </cell>
          <cell r="AV87">
            <v>0.98</v>
          </cell>
          <cell r="AW87">
            <v>0.94</v>
          </cell>
          <cell r="AX87">
            <v>0.94</v>
          </cell>
          <cell r="AY87">
            <v>0.9</v>
          </cell>
          <cell r="AZ87">
            <v>0.98</v>
          </cell>
          <cell r="BA87">
            <v>0.94</v>
          </cell>
          <cell r="BB87">
            <v>0.9</v>
          </cell>
          <cell r="BC87">
            <v>1.03</v>
          </cell>
          <cell r="BD87">
            <v>0.94</v>
          </cell>
          <cell r="BE87">
            <v>0.94</v>
          </cell>
          <cell r="BF87">
            <v>0.98</v>
          </cell>
          <cell r="BG87">
            <v>0.9</v>
          </cell>
          <cell r="BH87">
            <v>1.03</v>
          </cell>
          <cell r="BI87">
            <v>0.94</v>
          </cell>
          <cell r="BJ87">
            <v>0.94</v>
          </cell>
          <cell r="BK87">
            <v>0.9</v>
          </cell>
          <cell r="BL87">
            <v>0.94</v>
          </cell>
          <cell r="BM87">
            <v>0.94</v>
          </cell>
          <cell r="BN87">
            <v>0.94</v>
          </cell>
          <cell r="BO87">
            <v>0.98</v>
          </cell>
          <cell r="BP87">
            <v>0.94</v>
          </cell>
          <cell r="BQ87">
            <v>0.98</v>
          </cell>
          <cell r="BR87">
            <v>0.94</v>
          </cell>
          <cell r="BS87">
            <v>0.94</v>
          </cell>
          <cell r="BT87">
            <v>1.03</v>
          </cell>
          <cell r="BU87">
            <v>0.85</v>
          </cell>
          <cell r="BV87">
            <v>1.03</v>
          </cell>
          <cell r="BW87">
            <v>0.9</v>
          </cell>
          <cell r="BX87">
            <v>0.9</v>
          </cell>
          <cell r="BY87">
            <v>0.98</v>
          </cell>
          <cell r="BZ87">
            <v>0.9</v>
          </cell>
          <cell r="CA87">
            <v>0.94</v>
          </cell>
          <cell r="CB87">
            <v>0.98</v>
          </cell>
          <cell r="CC87">
            <v>0.98</v>
          </cell>
          <cell r="CD87">
            <v>0.9</v>
          </cell>
        </row>
        <row r="88">
          <cell r="A88" t="str">
            <v xml:space="preserve">          LOE01.04.12.31</v>
          </cell>
          <cell r="B88" t="str">
            <v>COST SEG 4.2 HOME OFFICE (OA, PROJ. MGR., PROJ. ADMIN., B&amp;A, COST SCHED., NON-TDBU SUPPORT, OTHER)</v>
          </cell>
          <cell r="C88" t="str">
            <v>Level of Effort</v>
          </cell>
          <cell r="D88">
            <v>100</v>
          </cell>
          <cell r="E88" t="str">
            <v>01-May-07 A</v>
          </cell>
          <cell r="F88">
            <v>41414</v>
          </cell>
          <cell r="G88" t="str">
            <v>B HO 4-11</v>
          </cell>
          <cell r="H88" t="str">
            <v>Budgeted Material Cost</v>
          </cell>
          <cell r="I88">
            <v>0.13</v>
          </cell>
          <cell r="J88">
            <v>0.13</v>
          </cell>
          <cell r="K88">
            <v>0.13</v>
          </cell>
          <cell r="L88">
            <v>0.14000000000000001</v>
          </cell>
          <cell r="M88">
            <v>0.12</v>
          </cell>
          <cell r="N88">
            <v>0.14000000000000001</v>
          </cell>
          <cell r="O88">
            <v>0.12</v>
          </cell>
          <cell r="P88">
            <v>0.17</v>
          </cell>
          <cell r="Q88">
            <v>0.4</v>
          </cell>
          <cell r="R88">
            <v>0.38</v>
          </cell>
          <cell r="S88">
            <v>0.38</v>
          </cell>
          <cell r="T88">
            <v>0.4</v>
          </cell>
          <cell r="U88">
            <v>0.38</v>
          </cell>
          <cell r="V88">
            <v>0.38</v>
          </cell>
          <cell r="W88">
            <v>0.4</v>
          </cell>
          <cell r="X88">
            <v>0.74</v>
          </cell>
          <cell r="Y88">
            <v>1.03</v>
          </cell>
          <cell r="Z88">
            <v>1.1200000000000001</v>
          </cell>
          <cell r="AA88">
            <v>0.88</v>
          </cell>
          <cell r="AB88">
            <v>1.03</v>
          </cell>
          <cell r="AC88">
            <v>1.03</v>
          </cell>
          <cell r="AD88">
            <v>0.98</v>
          </cell>
          <cell r="AE88">
            <v>1.08</v>
          </cell>
          <cell r="AF88">
            <v>1.76</v>
          </cell>
          <cell r="AG88">
            <v>1.83</v>
          </cell>
          <cell r="AH88">
            <v>2.02</v>
          </cell>
          <cell r="AI88">
            <v>2.02</v>
          </cell>
          <cell r="AJ88">
            <v>1.92</v>
          </cell>
          <cell r="AK88">
            <v>1.92</v>
          </cell>
          <cell r="AL88">
            <v>2.02</v>
          </cell>
          <cell r="AM88">
            <v>1.74</v>
          </cell>
          <cell r="AN88">
            <v>2.91</v>
          </cell>
          <cell r="AO88">
            <v>2.81</v>
          </cell>
          <cell r="AP88">
            <v>2.81</v>
          </cell>
          <cell r="AQ88">
            <v>3.23</v>
          </cell>
          <cell r="AR88">
            <v>3.09</v>
          </cell>
          <cell r="AS88">
            <v>2.81</v>
          </cell>
          <cell r="AT88">
            <v>3.09</v>
          </cell>
          <cell r="AU88">
            <v>2.95</v>
          </cell>
          <cell r="AV88">
            <v>3.09</v>
          </cell>
          <cell r="AW88">
            <v>2.95</v>
          </cell>
          <cell r="AX88">
            <v>2.95</v>
          </cell>
          <cell r="AY88">
            <v>2.81</v>
          </cell>
          <cell r="AZ88">
            <v>3.09</v>
          </cell>
          <cell r="BA88">
            <v>2.95</v>
          </cell>
          <cell r="BB88">
            <v>2.81</v>
          </cell>
          <cell r="BC88">
            <v>2.7</v>
          </cell>
          <cell r="BD88">
            <v>1.92</v>
          </cell>
          <cell r="BE88">
            <v>1.92</v>
          </cell>
          <cell r="BF88">
            <v>2.02</v>
          </cell>
          <cell r="BG88">
            <v>1.83</v>
          </cell>
          <cell r="BH88">
            <v>2.11</v>
          </cell>
          <cell r="BI88">
            <v>1.92</v>
          </cell>
          <cell r="BJ88">
            <v>1.92</v>
          </cell>
          <cell r="BK88">
            <v>1.1399999999999999</v>
          </cell>
          <cell r="BL88">
            <v>1.03</v>
          </cell>
          <cell r="BM88">
            <v>1.03</v>
          </cell>
          <cell r="BN88">
            <v>1.03</v>
          </cell>
          <cell r="BO88">
            <v>1.08</v>
          </cell>
          <cell r="BP88">
            <v>1.03</v>
          </cell>
          <cell r="BQ88">
            <v>1.08</v>
          </cell>
          <cell r="BR88">
            <v>0.98</v>
          </cell>
          <cell r="BS88">
            <v>0.38</v>
          </cell>
          <cell r="BT88">
            <v>0.42</v>
          </cell>
          <cell r="BU88">
            <v>0.35</v>
          </cell>
          <cell r="BV88">
            <v>0.42</v>
          </cell>
          <cell r="BW88">
            <v>0.37</v>
          </cell>
          <cell r="BX88">
            <v>0.37</v>
          </cell>
          <cell r="BY88">
            <v>0.4</v>
          </cell>
          <cell r="BZ88">
            <v>0.3</v>
          </cell>
          <cell r="CA88">
            <v>0.13</v>
          </cell>
          <cell r="CB88">
            <v>0.13</v>
          </cell>
          <cell r="CC88">
            <v>0.13</v>
          </cell>
          <cell r="CD88">
            <v>0.12</v>
          </cell>
          <cell r="CE88">
            <v>0.13</v>
          </cell>
          <cell r="CF88">
            <v>0.13</v>
          </cell>
          <cell r="CG88">
            <v>0.12</v>
          </cell>
          <cell r="CH88">
            <v>0.05</v>
          </cell>
        </row>
        <row r="89">
          <cell r="A89" t="str">
            <v xml:space="preserve">    SEG 4-3 - PATH 26 (MIDWAY-VINCENT) LOOP-IN @ WHIRLWIND 500kV</v>
          </cell>
          <cell r="D89">
            <v>2200</v>
          </cell>
          <cell r="E89" t="str">
            <v>01-May-07 A</v>
          </cell>
          <cell r="F89">
            <v>41022</v>
          </cell>
          <cell r="H89" t="str">
            <v>Budgeted Material Cost</v>
          </cell>
          <cell r="I89">
            <v>3.13</v>
          </cell>
          <cell r="J89">
            <v>2.99</v>
          </cell>
          <cell r="K89">
            <v>3.03</v>
          </cell>
          <cell r="L89">
            <v>3.51</v>
          </cell>
          <cell r="M89">
            <v>2.9</v>
          </cell>
          <cell r="N89">
            <v>3.51</v>
          </cell>
          <cell r="O89">
            <v>3.35</v>
          </cell>
          <cell r="P89">
            <v>3.19</v>
          </cell>
          <cell r="Q89">
            <v>3.93</v>
          </cell>
          <cell r="R89">
            <v>3.98</v>
          </cell>
          <cell r="S89">
            <v>3.98</v>
          </cell>
          <cell r="T89">
            <v>4.17</v>
          </cell>
          <cell r="U89">
            <v>4.59</v>
          </cell>
          <cell r="V89">
            <v>4.79</v>
          </cell>
          <cell r="W89">
            <v>5.38</v>
          </cell>
          <cell r="X89">
            <v>5.18</v>
          </cell>
          <cell r="Y89">
            <v>7.75</v>
          </cell>
          <cell r="Z89">
            <v>10.97</v>
          </cell>
          <cell r="AA89">
            <v>9.4600000000000009</v>
          </cell>
          <cell r="AB89">
            <v>11.69</v>
          </cell>
          <cell r="AC89">
            <v>11.98</v>
          </cell>
          <cell r="AD89">
            <v>11.87</v>
          </cell>
          <cell r="AE89">
            <v>13.09</v>
          </cell>
          <cell r="AF89">
            <v>13.35</v>
          </cell>
          <cell r="AG89">
            <v>12.93</v>
          </cell>
          <cell r="AH89">
            <v>15.11</v>
          </cell>
          <cell r="AI89">
            <v>16.25</v>
          </cell>
          <cell r="AJ89">
            <v>15.52</v>
          </cell>
          <cell r="AK89">
            <v>16.04</v>
          </cell>
          <cell r="AL89">
            <v>17.45</v>
          </cell>
          <cell r="AM89">
            <v>15.3</v>
          </cell>
          <cell r="AN89">
            <v>16.21</v>
          </cell>
          <cell r="AO89">
            <v>15.44</v>
          </cell>
          <cell r="AP89">
            <v>15.54</v>
          </cell>
          <cell r="AQ89">
            <v>17.64</v>
          </cell>
          <cell r="AR89">
            <v>16.86</v>
          </cell>
          <cell r="AS89">
            <v>15.24</v>
          </cell>
          <cell r="AT89">
            <v>15.73</v>
          </cell>
          <cell r="AU89">
            <v>314.74</v>
          </cell>
          <cell r="AV89">
            <v>105.69</v>
          </cell>
          <cell r="AW89">
            <v>39.94</v>
          </cell>
          <cell r="AX89">
            <v>304.45999999999998</v>
          </cell>
          <cell r="AY89">
            <v>347.2</v>
          </cell>
          <cell r="AZ89">
            <v>90.56</v>
          </cell>
          <cell r="BA89">
            <v>18.7</v>
          </cell>
          <cell r="BB89">
            <v>20.239999999999998</v>
          </cell>
          <cell r="BC89">
            <v>132.65</v>
          </cell>
          <cell r="BD89">
            <v>37.99</v>
          </cell>
          <cell r="BE89">
            <v>42.27</v>
          </cell>
          <cell r="BF89">
            <v>47.58</v>
          </cell>
          <cell r="BG89">
            <v>43.3</v>
          </cell>
          <cell r="BH89">
            <v>50.77</v>
          </cell>
          <cell r="BI89">
            <v>43.78</v>
          </cell>
          <cell r="BJ89">
            <v>42.54</v>
          </cell>
          <cell r="BK89">
            <v>37.24</v>
          </cell>
          <cell r="BL89">
            <v>36.270000000000003</v>
          </cell>
          <cell r="BM89">
            <v>42.96</v>
          </cell>
          <cell r="BN89">
            <v>15.06</v>
          </cell>
          <cell r="BO89">
            <v>2.65</v>
          </cell>
          <cell r="BP89">
            <v>2.2000000000000002</v>
          </cell>
          <cell r="BQ89">
            <v>2.1800000000000002</v>
          </cell>
          <cell r="BR89">
            <v>1.56</v>
          </cell>
          <cell r="BS89">
            <v>1.52</v>
          </cell>
          <cell r="BT89">
            <v>1.23</v>
          </cell>
          <cell r="BU89">
            <v>0.9</v>
          </cell>
          <cell r="BV89">
            <v>0.76</v>
          </cell>
        </row>
        <row r="90">
          <cell r="A90" t="str">
            <v xml:space="preserve">      SEG 4-3 T/L ENGINEERING</v>
          </cell>
          <cell r="D90">
            <v>200</v>
          </cell>
          <cell r="E90" t="str">
            <v>02-Sep-08 A</v>
          </cell>
          <cell r="F90">
            <v>40998</v>
          </cell>
          <cell r="H90" t="str">
            <v>Budgeted Material Cost</v>
          </cell>
          <cell r="Y90">
            <v>2.57</v>
          </cell>
          <cell r="Z90">
            <v>5.29</v>
          </cell>
          <cell r="AA90">
            <v>4.3600000000000003</v>
          </cell>
          <cell r="AB90">
            <v>5.31</v>
          </cell>
          <cell r="AC90">
            <v>5.31</v>
          </cell>
          <cell r="AD90">
            <v>5.53</v>
          </cell>
          <cell r="AE90">
            <v>6.11</v>
          </cell>
          <cell r="AF90">
            <v>6.36</v>
          </cell>
          <cell r="AG90">
            <v>6.05</v>
          </cell>
          <cell r="AH90">
            <v>6.65</v>
          </cell>
          <cell r="AI90">
            <v>7.69</v>
          </cell>
          <cell r="AJ90">
            <v>7.35</v>
          </cell>
          <cell r="AK90">
            <v>7.88</v>
          </cell>
          <cell r="AL90">
            <v>8.75</v>
          </cell>
          <cell r="AM90">
            <v>7.55</v>
          </cell>
          <cell r="AN90">
            <v>7.36</v>
          </cell>
          <cell r="AO90">
            <v>7</v>
          </cell>
          <cell r="AP90">
            <v>6.61</v>
          </cell>
          <cell r="AQ90">
            <v>6.95</v>
          </cell>
          <cell r="AR90">
            <v>6.64</v>
          </cell>
          <cell r="AS90">
            <v>5.55</v>
          </cell>
          <cell r="AT90">
            <v>6.11</v>
          </cell>
          <cell r="AU90">
            <v>5.56</v>
          </cell>
          <cell r="AV90">
            <v>3.92</v>
          </cell>
          <cell r="AW90">
            <v>1</v>
          </cell>
          <cell r="AX90">
            <v>1</v>
          </cell>
          <cell r="AY90">
            <v>0.95</v>
          </cell>
          <cell r="AZ90">
            <v>1.05</v>
          </cell>
          <cell r="BA90">
            <v>1</v>
          </cell>
          <cell r="BB90">
            <v>0.96</v>
          </cell>
          <cell r="BC90">
            <v>1.66</v>
          </cell>
          <cell r="BD90">
            <v>1.52</v>
          </cell>
          <cell r="BE90">
            <v>1.84</v>
          </cell>
          <cell r="BF90">
            <v>2.14</v>
          </cell>
          <cell r="BG90">
            <v>2.0499999999999998</v>
          </cell>
          <cell r="BH90">
            <v>3.33</v>
          </cell>
          <cell r="BI90">
            <v>3.04</v>
          </cell>
          <cell r="BJ90">
            <v>3.74</v>
          </cell>
          <cell r="BK90">
            <v>3.84</v>
          </cell>
          <cell r="BL90">
            <v>3.88</v>
          </cell>
          <cell r="BM90">
            <v>3.04</v>
          </cell>
          <cell r="BN90">
            <v>3.04</v>
          </cell>
          <cell r="BO90">
            <v>2.48</v>
          </cell>
          <cell r="BP90">
            <v>2.04</v>
          </cell>
          <cell r="BQ90">
            <v>2.0099999999999998</v>
          </cell>
          <cell r="BR90">
            <v>1.52</v>
          </cell>
          <cell r="BS90">
            <v>1.52</v>
          </cell>
          <cell r="BT90">
            <v>1.23</v>
          </cell>
          <cell r="BU90">
            <v>0.9</v>
          </cell>
          <cell r="BV90">
            <v>0.76</v>
          </cell>
        </row>
        <row r="91">
          <cell r="A91" t="str">
            <v xml:space="preserve">        SEG 4-3 T/L VENDOR ENGG</v>
          </cell>
          <cell r="D91">
            <v>100</v>
          </cell>
          <cell r="E91" t="str">
            <v>17-Sep-08 A</v>
          </cell>
          <cell r="F91" t="str">
            <v>30-Jul-10 A</v>
          </cell>
          <cell r="H91" t="str">
            <v>Budgeted Material Cost</v>
          </cell>
          <cell r="Y91">
            <v>2.0499999999999998</v>
          </cell>
          <cell r="Z91">
            <v>4.72</v>
          </cell>
          <cell r="AA91">
            <v>3.7</v>
          </cell>
          <cell r="AB91">
            <v>4.3099999999999996</v>
          </cell>
          <cell r="AC91">
            <v>4.3099999999999996</v>
          </cell>
          <cell r="AD91">
            <v>4.1100000000000003</v>
          </cell>
          <cell r="AE91">
            <v>4.5199999999999996</v>
          </cell>
          <cell r="AF91">
            <v>4.5199999999999996</v>
          </cell>
          <cell r="AG91">
            <v>4.1100000000000003</v>
          </cell>
          <cell r="AH91">
            <v>4.5199999999999996</v>
          </cell>
          <cell r="AI91">
            <v>4.5199999999999996</v>
          </cell>
          <cell r="AJ91">
            <v>4.3099999999999996</v>
          </cell>
          <cell r="AK91">
            <v>4.3099999999999996</v>
          </cell>
          <cell r="AL91">
            <v>4.5199999999999996</v>
          </cell>
          <cell r="AM91">
            <v>3.9</v>
          </cell>
          <cell r="AN91">
            <v>4.3099999999999996</v>
          </cell>
          <cell r="AO91">
            <v>4.1100000000000003</v>
          </cell>
          <cell r="AP91">
            <v>4.1100000000000003</v>
          </cell>
          <cell r="AQ91">
            <v>4.72</v>
          </cell>
          <cell r="AR91">
            <v>4.5199999999999996</v>
          </cell>
          <cell r="AS91">
            <v>4.1100000000000003</v>
          </cell>
          <cell r="AT91">
            <v>4.5199999999999996</v>
          </cell>
          <cell r="AU91">
            <v>4.3099999999999996</v>
          </cell>
          <cell r="AV91">
            <v>2.87</v>
          </cell>
        </row>
        <row r="92">
          <cell r="A92" t="str">
            <v xml:space="preserve">          WS01.04.02.21</v>
          </cell>
          <cell r="B92" t="str">
            <v>COST SEG 4.3 T/L ENG .VENDOR ENGG</v>
          </cell>
          <cell r="C92" t="str">
            <v>Level of Effort</v>
          </cell>
          <cell r="D92">
            <v>100</v>
          </cell>
          <cell r="E92" t="str">
            <v>17-Sep-08 A</v>
          </cell>
          <cell r="F92" t="str">
            <v>30-Jul-10 A</v>
          </cell>
          <cell r="G92" t="str">
            <v>B HO 4-11</v>
          </cell>
          <cell r="H92" t="str">
            <v>Budgeted Material Cost</v>
          </cell>
          <cell r="Y92">
            <v>2.0499999999999998</v>
          </cell>
          <cell r="Z92">
            <v>4.72</v>
          </cell>
          <cell r="AA92">
            <v>3.7</v>
          </cell>
          <cell r="AB92">
            <v>4.3099999999999996</v>
          </cell>
          <cell r="AC92">
            <v>4.3099999999999996</v>
          </cell>
          <cell r="AD92">
            <v>4.1100000000000003</v>
          </cell>
          <cell r="AE92">
            <v>4.5199999999999996</v>
          </cell>
          <cell r="AF92">
            <v>4.5199999999999996</v>
          </cell>
          <cell r="AG92">
            <v>4.1100000000000003</v>
          </cell>
          <cell r="AH92">
            <v>4.5199999999999996</v>
          </cell>
          <cell r="AI92">
            <v>4.5199999999999996</v>
          </cell>
          <cell r="AJ92">
            <v>4.3099999999999996</v>
          </cell>
          <cell r="AK92">
            <v>4.3099999999999996</v>
          </cell>
          <cell r="AL92">
            <v>4.5199999999999996</v>
          </cell>
          <cell r="AM92">
            <v>3.9</v>
          </cell>
          <cell r="AN92">
            <v>4.3099999999999996</v>
          </cell>
          <cell r="AO92">
            <v>4.1100000000000003</v>
          </cell>
          <cell r="AP92">
            <v>4.1100000000000003</v>
          </cell>
          <cell r="AQ92">
            <v>4.72</v>
          </cell>
          <cell r="AR92">
            <v>4.5199999999999996</v>
          </cell>
          <cell r="AS92">
            <v>4.1100000000000003</v>
          </cell>
          <cell r="AT92">
            <v>4.5199999999999996</v>
          </cell>
          <cell r="AU92">
            <v>4.3099999999999996</v>
          </cell>
          <cell r="AV92">
            <v>2.87</v>
          </cell>
        </row>
        <row r="93">
          <cell r="A93" t="str">
            <v xml:space="preserve">        SEG 4-3 T/L EDISON ENGG</v>
          </cell>
          <cell r="D93">
            <v>100</v>
          </cell>
          <cell r="E93" t="str">
            <v>02-Sep-08 A</v>
          </cell>
          <cell r="F93">
            <v>40998</v>
          </cell>
          <cell r="H93" t="str">
            <v>Budgeted Material Cost</v>
          </cell>
          <cell r="Y93">
            <v>0.52</v>
          </cell>
          <cell r="Z93">
            <v>0.56999999999999995</v>
          </cell>
          <cell r="AA93">
            <v>0.66</v>
          </cell>
          <cell r="AB93">
            <v>1</v>
          </cell>
          <cell r="AC93">
            <v>1</v>
          </cell>
          <cell r="AD93">
            <v>1.42</v>
          </cell>
          <cell r="AE93">
            <v>1.59</v>
          </cell>
          <cell r="AF93">
            <v>1.85</v>
          </cell>
          <cell r="AG93">
            <v>1.94</v>
          </cell>
          <cell r="AH93">
            <v>2.14</v>
          </cell>
          <cell r="AI93">
            <v>3.17</v>
          </cell>
          <cell r="AJ93">
            <v>3.04</v>
          </cell>
          <cell r="AK93">
            <v>3.57</v>
          </cell>
          <cell r="AL93">
            <v>4.2300000000000004</v>
          </cell>
          <cell r="AM93">
            <v>3.65</v>
          </cell>
          <cell r="AN93">
            <v>3.05</v>
          </cell>
          <cell r="AO93">
            <v>2.89</v>
          </cell>
          <cell r="AP93">
            <v>2.5</v>
          </cell>
          <cell r="AQ93">
            <v>2.23</v>
          </cell>
          <cell r="AR93">
            <v>2.12</v>
          </cell>
          <cell r="AS93">
            <v>1.45</v>
          </cell>
          <cell r="AT93">
            <v>1.59</v>
          </cell>
          <cell r="AU93">
            <v>1.25</v>
          </cell>
          <cell r="AV93">
            <v>1.05</v>
          </cell>
          <cell r="AW93">
            <v>1</v>
          </cell>
          <cell r="AX93">
            <v>1</v>
          </cell>
          <cell r="AY93">
            <v>0.95</v>
          </cell>
          <cell r="AZ93">
            <v>1.05</v>
          </cell>
          <cell r="BA93">
            <v>1</v>
          </cell>
          <cell r="BB93">
            <v>0.96</v>
          </cell>
          <cell r="BC93">
            <v>1.66</v>
          </cell>
          <cell r="BD93">
            <v>1.52</v>
          </cell>
          <cell r="BE93">
            <v>1.84</v>
          </cell>
          <cell r="BF93">
            <v>2.14</v>
          </cell>
          <cell r="BG93">
            <v>2.0499999999999998</v>
          </cell>
          <cell r="BH93">
            <v>3.33</v>
          </cell>
          <cell r="BI93">
            <v>3.04</v>
          </cell>
          <cell r="BJ93">
            <v>3.74</v>
          </cell>
          <cell r="BK93">
            <v>3.84</v>
          </cell>
          <cell r="BL93">
            <v>3.88</v>
          </cell>
          <cell r="BM93">
            <v>3.04</v>
          </cell>
          <cell r="BN93">
            <v>3.04</v>
          </cell>
          <cell r="BO93">
            <v>2.48</v>
          </cell>
          <cell r="BP93">
            <v>2.04</v>
          </cell>
          <cell r="BQ93">
            <v>2.0099999999999998</v>
          </cell>
          <cell r="BR93">
            <v>1.52</v>
          </cell>
          <cell r="BS93">
            <v>1.52</v>
          </cell>
          <cell r="BT93">
            <v>1.23</v>
          </cell>
          <cell r="BU93">
            <v>0.9</v>
          </cell>
          <cell r="BV93">
            <v>0.76</v>
          </cell>
        </row>
        <row r="94">
          <cell r="A94" t="str">
            <v xml:space="preserve">          WS01.04.02.42</v>
          </cell>
          <cell r="B94" t="str">
            <v>COST SEG 4.3 T/L ENG .EDISON ENGG</v>
          </cell>
          <cell r="C94" t="str">
            <v>Level of Effort</v>
          </cell>
          <cell r="D94">
            <v>100</v>
          </cell>
          <cell r="E94" t="str">
            <v>02-Sep-08 A</v>
          </cell>
          <cell r="F94">
            <v>40998</v>
          </cell>
          <cell r="G94" t="str">
            <v>B HO 4-11</v>
          </cell>
          <cell r="H94" t="str">
            <v>Budgeted Material Cost</v>
          </cell>
          <cell r="Y94">
            <v>0.52</v>
          </cell>
          <cell r="Z94">
            <v>0.56999999999999995</v>
          </cell>
          <cell r="AA94">
            <v>0.66</v>
          </cell>
          <cell r="AB94">
            <v>1</v>
          </cell>
          <cell r="AC94">
            <v>1</v>
          </cell>
          <cell r="AD94">
            <v>1.42</v>
          </cell>
          <cell r="AE94">
            <v>1.59</v>
          </cell>
          <cell r="AF94">
            <v>1.85</v>
          </cell>
          <cell r="AG94">
            <v>1.94</v>
          </cell>
          <cell r="AH94">
            <v>2.14</v>
          </cell>
          <cell r="AI94">
            <v>3.17</v>
          </cell>
          <cell r="AJ94">
            <v>3.04</v>
          </cell>
          <cell r="AK94">
            <v>3.57</v>
          </cell>
          <cell r="AL94">
            <v>4.2300000000000004</v>
          </cell>
          <cell r="AM94">
            <v>3.65</v>
          </cell>
          <cell r="AN94">
            <v>3.05</v>
          </cell>
          <cell r="AO94">
            <v>2.89</v>
          </cell>
          <cell r="AP94">
            <v>2.5</v>
          </cell>
          <cell r="AQ94">
            <v>2.23</v>
          </cell>
          <cell r="AR94">
            <v>2.12</v>
          </cell>
          <cell r="AS94">
            <v>1.45</v>
          </cell>
          <cell r="AT94">
            <v>1.59</v>
          </cell>
          <cell r="AU94">
            <v>1.25</v>
          </cell>
          <cell r="AV94">
            <v>1.05</v>
          </cell>
          <cell r="AW94">
            <v>1</v>
          </cell>
          <cell r="AX94">
            <v>1</v>
          </cell>
          <cell r="AY94">
            <v>0.95</v>
          </cell>
          <cell r="AZ94">
            <v>1.05</v>
          </cell>
          <cell r="BA94">
            <v>1</v>
          </cell>
          <cell r="BB94">
            <v>0.96</v>
          </cell>
          <cell r="BC94">
            <v>1.66</v>
          </cell>
          <cell r="BD94">
            <v>1.52</v>
          </cell>
          <cell r="BE94">
            <v>1.84</v>
          </cell>
          <cell r="BF94">
            <v>2.14</v>
          </cell>
          <cell r="BG94">
            <v>2.0499999999999998</v>
          </cell>
          <cell r="BH94">
            <v>3.33</v>
          </cell>
          <cell r="BI94">
            <v>3.04</v>
          </cell>
          <cell r="BJ94">
            <v>3.74</v>
          </cell>
          <cell r="BK94">
            <v>3.84</v>
          </cell>
          <cell r="BL94">
            <v>3.88</v>
          </cell>
          <cell r="BM94">
            <v>3.04</v>
          </cell>
          <cell r="BN94">
            <v>3.04</v>
          </cell>
          <cell r="BO94">
            <v>2.48</v>
          </cell>
          <cell r="BP94">
            <v>2.04</v>
          </cell>
          <cell r="BQ94">
            <v>2.0099999999999998</v>
          </cell>
          <cell r="BR94">
            <v>1.52</v>
          </cell>
          <cell r="BS94">
            <v>1.52</v>
          </cell>
          <cell r="BT94">
            <v>1.23</v>
          </cell>
          <cell r="BU94">
            <v>0.9</v>
          </cell>
          <cell r="BV94">
            <v>0.76</v>
          </cell>
        </row>
        <row r="95">
          <cell r="A95" t="str">
            <v xml:space="preserve">      SEG 4-3 T/L PROCUREMENT</v>
          </cell>
          <cell r="D95">
            <v>700</v>
          </cell>
          <cell r="E95" t="str">
            <v>01-Jun-09 A</v>
          </cell>
          <cell r="F95">
            <v>40602</v>
          </cell>
          <cell r="H95" t="str">
            <v>Budgeted Material Cost</v>
          </cell>
          <cell r="AU95">
            <v>300</v>
          </cell>
          <cell r="AV95">
            <v>91.53</v>
          </cell>
          <cell r="AW95">
            <v>8.4700000000000006</v>
          </cell>
          <cell r="AX95">
            <v>148.91</v>
          </cell>
          <cell r="AY95">
            <v>115</v>
          </cell>
          <cell r="AZ95">
            <v>36.090000000000003</v>
          </cell>
        </row>
        <row r="96">
          <cell r="A96" t="str">
            <v xml:space="preserve">        SEG 4-3 T/L TOWER STEEL</v>
          </cell>
          <cell r="D96">
            <v>100</v>
          </cell>
          <cell r="E96" t="str">
            <v>01-Jun-09 A</v>
          </cell>
          <cell r="F96">
            <v>40602</v>
          </cell>
          <cell r="H96" t="str">
            <v>Budgeted Material Cost</v>
          </cell>
          <cell r="AX96">
            <v>100</v>
          </cell>
        </row>
        <row r="97">
          <cell r="A97" t="str">
            <v xml:space="preserve">          WS01.04.03.41</v>
          </cell>
          <cell r="B97" t="str">
            <v>COST SEG 4.3 PROC .TOWER STEEL</v>
          </cell>
          <cell r="C97" t="str">
            <v>Level of Effort</v>
          </cell>
          <cell r="D97">
            <v>100</v>
          </cell>
          <cell r="E97" t="str">
            <v>01-Jun-09 A</v>
          </cell>
          <cell r="F97">
            <v>40602</v>
          </cell>
          <cell r="G97" t="str">
            <v>B PRO 4-11</v>
          </cell>
          <cell r="H97" t="str">
            <v>Budgeted Material Cost</v>
          </cell>
          <cell r="AX97">
            <v>100</v>
          </cell>
        </row>
        <row r="98">
          <cell r="A98" t="str">
            <v xml:space="preserve">        SEG 4-3 - T/L CONDUCTORS</v>
          </cell>
          <cell r="D98">
            <v>100</v>
          </cell>
          <cell r="E98" t="str">
            <v>28-Sep-09 A</v>
          </cell>
          <cell r="F98">
            <v>40406</v>
          </cell>
          <cell r="H98" t="str">
            <v>Budgeted Material Cost</v>
          </cell>
          <cell r="AU98">
            <v>100</v>
          </cell>
        </row>
        <row r="99">
          <cell r="A99" t="str">
            <v xml:space="preserve">          WS01.04.03.52</v>
          </cell>
          <cell r="B99" t="str">
            <v>COST SEG 4.3 PROC .CONDUCTORS</v>
          </cell>
          <cell r="C99" t="str">
            <v>Level of Effort</v>
          </cell>
          <cell r="D99">
            <v>100</v>
          </cell>
          <cell r="E99" t="str">
            <v>28-Sep-09 A</v>
          </cell>
          <cell r="F99">
            <v>40406</v>
          </cell>
          <cell r="G99" t="str">
            <v>B PRO 4-11</v>
          </cell>
          <cell r="H99" t="str">
            <v>Budgeted Material Cost</v>
          </cell>
          <cell r="AU99">
            <v>100</v>
          </cell>
        </row>
        <row r="100">
          <cell r="A100" t="str">
            <v xml:space="preserve">        SEG 4-3 T/L FIBER OPTIC CABLE</v>
          </cell>
          <cell r="D100">
            <v>100</v>
          </cell>
          <cell r="E100" t="str">
            <v>13-Nov-09 A</v>
          </cell>
          <cell r="F100">
            <v>40470</v>
          </cell>
          <cell r="H100" t="str">
            <v>Budgeted Material Cost</v>
          </cell>
          <cell r="AU100">
            <v>100</v>
          </cell>
        </row>
        <row r="101">
          <cell r="A101" t="str">
            <v xml:space="preserve">          WS01.04.03.533</v>
          </cell>
          <cell r="B101" t="str">
            <v>COST SEG 4.3 PROC .FIBER OPTIC CABLE</v>
          </cell>
          <cell r="C101" t="str">
            <v>Level of Effort</v>
          </cell>
          <cell r="D101">
            <v>100</v>
          </cell>
          <cell r="E101" t="str">
            <v>13-Nov-09 A</v>
          </cell>
          <cell r="F101">
            <v>40470</v>
          </cell>
          <cell r="G101" t="str">
            <v>B PRO 4-11</v>
          </cell>
          <cell r="H101" t="str">
            <v>Budgeted Material Cost</v>
          </cell>
          <cell r="AU101">
            <v>100</v>
          </cell>
        </row>
        <row r="102">
          <cell r="A102" t="str">
            <v xml:space="preserve">        SEG 4-3 T/L SHIELD/GROUND CABLE</v>
          </cell>
          <cell r="D102">
            <v>100</v>
          </cell>
          <cell r="E102" t="str">
            <v>28-Sep-09 A</v>
          </cell>
          <cell r="F102">
            <v>40406</v>
          </cell>
          <cell r="H102" t="str">
            <v>Budgeted Material Cost</v>
          </cell>
          <cell r="AU102">
            <v>100</v>
          </cell>
        </row>
        <row r="103">
          <cell r="A103" t="str">
            <v xml:space="preserve">          WS01.04.03.64</v>
          </cell>
          <cell r="B103" t="str">
            <v>COST SEG 4.3 PROC .SHIELD/GROUND CABLE</v>
          </cell>
          <cell r="C103" t="str">
            <v>Level of Effort</v>
          </cell>
          <cell r="D103">
            <v>100</v>
          </cell>
          <cell r="E103" t="str">
            <v>28-Sep-09 A</v>
          </cell>
          <cell r="F103">
            <v>40406</v>
          </cell>
          <cell r="G103" t="str">
            <v>B PRO 4-11</v>
          </cell>
          <cell r="H103" t="str">
            <v>Budgeted Material Cost</v>
          </cell>
          <cell r="AU103">
            <v>100</v>
          </cell>
        </row>
        <row r="104">
          <cell r="A104" t="str">
            <v xml:space="preserve">        SEG 4-3 T/L MISC HARDWARE</v>
          </cell>
          <cell r="D104">
            <v>100</v>
          </cell>
          <cell r="E104" t="str">
            <v>28-Sep-09 A</v>
          </cell>
          <cell r="F104">
            <v>40437</v>
          </cell>
          <cell r="H104" t="str">
            <v>Budgeted Material Cost</v>
          </cell>
          <cell r="AV104">
            <v>91.53</v>
          </cell>
          <cell r="AW104">
            <v>8.4700000000000006</v>
          </cell>
        </row>
        <row r="105">
          <cell r="A105" t="str">
            <v xml:space="preserve">          WS01.04.03.25</v>
          </cell>
          <cell r="B105" t="str">
            <v>COST SEG 4.3 PROC .MISC HARDWARE</v>
          </cell>
          <cell r="C105" t="str">
            <v>Level of Effort</v>
          </cell>
          <cell r="D105">
            <v>100</v>
          </cell>
          <cell r="E105" t="str">
            <v>28-Sep-09 A</v>
          </cell>
          <cell r="F105">
            <v>40437</v>
          </cell>
          <cell r="G105" t="str">
            <v>B PRO 4-11</v>
          </cell>
          <cell r="H105" t="str">
            <v>Budgeted Material Cost</v>
          </cell>
          <cell r="AV105">
            <v>91.53</v>
          </cell>
          <cell r="AW105">
            <v>8.4700000000000006</v>
          </cell>
        </row>
        <row r="106">
          <cell r="A106" t="str">
            <v xml:space="preserve">        SEG 4-3 T/L MATERIAL PAMM &amp; SUPPLY EXPENSE</v>
          </cell>
          <cell r="D106">
            <v>100</v>
          </cell>
          <cell r="E106">
            <v>40459</v>
          </cell>
          <cell r="F106">
            <v>40522</v>
          </cell>
          <cell r="H106" t="str">
            <v>Budgeted Material Cost</v>
          </cell>
          <cell r="AX106">
            <v>24.45</v>
          </cell>
          <cell r="AY106">
            <v>57.5</v>
          </cell>
          <cell r="AZ106">
            <v>18.05</v>
          </cell>
        </row>
        <row r="107">
          <cell r="A107" t="str">
            <v xml:space="preserve">          WS01.04.03.553</v>
          </cell>
          <cell r="B107" t="str">
            <v>COST SEG 4.3 PROC .MATERIAL PAMM &amp; SUPPLY EXP</v>
          </cell>
          <cell r="C107" t="str">
            <v>Level of Effort</v>
          </cell>
          <cell r="D107">
            <v>100</v>
          </cell>
          <cell r="E107">
            <v>40459</v>
          </cell>
          <cell r="F107">
            <v>40522</v>
          </cell>
          <cell r="G107" t="str">
            <v>B PRO 4-11</v>
          </cell>
          <cell r="H107" t="str">
            <v>Budgeted Material Cost</v>
          </cell>
          <cell r="AX107">
            <v>24.45</v>
          </cell>
          <cell r="AY107">
            <v>57.5</v>
          </cell>
          <cell r="AZ107">
            <v>18.05</v>
          </cell>
        </row>
        <row r="108">
          <cell r="A108" t="str">
            <v xml:space="preserve">        SEG 4-3 T/L CIVIL MATERIAL</v>
          </cell>
          <cell r="D108">
            <v>100</v>
          </cell>
          <cell r="E108">
            <v>40459</v>
          </cell>
          <cell r="F108">
            <v>40522</v>
          </cell>
          <cell r="H108" t="str">
            <v>Budgeted Material Cost</v>
          </cell>
          <cell r="AX108">
            <v>24.45</v>
          </cell>
          <cell r="AY108">
            <v>57.5</v>
          </cell>
          <cell r="AZ108">
            <v>18.05</v>
          </cell>
        </row>
        <row r="109">
          <cell r="A109" t="str">
            <v xml:space="preserve">          WS01.04.03.573</v>
          </cell>
          <cell r="B109" t="str">
            <v>COST SEG 4.3 PROC .CIVIL MATERIAL</v>
          </cell>
          <cell r="C109" t="str">
            <v>Level of Effort</v>
          </cell>
          <cell r="D109">
            <v>100</v>
          </cell>
          <cell r="E109">
            <v>40459</v>
          </cell>
          <cell r="F109">
            <v>40522</v>
          </cell>
          <cell r="G109" t="str">
            <v>B PRO 4-11</v>
          </cell>
          <cell r="H109" t="str">
            <v>Budgeted Material Cost</v>
          </cell>
          <cell r="AX109">
            <v>24.45</v>
          </cell>
          <cell r="AY109">
            <v>57.5</v>
          </cell>
          <cell r="AZ109">
            <v>18.05</v>
          </cell>
        </row>
        <row r="110">
          <cell r="A110" t="str">
            <v xml:space="preserve">      SEG 4-3 T/L CONSTRUCTION</v>
          </cell>
          <cell r="D110">
            <v>800</v>
          </cell>
          <cell r="E110">
            <v>40436</v>
          </cell>
          <cell r="F110">
            <v>40967</v>
          </cell>
          <cell r="H110" t="str">
            <v>Budgeted Material Cost</v>
          </cell>
          <cell r="AW110">
            <v>20.25</v>
          </cell>
          <cell r="AX110">
            <v>144.08000000000001</v>
          </cell>
          <cell r="AY110">
            <v>219.93</v>
          </cell>
          <cell r="AZ110">
            <v>41.37</v>
          </cell>
          <cell r="BA110">
            <v>3.86</v>
          </cell>
          <cell r="BB110">
            <v>3.66</v>
          </cell>
          <cell r="BC110">
            <v>110.96</v>
          </cell>
          <cell r="BD110">
            <v>13.63</v>
          </cell>
          <cell r="BE110">
            <v>17.739999999999998</v>
          </cell>
          <cell r="BF110">
            <v>22.48</v>
          </cell>
          <cell r="BG110">
            <v>23.49</v>
          </cell>
          <cell r="BH110">
            <v>29.27</v>
          </cell>
          <cell r="BI110">
            <v>28.17</v>
          </cell>
          <cell r="BJ110">
            <v>27.89</v>
          </cell>
          <cell r="BK110">
            <v>25.43</v>
          </cell>
          <cell r="BL110">
            <v>25.08</v>
          </cell>
          <cell r="BM110">
            <v>34.21</v>
          </cell>
          <cell r="BN110">
            <v>8.4700000000000006</v>
          </cell>
        </row>
        <row r="111">
          <cell r="A111" t="str">
            <v xml:space="preserve">        SEG 4-3 T/L CONSTRUCTION CONTRACT</v>
          </cell>
          <cell r="D111">
            <v>800</v>
          </cell>
          <cell r="E111">
            <v>40436</v>
          </cell>
          <cell r="F111">
            <v>40967</v>
          </cell>
          <cell r="H111" t="str">
            <v>Budgeted Material Cost</v>
          </cell>
          <cell r="AW111">
            <v>20.25</v>
          </cell>
          <cell r="AX111">
            <v>144.08000000000001</v>
          </cell>
          <cell r="AY111">
            <v>219.93</v>
          </cell>
          <cell r="AZ111">
            <v>41.37</v>
          </cell>
          <cell r="BA111">
            <v>3.86</v>
          </cell>
          <cell r="BB111">
            <v>3.66</v>
          </cell>
          <cell r="BC111">
            <v>110.96</v>
          </cell>
          <cell r="BD111">
            <v>13.63</v>
          </cell>
          <cell r="BE111">
            <v>17.739999999999998</v>
          </cell>
          <cell r="BF111">
            <v>22.48</v>
          </cell>
          <cell r="BG111">
            <v>23.49</v>
          </cell>
          <cell r="BH111">
            <v>29.27</v>
          </cell>
          <cell r="BI111">
            <v>28.17</v>
          </cell>
          <cell r="BJ111">
            <v>27.89</v>
          </cell>
          <cell r="BK111">
            <v>25.43</v>
          </cell>
          <cell r="BL111">
            <v>25.08</v>
          </cell>
          <cell r="BM111">
            <v>34.21</v>
          </cell>
          <cell r="BN111">
            <v>8.4700000000000006</v>
          </cell>
        </row>
        <row r="112">
          <cell r="A112" t="str">
            <v xml:space="preserve">          LOE01.04.12.1261</v>
          </cell>
          <cell r="B112" t="str">
            <v>COST SEG 4.3 CONSTRUCTION (REMOVAL)</v>
          </cell>
          <cell r="C112" t="str">
            <v>Level of Effort</v>
          </cell>
          <cell r="D112">
            <v>100</v>
          </cell>
          <cell r="E112">
            <v>40436</v>
          </cell>
          <cell r="F112">
            <v>40494</v>
          </cell>
          <cell r="G112" t="str">
            <v>B CON 4-11</v>
          </cell>
          <cell r="H112" t="str">
            <v>Budgeted Material Cost</v>
          </cell>
          <cell r="AW112">
            <v>10.59</v>
          </cell>
          <cell r="AX112">
            <v>83.53</v>
          </cell>
          <cell r="AY112">
            <v>5.88</v>
          </cell>
        </row>
        <row r="113">
          <cell r="A113" t="str">
            <v xml:space="preserve">          LOE01.04.12.3081</v>
          </cell>
          <cell r="B113" t="str">
            <v>COST SEG 4.3 CONSTRUCTION (MOBILIZATION/DEMOBILIZATION)</v>
          </cell>
          <cell r="C113" t="str">
            <v>Level of Effort</v>
          </cell>
          <cell r="D113">
            <v>100</v>
          </cell>
          <cell r="E113">
            <v>40436</v>
          </cell>
          <cell r="F113">
            <v>40494</v>
          </cell>
          <cell r="G113" t="str">
            <v>B CON 4-11</v>
          </cell>
          <cell r="H113" t="str">
            <v>Budgeted Material Cost</v>
          </cell>
          <cell r="AY113">
            <v>100</v>
          </cell>
        </row>
        <row r="114">
          <cell r="A114" t="str">
            <v xml:space="preserve">          LOE01.04.12.1271</v>
          </cell>
          <cell r="B114" t="str">
            <v>COST SEG 4.3 CONSTRUCTION (FOUNDATIONS)</v>
          </cell>
          <cell r="C114" t="str">
            <v>Level of Effort</v>
          </cell>
          <cell r="D114">
            <v>100</v>
          </cell>
          <cell r="E114">
            <v>40459</v>
          </cell>
          <cell r="F114">
            <v>40522</v>
          </cell>
          <cell r="G114" t="str">
            <v>B CON 4-11</v>
          </cell>
          <cell r="H114" t="str">
            <v>Budgeted Material Cost</v>
          </cell>
          <cell r="AX114">
            <v>24.45</v>
          </cell>
          <cell r="AY114">
            <v>57.5</v>
          </cell>
          <cell r="AZ114">
            <v>18.05</v>
          </cell>
        </row>
        <row r="115">
          <cell r="A115" t="str">
            <v xml:space="preserve">          LOE01.04.12.1301</v>
          </cell>
          <cell r="B115" t="str">
            <v>COST SEG 4.3 CONSTRUCTION (CIVIL PAMM, SUPPLY, &amp; OH)</v>
          </cell>
          <cell r="C115" t="str">
            <v>Level of Effort</v>
          </cell>
          <cell r="D115">
            <v>100</v>
          </cell>
          <cell r="E115">
            <v>40436</v>
          </cell>
          <cell r="F115">
            <v>40522</v>
          </cell>
          <cell r="G115" t="str">
            <v>B CON 4-11</v>
          </cell>
          <cell r="H115" t="str">
            <v>Budgeted Material Cost</v>
          </cell>
          <cell r="AW115">
            <v>9.66</v>
          </cell>
          <cell r="AX115">
            <v>36.1</v>
          </cell>
          <cell r="AY115">
            <v>42.1</v>
          </cell>
          <cell r="AZ115">
            <v>12.14</v>
          </cell>
        </row>
        <row r="116">
          <cell r="A116" t="str">
            <v xml:space="preserve">          LOE01.04.12.1241</v>
          </cell>
          <cell r="B116" t="str">
            <v>COST SEG 4.3 CONSTRUCTION (TOWERS)</v>
          </cell>
          <cell r="C116" t="str">
            <v>Level of Effort</v>
          </cell>
          <cell r="D116">
            <v>100</v>
          </cell>
          <cell r="E116">
            <v>40603</v>
          </cell>
          <cell r="F116">
            <v>40631</v>
          </cell>
          <cell r="G116" t="str">
            <v>B CON 4-11</v>
          </cell>
          <cell r="H116" t="str">
            <v>Budgeted Material Cost</v>
          </cell>
          <cell r="BC116">
            <v>100</v>
          </cell>
        </row>
        <row r="117">
          <cell r="A117" t="str">
            <v xml:space="preserve">          LOE01.04.12.1251</v>
          </cell>
          <cell r="B117" t="str">
            <v>COST SEG 4.3 CONSTRUCTION (WIRES)</v>
          </cell>
          <cell r="C117" t="str">
            <v>Level of Effort</v>
          </cell>
          <cell r="D117">
            <v>100</v>
          </cell>
          <cell r="E117">
            <v>40611</v>
          </cell>
          <cell r="F117">
            <v>40939</v>
          </cell>
          <cell r="G117" t="str">
            <v>B CON 4-11</v>
          </cell>
          <cell r="H117" t="str">
            <v>Budgeted Material Cost</v>
          </cell>
          <cell r="BC117">
            <v>2.83</v>
          </cell>
          <cell r="BD117">
            <v>4.67</v>
          </cell>
          <cell r="BE117">
            <v>6.82</v>
          </cell>
          <cell r="BF117">
            <v>9.18</v>
          </cell>
          <cell r="BG117">
            <v>10</v>
          </cell>
          <cell r="BH117">
            <v>12.63</v>
          </cell>
          <cell r="BI117">
            <v>12.29</v>
          </cell>
          <cell r="BJ117">
            <v>12.19</v>
          </cell>
          <cell r="BK117">
            <v>11.05</v>
          </cell>
          <cell r="BL117">
            <v>10.26</v>
          </cell>
          <cell r="BM117">
            <v>8.08</v>
          </cell>
        </row>
        <row r="118">
          <cell r="A118" t="str">
            <v xml:space="preserve">          LOE01.04.12.1291</v>
          </cell>
          <cell r="B118" t="str">
            <v>COST SEG 4.3 CONSTRUCTION (ELECTRICAL PAMM, SUPPLY, &amp; OH)</v>
          </cell>
          <cell r="C118" t="str">
            <v>Level of Effort</v>
          </cell>
          <cell r="D118">
            <v>100</v>
          </cell>
          <cell r="E118">
            <v>40603</v>
          </cell>
          <cell r="F118">
            <v>40939</v>
          </cell>
          <cell r="G118" t="str">
            <v>B CON 4-11</v>
          </cell>
          <cell r="H118" t="str">
            <v>Budgeted Material Cost</v>
          </cell>
          <cell r="BC118">
            <v>3.92</v>
          </cell>
          <cell r="BD118">
            <v>5.12</v>
          </cell>
          <cell r="BE118">
            <v>7.07</v>
          </cell>
          <cell r="BF118">
            <v>9.27</v>
          </cell>
          <cell r="BG118">
            <v>9.83</v>
          </cell>
          <cell r="BH118">
            <v>12.43</v>
          </cell>
          <cell r="BI118">
            <v>12.03</v>
          </cell>
          <cell r="BJ118">
            <v>11.86</v>
          </cell>
          <cell r="BK118">
            <v>10.72</v>
          </cell>
          <cell r="BL118">
            <v>9.92</v>
          </cell>
          <cell r="BM118">
            <v>7.83</v>
          </cell>
        </row>
        <row r="119">
          <cell r="A119" t="str">
            <v xml:space="preserve">          LOE01.04.12.1011</v>
          </cell>
          <cell r="B119" t="str">
            <v>COST SEG 4.3 CONSTRUCTION (PERMITTING)</v>
          </cell>
          <cell r="C119" t="str">
            <v>Level of Effort</v>
          </cell>
          <cell r="D119">
            <v>100</v>
          </cell>
          <cell r="E119">
            <v>40494</v>
          </cell>
          <cell r="F119">
            <v>40967</v>
          </cell>
          <cell r="G119" t="str">
            <v>B CON 4-11</v>
          </cell>
          <cell r="H119" t="str">
            <v>Budgeted Material Cost</v>
          </cell>
          <cell r="AY119">
            <v>14.45</v>
          </cell>
          <cell r="AZ119">
            <v>11.19</v>
          </cell>
          <cell r="BA119">
            <v>3.86</v>
          </cell>
          <cell r="BB119">
            <v>3.66</v>
          </cell>
          <cell r="BC119">
            <v>4.21</v>
          </cell>
          <cell r="BD119">
            <v>3.85</v>
          </cell>
          <cell r="BE119">
            <v>3.85</v>
          </cell>
          <cell r="BF119">
            <v>4.03</v>
          </cell>
          <cell r="BG119">
            <v>3.66</v>
          </cell>
          <cell r="BH119">
            <v>4.21</v>
          </cell>
          <cell r="BI119">
            <v>3.85</v>
          </cell>
          <cell r="BJ119">
            <v>3.85</v>
          </cell>
          <cell r="BK119">
            <v>3.66</v>
          </cell>
          <cell r="BL119">
            <v>4.8899999999999997</v>
          </cell>
          <cell r="BM119">
            <v>18.3</v>
          </cell>
          <cell r="BN119">
            <v>8.4700000000000006</v>
          </cell>
        </row>
        <row r="120">
          <cell r="A120" t="str">
            <v xml:space="preserve">      SEG 4-3 T/L ENVIRONMENTAL</v>
          </cell>
          <cell r="D120">
            <v>100</v>
          </cell>
          <cell r="E120" t="str">
            <v>30-Sep-09 A</v>
          </cell>
          <cell r="F120">
            <v>40939</v>
          </cell>
          <cell r="H120" t="str">
            <v>Budgeted Material Cost</v>
          </cell>
          <cell r="AK120">
            <v>0.06</v>
          </cell>
          <cell r="AL120">
            <v>1.22</v>
          </cell>
          <cell r="AM120">
            <v>1.28</v>
          </cell>
          <cell r="AN120">
            <v>1.58</v>
          </cell>
          <cell r="AO120">
            <v>1.51</v>
          </cell>
          <cell r="AP120">
            <v>1.99</v>
          </cell>
          <cell r="AQ120">
            <v>2.71</v>
          </cell>
          <cell r="AR120">
            <v>2.59</v>
          </cell>
          <cell r="AS120">
            <v>2.91</v>
          </cell>
          <cell r="AT120">
            <v>3.38</v>
          </cell>
          <cell r="AU120">
            <v>3.23</v>
          </cell>
          <cell r="AV120">
            <v>4.01</v>
          </cell>
          <cell r="AW120">
            <v>3.92</v>
          </cell>
          <cell r="AX120">
            <v>3.92</v>
          </cell>
          <cell r="AY120">
            <v>4.12</v>
          </cell>
          <cell r="AZ120">
            <v>4.54</v>
          </cell>
          <cell r="BA120">
            <v>4.3600000000000003</v>
          </cell>
          <cell r="BB120">
            <v>4.3899999999999997</v>
          </cell>
          <cell r="BC120">
            <v>5.04</v>
          </cell>
          <cell r="BD120">
            <v>4.59</v>
          </cell>
          <cell r="BE120">
            <v>4.54</v>
          </cell>
          <cell r="BF120">
            <v>4.75</v>
          </cell>
          <cell r="BG120">
            <v>4.2300000000000004</v>
          </cell>
          <cell r="BH120">
            <v>4.67</v>
          </cell>
          <cell r="BI120">
            <v>4.26</v>
          </cell>
          <cell r="BJ120">
            <v>3.91</v>
          </cell>
          <cell r="BK120">
            <v>3.4</v>
          </cell>
          <cell r="BL120">
            <v>3.57</v>
          </cell>
          <cell r="BM120">
            <v>3.01</v>
          </cell>
          <cell r="BN120">
            <v>2.2999999999999998</v>
          </cell>
        </row>
        <row r="121">
          <cell r="A121" t="str">
            <v xml:space="preserve">        WS01.04.08.21</v>
          </cell>
          <cell r="B121" t="str">
            <v>COST SEG 4.3 ENVIRONMENTAL</v>
          </cell>
          <cell r="C121" t="str">
            <v>Level of Effort</v>
          </cell>
          <cell r="D121">
            <v>100</v>
          </cell>
          <cell r="E121" t="str">
            <v>30-Sep-09 A</v>
          </cell>
          <cell r="F121">
            <v>40939</v>
          </cell>
          <cell r="G121" t="str">
            <v>B HO 4-11</v>
          </cell>
          <cell r="H121" t="str">
            <v>Budgeted Material Cost</v>
          </cell>
          <cell r="AK121">
            <v>0.06</v>
          </cell>
          <cell r="AL121">
            <v>1.22</v>
          </cell>
          <cell r="AM121">
            <v>1.28</v>
          </cell>
          <cell r="AN121">
            <v>1.58</v>
          </cell>
          <cell r="AO121">
            <v>1.51</v>
          </cell>
          <cell r="AP121">
            <v>1.99</v>
          </cell>
          <cell r="AQ121">
            <v>2.71</v>
          </cell>
          <cell r="AR121">
            <v>2.59</v>
          </cell>
          <cell r="AS121">
            <v>2.91</v>
          </cell>
          <cell r="AT121">
            <v>3.38</v>
          </cell>
          <cell r="AU121">
            <v>3.23</v>
          </cell>
          <cell r="AV121">
            <v>4.01</v>
          </cell>
          <cell r="AW121">
            <v>3.92</v>
          </cell>
          <cell r="AX121">
            <v>3.92</v>
          </cell>
          <cell r="AY121">
            <v>4.12</v>
          </cell>
          <cell r="AZ121">
            <v>4.54</v>
          </cell>
          <cell r="BA121">
            <v>4.3600000000000003</v>
          </cell>
          <cell r="BB121">
            <v>4.3899999999999997</v>
          </cell>
          <cell r="BC121">
            <v>5.04</v>
          </cell>
          <cell r="BD121">
            <v>4.59</v>
          </cell>
          <cell r="BE121">
            <v>4.54</v>
          </cell>
          <cell r="BF121">
            <v>4.75</v>
          </cell>
          <cell r="BG121">
            <v>4.2300000000000004</v>
          </cell>
          <cell r="BH121">
            <v>4.67</v>
          </cell>
          <cell r="BI121">
            <v>4.26</v>
          </cell>
          <cell r="BJ121">
            <v>3.91</v>
          </cell>
          <cell r="BK121">
            <v>3.4</v>
          </cell>
          <cell r="BL121">
            <v>3.57</v>
          </cell>
          <cell r="BM121">
            <v>3.01</v>
          </cell>
          <cell r="BN121">
            <v>2.2999999999999998</v>
          </cell>
        </row>
        <row r="122">
          <cell r="A122" t="str">
            <v xml:space="preserve">      SEG 4-3 T/L CONTINGENCY</v>
          </cell>
          <cell r="D122">
            <v>100</v>
          </cell>
          <cell r="E122" t="str">
            <v>01-May-07 A</v>
          </cell>
          <cell r="F122">
            <v>40939</v>
          </cell>
          <cell r="H122" t="str">
            <v>Budgeted Material Cost</v>
          </cell>
          <cell r="I122">
            <v>0.63</v>
          </cell>
          <cell r="J122">
            <v>0.6</v>
          </cell>
          <cell r="K122">
            <v>0.64</v>
          </cell>
          <cell r="L122">
            <v>0.89</v>
          </cell>
          <cell r="M122">
            <v>0.73</v>
          </cell>
          <cell r="N122">
            <v>0.89</v>
          </cell>
          <cell r="O122">
            <v>0.77</v>
          </cell>
          <cell r="P122">
            <v>0.73</v>
          </cell>
          <cell r="Q122">
            <v>1.08</v>
          </cell>
          <cell r="R122">
            <v>1.27</v>
          </cell>
          <cell r="S122">
            <v>1.27</v>
          </cell>
          <cell r="T122">
            <v>1.33</v>
          </cell>
          <cell r="U122">
            <v>1.27</v>
          </cell>
          <cell r="V122">
            <v>1.27</v>
          </cell>
          <cell r="W122">
            <v>1.68</v>
          </cell>
          <cell r="X122">
            <v>1.65</v>
          </cell>
          <cell r="Y122">
            <v>1.65</v>
          </cell>
          <cell r="Z122">
            <v>1.81</v>
          </cell>
          <cell r="AA122">
            <v>1.42</v>
          </cell>
          <cell r="AB122">
            <v>1.71</v>
          </cell>
          <cell r="AC122">
            <v>2</v>
          </cell>
          <cell r="AD122">
            <v>1.91</v>
          </cell>
          <cell r="AE122">
            <v>2.1</v>
          </cell>
          <cell r="AF122">
            <v>2.1</v>
          </cell>
          <cell r="AG122">
            <v>1.91</v>
          </cell>
          <cell r="AH122">
            <v>2.21</v>
          </cell>
          <cell r="AI122">
            <v>2.3199999999999998</v>
          </cell>
          <cell r="AJ122">
            <v>2.21</v>
          </cell>
          <cell r="AK122">
            <v>2.21</v>
          </cell>
          <cell r="AL122">
            <v>2.3199999999999998</v>
          </cell>
          <cell r="AM122">
            <v>2</v>
          </cell>
          <cell r="AN122">
            <v>2.33</v>
          </cell>
          <cell r="AO122">
            <v>2.2400000000000002</v>
          </cell>
          <cell r="AP122">
            <v>2.2400000000000002</v>
          </cell>
          <cell r="AQ122">
            <v>2.58</v>
          </cell>
          <cell r="AR122">
            <v>2.4700000000000002</v>
          </cell>
          <cell r="AS122">
            <v>2.2400000000000002</v>
          </cell>
          <cell r="AT122">
            <v>2.4300000000000002</v>
          </cell>
          <cell r="AU122">
            <v>2.3199999999999998</v>
          </cell>
          <cell r="AV122">
            <v>2.4300000000000002</v>
          </cell>
          <cell r="AW122">
            <v>2.3199999999999998</v>
          </cell>
          <cell r="AX122">
            <v>2.3199999999999998</v>
          </cell>
          <cell r="AY122">
            <v>2.14</v>
          </cell>
          <cell r="AZ122">
            <v>2.2799999999999998</v>
          </cell>
          <cell r="BA122">
            <v>2.1800000000000002</v>
          </cell>
          <cell r="BB122">
            <v>2.08</v>
          </cell>
          <cell r="BC122">
            <v>2.39</v>
          </cell>
          <cell r="BD122">
            <v>2.1800000000000002</v>
          </cell>
          <cell r="BE122">
            <v>1.86</v>
          </cell>
          <cell r="BF122">
            <v>1.91</v>
          </cell>
          <cell r="BG122">
            <v>1.74</v>
          </cell>
          <cell r="BH122">
            <v>2</v>
          </cell>
          <cell r="BI122">
            <v>1.83</v>
          </cell>
          <cell r="BJ122">
            <v>1.66</v>
          </cell>
          <cell r="BK122">
            <v>1.24</v>
          </cell>
          <cell r="BL122">
            <v>1.3</v>
          </cell>
          <cell r="BM122">
            <v>0.74</v>
          </cell>
        </row>
        <row r="123">
          <cell r="A123" t="str">
            <v xml:space="preserve">        SEG 4-3 CONTINGENCY</v>
          </cell>
          <cell r="D123">
            <v>100</v>
          </cell>
          <cell r="E123" t="str">
            <v>01-May-07 A</v>
          </cell>
          <cell r="F123">
            <v>40939</v>
          </cell>
          <cell r="H123" t="str">
            <v>Budgeted Material Cost</v>
          </cell>
          <cell r="I123">
            <v>0.63</v>
          </cell>
          <cell r="J123">
            <v>0.6</v>
          </cell>
          <cell r="K123">
            <v>0.64</v>
          </cell>
          <cell r="L123">
            <v>0.89</v>
          </cell>
          <cell r="M123">
            <v>0.73</v>
          </cell>
          <cell r="N123">
            <v>0.89</v>
          </cell>
          <cell r="O123">
            <v>0.77</v>
          </cell>
          <cell r="P123">
            <v>0.73</v>
          </cell>
          <cell r="Q123">
            <v>1.08</v>
          </cell>
          <cell r="R123">
            <v>1.27</v>
          </cell>
          <cell r="S123">
            <v>1.27</v>
          </cell>
          <cell r="T123">
            <v>1.33</v>
          </cell>
          <cell r="U123">
            <v>1.27</v>
          </cell>
          <cell r="V123">
            <v>1.27</v>
          </cell>
          <cell r="W123">
            <v>1.68</v>
          </cell>
          <cell r="X123">
            <v>1.65</v>
          </cell>
          <cell r="Y123">
            <v>1.65</v>
          </cell>
          <cell r="Z123">
            <v>1.81</v>
          </cell>
          <cell r="AA123">
            <v>1.42</v>
          </cell>
          <cell r="AB123">
            <v>1.71</v>
          </cell>
          <cell r="AC123">
            <v>2</v>
          </cell>
          <cell r="AD123">
            <v>1.91</v>
          </cell>
          <cell r="AE123">
            <v>2.1</v>
          </cell>
          <cell r="AF123">
            <v>2.1</v>
          </cell>
          <cell r="AG123">
            <v>1.91</v>
          </cell>
          <cell r="AH123">
            <v>2.21</v>
          </cell>
          <cell r="AI123">
            <v>2.3199999999999998</v>
          </cell>
          <cell r="AJ123">
            <v>2.21</v>
          </cell>
          <cell r="AK123">
            <v>2.21</v>
          </cell>
          <cell r="AL123">
            <v>2.3199999999999998</v>
          </cell>
          <cell r="AM123">
            <v>2</v>
          </cell>
          <cell r="AN123">
            <v>2.33</v>
          </cell>
          <cell r="AO123">
            <v>2.2400000000000002</v>
          </cell>
          <cell r="AP123">
            <v>2.2400000000000002</v>
          </cell>
          <cell r="AQ123">
            <v>2.58</v>
          </cell>
          <cell r="AR123">
            <v>2.4700000000000002</v>
          </cell>
          <cell r="AS123">
            <v>2.2400000000000002</v>
          </cell>
          <cell r="AT123">
            <v>2.4300000000000002</v>
          </cell>
          <cell r="AU123">
            <v>2.3199999999999998</v>
          </cell>
          <cell r="AV123">
            <v>2.4300000000000002</v>
          </cell>
          <cell r="AW123">
            <v>2.3199999999999998</v>
          </cell>
          <cell r="AX123">
            <v>2.3199999999999998</v>
          </cell>
          <cell r="AY123">
            <v>2.14</v>
          </cell>
          <cell r="AZ123">
            <v>2.2799999999999998</v>
          </cell>
          <cell r="BA123">
            <v>2.1800000000000002</v>
          </cell>
          <cell r="BB123">
            <v>2.08</v>
          </cell>
          <cell r="BC123">
            <v>2.39</v>
          </cell>
          <cell r="BD123">
            <v>2.1800000000000002</v>
          </cell>
          <cell r="BE123">
            <v>1.86</v>
          </cell>
          <cell r="BF123">
            <v>1.91</v>
          </cell>
          <cell r="BG123">
            <v>1.74</v>
          </cell>
          <cell r="BH123">
            <v>2</v>
          </cell>
          <cell r="BI123">
            <v>1.83</v>
          </cell>
          <cell r="BJ123">
            <v>1.66</v>
          </cell>
          <cell r="BK123">
            <v>1.24</v>
          </cell>
          <cell r="BL123">
            <v>1.3</v>
          </cell>
          <cell r="BM123">
            <v>0.74</v>
          </cell>
        </row>
        <row r="124">
          <cell r="A124" t="str">
            <v xml:space="preserve">          WS01.04.11.51</v>
          </cell>
          <cell r="B124" t="str">
            <v>COST SEG 4.3 CONTINGENCY</v>
          </cell>
          <cell r="C124" t="str">
            <v>Level of Effort</v>
          </cell>
          <cell r="D124">
            <v>100</v>
          </cell>
          <cell r="E124" t="str">
            <v>01-May-07 A</v>
          </cell>
          <cell r="F124">
            <v>40939</v>
          </cell>
          <cell r="G124" t="str">
            <v>B CONT 4-11</v>
          </cell>
          <cell r="H124" t="str">
            <v>Budgeted Material Cost</v>
          </cell>
          <cell r="I124">
            <v>0.63</v>
          </cell>
          <cell r="J124">
            <v>0.6</v>
          </cell>
          <cell r="K124">
            <v>0.64</v>
          </cell>
          <cell r="L124">
            <v>0.89</v>
          </cell>
          <cell r="M124">
            <v>0.73</v>
          </cell>
          <cell r="N124">
            <v>0.89</v>
          </cell>
          <cell r="O124">
            <v>0.77</v>
          </cell>
          <cell r="P124">
            <v>0.73</v>
          </cell>
          <cell r="Q124">
            <v>1.08</v>
          </cell>
          <cell r="R124">
            <v>1.27</v>
          </cell>
          <cell r="S124">
            <v>1.27</v>
          </cell>
          <cell r="T124">
            <v>1.33</v>
          </cell>
          <cell r="U124">
            <v>1.27</v>
          </cell>
          <cell r="V124">
            <v>1.27</v>
          </cell>
          <cell r="W124">
            <v>1.68</v>
          </cell>
          <cell r="X124">
            <v>1.65</v>
          </cell>
          <cell r="Y124">
            <v>1.65</v>
          </cell>
          <cell r="Z124">
            <v>1.81</v>
          </cell>
          <cell r="AA124">
            <v>1.42</v>
          </cell>
          <cell r="AB124">
            <v>1.71</v>
          </cell>
          <cell r="AC124">
            <v>2</v>
          </cell>
          <cell r="AD124">
            <v>1.91</v>
          </cell>
          <cell r="AE124">
            <v>2.1</v>
          </cell>
          <cell r="AF124">
            <v>2.1</v>
          </cell>
          <cell r="AG124">
            <v>1.91</v>
          </cell>
          <cell r="AH124">
            <v>2.21</v>
          </cell>
          <cell r="AI124">
            <v>2.3199999999999998</v>
          </cell>
          <cell r="AJ124">
            <v>2.21</v>
          </cell>
          <cell r="AK124">
            <v>2.21</v>
          </cell>
          <cell r="AL124">
            <v>2.3199999999999998</v>
          </cell>
          <cell r="AM124">
            <v>2</v>
          </cell>
          <cell r="AN124">
            <v>2.33</v>
          </cell>
          <cell r="AO124">
            <v>2.2400000000000002</v>
          </cell>
          <cell r="AP124">
            <v>2.2400000000000002</v>
          </cell>
          <cell r="AQ124">
            <v>2.58</v>
          </cell>
          <cell r="AR124">
            <v>2.4700000000000002</v>
          </cell>
          <cell r="AS124">
            <v>2.2400000000000002</v>
          </cell>
          <cell r="AT124">
            <v>2.4300000000000002</v>
          </cell>
          <cell r="AU124">
            <v>2.3199999999999998</v>
          </cell>
          <cell r="AV124">
            <v>2.4300000000000002</v>
          </cell>
          <cell r="AW124">
            <v>2.3199999999999998</v>
          </cell>
          <cell r="AX124">
            <v>2.3199999999999998</v>
          </cell>
          <cell r="AY124">
            <v>2.14</v>
          </cell>
          <cell r="AZ124">
            <v>2.2799999999999998</v>
          </cell>
          <cell r="BA124">
            <v>2.1800000000000002</v>
          </cell>
          <cell r="BB124">
            <v>2.08</v>
          </cell>
          <cell r="BC124">
            <v>2.39</v>
          </cell>
          <cell r="BD124">
            <v>2.1800000000000002</v>
          </cell>
          <cell r="BE124">
            <v>1.86</v>
          </cell>
          <cell r="BF124">
            <v>1.91</v>
          </cell>
          <cell r="BG124">
            <v>1.74</v>
          </cell>
          <cell r="BH124">
            <v>2</v>
          </cell>
          <cell r="BI124">
            <v>1.83</v>
          </cell>
          <cell r="BJ124">
            <v>1.66</v>
          </cell>
          <cell r="BK124">
            <v>1.24</v>
          </cell>
          <cell r="BL124">
            <v>1.3</v>
          </cell>
          <cell r="BM124">
            <v>0.74</v>
          </cell>
        </row>
        <row r="125">
          <cell r="A125" t="str">
            <v xml:space="preserve">      SEG 4-3 T/L HOME OFFICE</v>
          </cell>
          <cell r="D125">
            <v>300</v>
          </cell>
          <cell r="E125" t="str">
            <v>01-May-07 A</v>
          </cell>
          <cell r="F125">
            <v>41022</v>
          </cell>
          <cell r="H125" t="str">
            <v>Budgeted Material Cost</v>
          </cell>
          <cell r="I125">
            <v>2.5099999999999998</v>
          </cell>
          <cell r="J125">
            <v>2.39</v>
          </cell>
          <cell r="K125">
            <v>2.39</v>
          </cell>
          <cell r="L125">
            <v>2.62</v>
          </cell>
          <cell r="M125">
            <v>2.17</v>
          </cell>
          <cell r="N125">
            <v>2.62</v>
          </cell>
          <cell r="O125">
            <v>2.58</v>
          </cell>
          <cell r="P125">
            <v>2.46</v>
          </cell>
          <cell r="Q125">
            <v>2.85</v>
          </cell>
          <cell r="R125">
            <v>2.72</v>
          </cell>
          <cell r="S125">
            <v>2.72</v>
          </cell>
          <cell r="T125">
            <v>2.85</v>
          </cell>
          <cell r="U125">
            <v>3.33</v>
          </cell>
          <cell r="V125">
            <v>3.53</v>
          </cell>
          <cell r="W125">
            <v>3.7</v>
          </cell>
          <cell r="X125">
            <v>3.53</v>
          </cell>
          <cell r="Y125">
            <v>3.53</v>
          </cell>
          <cell r="Z125">
            <v>3.86</v>
          </cell>
          <cell r="AA125">
            <v>3.68</v>
          </cell>
          <cell r="AB125">
            <v>4.66</v>
          </cell>
          <cell r="AC125">
            <v>4.66</v>
          </cell>
          <cell r="AD125">
            <v>4.4400000000000004</v>
          </cell>
          <cell r="AE125">
            <v>4.88</v>
          </cell>
          <cell r="AF125">
            <v>4.88</v>
          </cell>
          <cell r="AG125">
            <v>4.97</v>
          </cell>
          <cell r="AH125">
            <v>6.24</v>
          </cell>
          <cell r="AI125">
            <v>6.24</v>
          </cell>
          <cell r="AJ125">
            <v>5.96</v>
          </cell>
          <cell r="AK125">
            <v>5.89</v>
          </cell>
          <cell r="AL125">
            <v>5.16</v>
          </cell>
          <cell r="AM125">
            <v>4.46</v>
          </cell>
          <cell r="AN125">
            <v>4.93</v>
          </cell>
          <cell r="AO125">
            <v>4.6900000000000004</v>
          </cell>
          <cell r="AP125">
            <v>4.6900000000000004</v>
          </cell>
          <cell r="AQ125">
            <v>5.4</v>
          </cell>
          <cell r="AR125">
            <v>5.16</v>
          </cell>
          <cell r="AS125">
            <v>4.55</v>
          </cell>
          <cell r="AT125">
            <v>3.81</v>
          </cell>
          <cell r="AU125">
            <v>3.63</v>
          </cell>
          <cell r="AV125">
            <v>3.81</v>
          </cell>
          <cell r="AW125">
            <v>3.98</v>
          </cell>
          <cell r="AX125">
            <v>4.2300000000000004</v>
          </cell>
          <cell r="AY125">
            <v>5.0599999999999996</v>
          </cell>
          <cell r="AZ125">
            <v>5.23</v>
          </cell>
          <cell r="BA125">
            <v>7.3</v>
          </cell>
          <cell r="BB125">
            <v>9.15</v>
          </cell>
          <cell r="BC125">
            <v>12.59</v>
          </cell>
          <cell r="BD125">
            <v>16.07</v>
          </cell>
          <cell r="BE125">
            <v>16.3</v>
          </cell>
          <cell r="BF125">
            <v>16.3</v>
          </cell>
          <cell r="BG125">
            <v>11.78</v>
          </cell>
          <cell r="BH125">
            <v>11.51</v>
          </cell>
          <cell r="BI125">
            <v>6.49</v>
          </cell>
          <cell r="BJ125">
            <v>5.35</v>
          </cell>
          <cell r="BK125">
            <v>3.32</v>
          </cell>
          <cell r="BL125">
            <v>2.4300000000000002</v>
          </cell>
          <cell r="BM125">
            <v>1.96</v>
          </cell>
          <cell r="BN125">
            <v>1.25</v>
          </cell>
          <cell r="BO125">
            <v>0.17</v>
          </cell>
          <cell r="BP125">
            <v>0.16</v>
          </cell>
          <cell r="BQ125">
            <v>0.17</v>
          </cell>
          <cell r="BR125">
            <v>0.05</v>
          </cell>
        </row>
        <row r="126">
          <cell r="A126" t="str">
            <v xml:space="preserve">        SEG 4-3 HOME OFFICE</v>
          </cell>
          <cell r="D126">
            <v>300</v>
          </cell>
          <cell r="E126" t="str">
            <v>01-May-07 A</v>
          </cell>
          <cell r="F126">
            <v>41022</v>
          </cell>
          <cell r="H126" t="str">
            <v>Budgeted Material Cost</v>
          </cell>
          <cell r="I126">
            <v>2.5099999999999998</v>
          </cell>
          <cell r="J126">
            <v>2.39</v>
          </cell>
          <cell r="K126">
            <v>2.39</v>
          </cell>
          <cell r="L126">
            <v>2.62</v>
          </cell>
          <cell r="M126">
            <v>2.17</v>
          </cell>
          <cell r="N126">
            <v>2.62</v>
          </cell>
          <cell r="O126">
            <v>2.58</v>
          </cell>
          <cell r="P126">
            <v>2.46</v>
          </cell>
          <cell r="Q126">
            <v>2.85</v>
          </cell>
          <cell r="R126">
            <v>2.72</v>
          </cell>
          <cell r="S126">
            <v>2.72</v>
          </cell>
          <cell r="T126">
            <v>2.85</v>
          </cell>
          <cell r="U126">
            <v>3.33</v>
          </cell>
          <cell r="V126">
            <v>3.53</v>
          </cell>
          <cell r="W126">
            <v>3.7</v>
          </cell>
          <cell r="X126">
            <v>3.53</v>
          </cell>
          <cell r="Y126">
            <v>3.53</v>
          </cell>
          <cell r="Z126">
            <v>3.86</v>
          </cell>
          <cell r="AA126">
            <v>3.68</v>
          </cell>
          <cell r="AB126">
            <v>4.66</v>
          </cell>
          <cell r="AC126">
            <v>4.66</v>
          </cell>
          <cell r="AD126">
            <v>4.4400000000000004</v>
          </cell>
          <cell r="AE126">
            <v>4.88</v>
          </cell>
          <cell r="AF126">
            <v>4.88</v>
          </cell>
          <cell r="AG126">
            <v>4.97</v>
          </cell>
          <cell r="AH126">
            <v>6.24</v>
          </cell>
          <cell r="AI126">
            <v>6.24</v>
          </cell>
          <cell r="AJ126">
            <v>5.96</v>
          </cell>
          <cell r="AK126">
            <v>5.89</v>
          </cell>
          <cell r="AL126">
            <v>5.16</v>
          </cell>
          <cell r="AM126">
            <v>4.46</v>
          </cell>
          <cell r="AN126">
            <v>4.93</v>
          </cell>
          <cell r="AO126">
            <v>4.6900000000000004</v>
          </cell>
          <cell r="AP126">
            <v>4.6900000000000004</v>
          </cell>
          <cell r="AQ126">
            <v>5.4</v>
          </cell>
          <cell r="AR126">
            <v>5.16</v>
          </cell>
          <cell r="AS126">
            <v>4.55</v>
          </cell>
          <cell r="AT126">
            <v>3.81</v>
          </cell>
          <cell r="AU126">
            <v>3.63</v>
          </cell>
          <cell r="AV126">
            <v>3.81</v>
          </cell>
          <cell r="AW126">
            <v>3.98</v>
          </cell>
          <cell r="AX126">
            <v>4.2300000000000004</v>
          </cell>
          <cell r="AY126">
            <v>5.0599999999999996</v>
          </cell>
          <cell r="AZ126">
            <v>5.23</v>
          </cell>
          <cell r="BA126">
            <v>7.3</v>
          </cell>
          <cell r="BB126">
            <v>9.15</v>
          </cell>
          <cell r="BC126">
            <v>12.59</v>
          </cell>
          <cell r="BD126">
            <v>16.07</v>
          </cell>
          <cell r="BE126">
            <v>16.3</v>
          </cell>
          <cell r="BF126">
            <v>16.3</v>
          </cell>
          <cell r="BG126">
            <v>11.78</v>
          </cell>
          <cell r="BH126">
            <v>11.51</v>
          </cell>
          <cell r="BI126">
            <v>6.49</v>
          </cell>
          <cell r="BJ126">
            <v>5.35</v>
          </cell>
          <cell r="BK126">
            <v>3.32</v>
          </cell>
          <cell r="BL126">
            <v>2.4300000000000002</v>
          </cell>
          <cell r="BM126">
            <v>1.96</v>
          </cell>
          <cell r="BN126">
            <v>1.25</v>
          </cell>
          <cell r="BO126">
            <v>0.17</v>
          </cell>
          <cell r="BP126">
            <v>0.16</v>
          </cell>
          <cell r="BQ126">
            <v>0.17</v>
          </cell>
          <cell r="BR126">
            <v>0.05</v>
          </cell>
        </row>
        <row r="127">
          <cell r="A127" t="str">
            <v xml:space="preserve">          LOE01.04.12.481</v>
          </cell>
          <cell r="B127" t="str">
            <v>COST SEG 4.3 HOME OFFICE (PROJ. MGMT. &amp; INSPECTION)</v>
          </cell>
          <cell r="C127" t="str">
            <v>Level of Effort</v>
          </cell>
          <cell r="D127">
            <v>100</v>
          </cell>
          <cell r="E127">
            <v>40436</v>
          </cell>
          <cell r="F127">
            <v>40939</v>
          </cell>
          <cell r="G127" t="str">
            <v>B HO 4-11</v>
          </cell>
          <cell r="H127" t="str">
            <v>Budgeted Material Cost</v>
          </cell>
          <cell r="AW127">
            <v>0.34</v>
          </cell>
          <cell r="AX127">
            <v>0.6</v>
          </cell>
          <cell r="AY127">
            <v>1.6</v>
          </cell>
          <cell r="AZ127">
            <v>2.6</v>
          </cell>
          <cell r="BA127">
            <v>4.8</v>
          </cell>
          <cell r="BB127">
            <v>6.77</v>
          </cell>
          <cell r="BC127">
            <v>9.86</v>
          </cell>
          <cell r="BD127">
            <v>13.57</v>
          </cell>
          <cell r="BE127">
            <v>13.8</v>
          </cell>
          <cell r="BF127">
            <v>14.46</v>
          </cell>
          <cell r="BG127">
            <v>10.17</v>
          </cell>
          <cell r="BH127">
            <v>9.66</v>
          </cell>
          <cell r="BI127">
            <v>4.8</v>
          </cell>
          <cell r="BJ127">
            <v>3.66</v>
          </cell>
          <cell r="BK127">
            <v>1.71</v>
          </cell>
          <cell r="BL127">
            <v>1</v>
          </cell>
          <cell r="BM127">
            <v>0.6</v>
          </cell>
        </row>
        <row r="128">
          <cell r="A128" t="str">
            <v xml:space="preserve">          LOE01.04.12.491</v>
          </cell>
          <cell r="B128" t="str">
            <v>COST SEG 4.3 HOME OFFICE (ESTIMATING, PROTECTION STUDIES)</v>
          </cell>
          <cell r="C128" t="str">
            <v>Level of Effort</v>
          </cell>
          <cell r="D128">
            <v>100</v>
          </cell>
          <cell r="E128" t="str">
            <v>01-May-07 A</v>
          </cell>
          <cell r="F128">
            <v>40939</v>
          </cell>
          <cell r="G128" t="str">
            <v>B HO 4-11</v>
          </cell>
          <cell r="H128" t="str">
            <v>Budgeted Material Cost</v>
          </cell>
          <cell r="I128">
            <v>2.34</v>
          </cell>
          <cell r="J128">
            <v>2.23</v>
          </cell>
          <cell r="K128">
            <v>2.23</v>
          </cell>
          <cell r="L128">
            <v>2.44</v>
          </cell>
          <cell r="M128">
            <v>2.02</v>
          </cell>
          <cell r="N128">
            <v>2.44</v>
          </cell>
          <cell r="O128">
            <v>2.13</v>
          </cell>
          <cell r="P128">
            <v>2.02</v>
          </cell>
          <cell r="Q128">
            <v>2.34</v>
          </cell>
          <cell r="R128">
            <v>2.23</v>
          </cell>
          <cell r="S128">
            <v>2.23</v>
          </cell>
          <cell r="T128">
            <v>2.34</v>
          </cell>
          <cell r="U128">
            <v>2.23</v>
          </cell>
          <cell r="V128">
            <v>2.23</v>
          </cell>
          <cell r="W128">
            <v>2.34</v>
          </cell>
          <cell r="X128">
            <v>2.23</v>
          </cell>
          <cell r="Y128">
            <v>2.23</v>
          </cell>
          <cell r="Z128">
            <v>2.44</v>
          </cell>
          <cell r="AA128">
            <v>1.91</v>
          </cell>
          <cell r="AB128">
            <v>2.23</v>
          </cell>
          <cell r="AC128">
            <v>2.23</v>
          </cell>
          <cell r="AD128">
            <v>2.13</v>
          </cell>
          <cell r="AE128">
            <v>2.34</v>
          </cell>
          <cell r="AF128">
            <v>2.34</v>
          </cell>
          <cell r="AG128">
            <v>2.13</v>
          </cell>
          <cell r="AH128">
            <v>2.34</v>
          </cell>
          <cell r="AI128">
            <v>2.34</v>
          </cell>
          <cell r="AJ128">
            <v>2.23</v>
          </cell>
          <cell r="AK128">
            <v>2.16</v>
          </cell>
          <cell r="AL128">
            <v>1.26</v>
          </cell>
          <cell r="AM128">
            <v>1.0900000000000001</v>
          </cell>
          <cell r="AN128">
            <v>1.2</v>
          </cell>
          <cell r="AO128">
            <v>1.1399999999999999</v>
          </cell>
          <cell r="AP128">
            <v>1.1399999999999999</v>
          </cell>
          <cell r="AQ128">
            <v>1.32</v>
          </cell>
          <cell r="AR128">
            <v>1.26</v>
          </cell>
          <cell r="AS128">
            <v>1.1399999999999999</v>
          </cell>
          <cell r="AT128">
            <v>1.26</v>
          </cell>
          <cell r="AU128">
            <v>1.2</v>
          </cell>
          <cell r="AV128">
            <v>1.26</v>
          </cell>
          <cell r="AW128">
            <v>1.2</v>
          </cell>
          <cell r="AX128">
            <v>1.2</v>
          </cell>
          <cell r="AY128">
            <v>1.1399999999999999</v>
          </cell>
          <cell r="AZ128">
            <v>1.26</v>
          </cell>
          <cell r="BA128">
            <v>1.2</v>
          </cell>
          <cell r="BB128">
            <v>1.1399999999999999</v>
          </cell>
          <cell r="BC128">
            <v>1.32</v>
          </cell>
          <cell r="BD128">
            <v>1.2</v>
          </cell>
          <cell r="BE128">
            <v>1.2</v>
          </cell>
          <cell r="BF128">
            <v>1.26</v>
          </cell>
          <cell r="BG128">
            <v>1.1399999999999999</v>
          </cell>
          <cell r="BH128">
            <v>1.32</v>
          </cell>
          <cell r="BI128">
            <v>1.2</v>
          </cell>
          <cell r="BJ128">
            <v>1.2</v>
          </cell>
          <cell r="BK128">
            <v>1.1399999999999999</v>
          </cell>
          <cell r="BL128">
            <v>1.2</v>
          </cell>
          <cell r="BM128">
            <v>1.2</v>
          </cell>
          <cell r="BN128">
            <v>1.0900000000000001</v>
          </cell>
        </row>
        <row r="129">
          <cell r="A129" t="str">
            <v xml:space="preserve">          LOE01.04.12.51</v>
          </cell>
          <cell r="B129" t="str">
            <v>COST SEG 4.3 HOME OFFICE (OA, PROJ. MGR., PROJ. ADMIN., B&amp;A, COST SCHED., NON-TDBU SUPPORT, OTHER)</v>
          </cell>
          <cell r="C129" t="str">
            <v>Level of Effort</v>
          </cell>
          <cell r="D129">
            <v>100</v>
          </cell>
          <cell r="E129" t="str">
            <v>01-May-07 A</v>
          </cell>
          <cell r="F129">
            <v>41022</v>
          </cell>
          <cell r="G129" t="str">
            <v>B HO 4-11</v>
          </cell>
          <cell r="H129" t="str">
            <v>Budgeted Material Cost</v>
          </cell>
          <cell r="I129">
            <v>0.17</v>
          </cell>
          <cell r="J129">
            <v>0.16</v>
          </cell>
          <cell r="K129">
            <v>0.16</v>
          </cell>
          <cell r="L129">
            <v>0.18</v>
          </cell>
          <cell r="M129">
            <v>0.15</v>
          </cell>
          <cell r="N129">
            <v>0.18</v>
          </cell>
          <cell r="O129">
            <v>0.45</v>
          </cell>
          <cell r="P129">
            <v>0.44</v>
          </cell>
          <cell r="Q129">
            <v>0.51</v>
          </cell>
          <cell r="R129">
            <v>0.49</v>
          </cell>
          <cell r="S129">
            <v>0.49</v>
          </cell>
          <cell r="T129">
            <v>0.51</v>
          </cell>
          <cell r="U129">
            <v>1.1000000000000001</v>
          </cell>
          <cell r="V129">
            <v>1.3</v>
          </cell>
          <cell r="W129">
            <v>1.36</v>
          </cell>
          <cell r="X129">
            <v>1.3</v>
          </cell>
          <cell r="Y129">
            <v>1.3</v>
          </cell>
          <cell r="Z129">
            <v>1.42</v>
          </cell>
          <cell r="AA129">
            <v>1.77</v>
          </cell>
          <cell r="AB129">
            <v>2.4300000000000002</v>
          </cell>
          <cell r="AC129">
            <v>2.4300000000000002</v>
          </cell>
          <cell r="AD129">
            <v>2.31</v>
          </cell>
          <cell r="AE129">
            <v>2.5499999999999998</v>
          </cell>
          <cell r="AF129">
            <v>2.5499999999999998</v>
          </cell>
          <cell r="AG129">
            <v>2.85</v>
          </cell>
          <cell r="AH129">
            <v>3.9</v>
          </cell>
          <cell r="AI129">
            <v>3.9</v>
          </cell>
          <cell r="AJ129">
            <v>3.73</v>
          </cell>
          <cell r="AK129">
            <v>3.73</v>
          </cell>
          <cell r="AL129">
            <v>3.9</v>
          </cell>
          <cell r="AM129">
            <v>3.37</v>
          </cell>
          <cell r="AN129">
            <v>3.73</v>
          </cell>
          <cell r="AO129">
            <v>3.55</v>
          </cell>
          <cell r="AP129">
            <v>3.55</v>
          </cell>
          <cell r="AQ129">
            <v>4.08</v>
          </cell>
          <cell r="AR129">
            <v>3.9</v>
          </cell>
          <cell r="AS129">
            <v>3.4</v>
          </cell>
          <cell r="AT129">
            <v>2.5499999999999998</v>
          </cell>
          <cell r="AU129">
            <v>2.4300000000000002</v>
          </cell>
          <cell r="AV129">
            <v>2.5499999999999998</v>
          </cell>
          <cell r="AW129">
            <v>2.4300000000000002</v>
          </cell>
          <cell r="AX129">
            <v>2.4300000000000002</v>
          </cell>
          <cell r="AY129">
            <v>2.31</v>
          </cell>
          <cell r="AZ129">
            <v>1.37</v>
          </cell>
          <cell r="BA129">
            <v>1.3</v>
          </cell>
          <cell r="BB129">
            <v>1.23</v>
          </cell>
          <cell r="BC129">
            <v>1.42</v>
          </cell>
          <cell r="BD129">
            <v>1.3</v>
          </cell>
          <cell r="BE129">
            <v>1.3</v>
          </cell>
          <cell r="BF129">
            <v>0.57999999999999996</v>
          </cell>
          <cell r="BG129">
            <v>0.46</v>
          </cell>
          <cell r="BH129">
            <v>0.53</v>
          </cell>
          <cell r="BI129">
            <v>0.49</v>
          </cell>
          <cell r="BJ129">
            <v>0.49</v>
          </cell>
          <cell r="BK129">
            <v>0.46</v>
          </cell>
          <cell r="BL129">
            <v>0.23</v>
          </cell>
          <cell r="BM129">
            <v>0.16</v>
          </cell>
          <cell r="BN129">
            <v>0.16</v>
          </cell>
          <cell r="BO129">
            <v>0.17</v>
          </cell>
          <cell r="BP129">
            <v>0.16</v>
          </cell>
          <cell r="BQ129">
            <v>0.17</v>
          </cell>
          <cell r="BR129">
            <v>0.05</v>
          </cell>
        </row>
        <row r="130">
          <cell r="A130" t="str">
            <v>SEGMENT 5</v>
          </cell>
          <cell r="D130">
            <v>5100</v>
          </cell>
          <cell r="E130" t="str">
            <v>01-May-07 A</v>
          </cell>
          <cell r="F130">
            <v>41211</v>
          </cell>
          <cell r="H130" t="str">
            <v>Budgeted Material Cost</v>
          </cell>
          <cell r="I130">
            <v>11.07</v>
          </cell>
          <cell r="J130">
            <v>10.57</v>
          </cell>
          <cell r="K130">
            <v>10.86</v>
          </cell>
          <cell r="L130">
            <v>13.62</v>
          </cell>
          <cell r="M130">
            <v>11.25</v>
          </cell>
          <cell r="N130">
            <v>14.21</v>
          </cell>
          <cell r="O130">
            <v>13.89</v>
          </cell>
          <cell r="P130">
            <v>13.35</v>
          </cell>
          <cell r="Q130">
            <v>16.55</v>
          </cell>
          <cell r="R130">
            <v>17.46</v>
          </cell>
          <cell r="S130">
            <v>17.46</v>
          </cell>
          <cell r="T130">
            <v>20.100000000000001</v>
          </cell>
          <cell r="U130">
            <v>21.5</v>
          </cell>
          <cell r="V130">
            <v>22.38</v>
          </cell>
          <cell r="W130">
            <v>26.1</v>
          </cell>
          <cell r="X130">
            <v>26.22</v>
          </cell>
          <cell r="Y130">
            <v>31.91</v>
          </cell>
          <cell r="Z130">
            <v>42.37</v>
          </cell>
          <cell r="AA130">
            <v>33.130000000000003</v>
          </cell>
          <cell r="AB130">
            <v>39.520000000000003</v>
          </cell>
          <cell r="AC130">
            <v>39.24</v>
          </cell>
          <cell r="AD130">
            <v>36.770000000000003</v>
          </cell>
          <cell r="AE130">
            <v>40.909999999999997</v>
          </cell>
          <cell r="AF130">
            <v>40.75</v>
          </cell>
          <cell r="AG130">
            <v>37.28</v>
          </cell>
          <cell r="AH130">
            <v>42.16</v>
          </cell>
          <cell r="AI130">
            <v>41.54</v>
          </cell>
          <cell r="AJ130">
            <v>39.340000000000003</v>
          </cell>
          <cell r="AK130">
            <v>38.43</v>
          </cell>
          <cell r="AL130">
            <v>40.200000000000003</v>
          </cell>
          <cell r="AM130">
            <v>34.97</v>
          </cell>
          <cell r="AN130">
            <v>39.130000000000003</v>
          </cell>
          <cell r="AO130">
            <v>37.380000000000003</v>
          </cell>
          <cell r="AP130">
            <v>37.78</v>
          </cell>
          <cell r="AQ130">
            <v>42.87</v>
          </cell>
          <cell r="AR130">
            <v>41.99</v>
          </cell>
          <cell r="AS130">
            <v>38.58</v>
          </cell>
          <cell r="AT130">
            <v>41.82</v>
          </cell>
          <cell r="AU130">
            <v>40.78</v>
          </cell>
          <cell r="AV130">
            <v>34.6</v>
          </cell>
          <cell r="AW130">
            <v>298.91000000000003</v>
          </cell>
          <cell r="AX130">
            <v>505.94</v>
          </cell>
          <cell r="AY130">
            <v>344.41</v>
          </cell>
          <cell r="AZ130">
            <v>194.44</v>
          </cell>
          <cell r="BA130">
            <v>287.05</v>
          </cell>
          <cell r="BB130">
            <v>172.74</v>
          </cell>
          <cell r="BC130">
            <v>176.18</v>
          </cell>
          <cell r="BD130">
            <v>182.19</v>
          </cell>
          <cell r="BE130">
            <v>182.24</v>
          </cell>
          <cell r="BF130">
            <v>158.86000000000001</v>
          </cell>
          <cell r="BG130">
            <v>216.23</v>
          </cell>
          <cell r="BH130">
            <v>90.79</v>
          </cell>
          <cell r="BI130">
            <v>147.54</v>
          </cell>
          <cell r="BJ130">
            <v>276.18</v>
          </cell>
          <cell r="BK130">
            <v>76.87</v>
          </cell>
          <cell r="BL130">
            <v>182.06</v>
          </cell>
          <cell r="BM130">
            <v>274.52999999999997</v>
          </cell>
          <cell r="BN130">
            <v>130.5</v>
          </cell>
          <cell r="BO130">
            <v>0.82</v>
          </cell>
          <cell r="BP130">
            <v>0.37</v>
          </cell>
          <cell r="BQ130">
            <v>0.33</v>
          </cell>
          <cell r="BR130">
            <v>0.22</v>
          </cell>
          <cell r="BS130">
            <v>0.15</v>
          </cell>
          <cell r="BT130">
            <v>0.17</v>
          </cell>
          <cell r="BU130">
            <v>0.14000000000000001</v>
          </cell>
          <cell r="BV130">
            <v>0.12</v>
          </cell>
        </row>
        <row r="131">
          <cell r="A131" t="str">
            <v xml:space="preserve">  SEG 5 - ANTELOPE-VINCENT #2 500kV T/L</v>
          </cell>
          <cell r="D131">
            <v>5100</v>
          </cell>
          <cell r="E131" t="str">
            <v>01-May-07 A</v>
          </cell>
          <cell r="F131">
            <v>41211</v>
          </cell>
          <cell r="H131" t="str">
            <v>Budgeted Material Cost</v>
          </cell>
          <cell r="I131">
            <v>11.07</v>
          </cell>
          <cell r="J131">
            <v>10.57</v>
          </cell>
          <cell r="K131">
            <v>10.86</v>
          </cell>
          <cell r="L131">
            <v>13.62</v>
          </cell>
          <cell r="M131">
            <v>11.25</v>
          </cell>
          <cell r="N131">
            <v>14.21</v>
          </cell>
          <cell r="O131">
            <v>13.89</v>
          </cell>
          <cell r="P131">
            <v>13.35</v>
          </cell>
          <cell r="Q131">
            <v>16.55</v>
          </cell>
          <cell r="R131">
            <v>17.46</v>
          </cell>
          <cell r="S131">
            <v>17.46</v>
          </cell>
          <cell r="T131">
            <v>20.100000000000001</v>
          </cell>
          <cell r="U131">
            <v>21.5</v>
          </cell>
          <cell r="V131">
            <v>22.38</v>
          </cell>
          <cell r="W131">
            <v>26.1</v>
          </cell>
          <cell r="X131">
            <v>26.22</v>
          </cell>
          <cell r="Y131">
            <v>31.91</v>
          </cell>
          <cell r="Z131">
            <v>42.37</v>
          </cell>
          <cell r="AA131">
            <v>33.130000000000003</v>
          </cell>
          <cell r="AB131">
            <v>39.520000000000003</v>
          </cell>
          <cell r="AC131">
            <v>39.24</v>
          </cell>
          <cell r="AD131">
            <v>36.770000000000003</v>
          </cell>
          <cell r="AE131">
            <v>40.909999999999997</v>
          </cell>
          <cell r="AF131">
            <v>40.75</v>
          </cell>
          <cell r="AG131">
            <v>37.28</v>
          </cell>
          <cell r="AH131">
            <v>42.16</v>
          </cell>
          <cell r="AI131">
            <v>41.54</v>
          </cell>
          <cell r="AJ131">
            <v>39.340000000000003</v>
          </cell>
          <cell r="AK131">
            <v>38.43</v>
          </cell>
          <cell r="AL131">
            <v>40.200000000000003</v>
          </cell>
          <cell r="AM131">
            <v>34.97</v>
          </cell>
          <cell r="AN131">
            <v>39.130000000000003</v>
          </cell>
          <cell r="AO131">
            <v>37.380000000000003</v>
          </cell>
          <cell r="AP131">
            <v>37.78</v>
          </cell>
          <cell r="AQ131">
            <v>42.87</v>
          </cell>
          <cell r="AR131">
            <v>41.99</v>
          </cell>
          <cell r="AS131">
            <v>38.58</v>
          </cell>
          <cell r="AT131">
            <v>41.82</v>
          </cell>
          <cell r="AU131">
            <v>40.78</v>
          </cell>
          <cell r="AV131">
            <v>34.6</v>
          </cell>
          <cell r="AW131">
            <v>298.91000000000003</v>
          </cell>
          <cell r="AX131">
            <v>505.94</v>
          </cell>
          <cell r="AY131">
            <v>344.41</v>
          </cell>
          <cell r="AZ131">
            <v>194.44</v>
          </cell>
          <cell r="BA131">
            <v>287.05</v>
          </cell>
          <cell r="BB131">
            <v>172.74</v>
          </cell>
          <cell r="BC131">
            <v>176.18</v>
          </cell>
          <cell r="BD131">
            <v>182.19</v>
          </cell>
          <cell r="BE131">
            <v>182.24</v>
          </cell>
          <cell r="BF131">
            <v>158.86000000000001</v>
          </cell>
          <cell r="BG131">
            <v>216.23</v>
          </cell>
          <cell r="BH131">
            <v>90.79</v>
          </cell>
          <cell r="BI131">
            <v>147.54</v>
          </cell>
          <cell r="BJ131">
            <v>276.18</v>
          </cell>
          <cell r="BK131">
            <v>76.87</v>
          </cell>
          <cell r="BL131">
            <v>182.06</v>
          </cell>
          <cell r="BM131">
            <v>274.52999999999997</v>
          </cell>
          <cell r="BN131">
            <v>130.5</v>
          </cell>
          <cell r="BO131">
            <v>0.82</v>
          </cell>
          <cell r="BP131">
            <v>0.37</v>
          </cell>
          <cell r="BQ131">
            <v>0.33</v>
          </cell>
          <cell r="BR131">
            <v>0.22</v>
          </cell>
          <cell r="BS131">
            <v>0.15</v>
          </cell>
          <cell r="BT131">
            <v>0.17</v>
          </cell>
          <cell r="BU131">
            <v>0.14000000000000001</v>
          </cell>
          <cell r="BV131">
            <v>0.12</v>
          </cell>
        </row>
        <row r="132">
          <cell r="A132" t="str">
            <v xml:space="preserve">    SEG 5-1 - ANT-VIN REROUTE 220 into 500 at ANT &amp; VIN, 220kV - REMOVAL</v>
          </cell>
          <cell r="D132">
            <v>900</v>
          </cell>
          <cell r="E132" t="str">
            <v>01-May-07 A</v>
          </cell>
          <cell r="F132">
            <v>41029</v>
          </cell>
          <cell r="H132" t="str">
            <v>Budgeted Material Cost</v>
          </cell>
          <cell r="I132">
            <v>3.6</v>
          </cell>
          <cell r="J132">
            <v>3.44</v>
          </cell>
          <cell r="K132">
            <v>3.54</v>
          </cell>
          <cell r="L132">
            <v>4.45</v>
          </cell>
          <cell r="M132">
            <v>3.68</v>
          </cell>
          <cell r="N132">
            <v>4.5999999999999996</v>
          </cell>
          <cell r="O132">
            <v>4.59</v>
          </cell>
          <cell r="P132">
            <v>4.37</v>
          </cell>
          <cell r="Q132">
            <v>5.48</v>
          </cell>
          <cell r="R132">
            <v>5.74</v>
          </cell>
          <cell r="S132">
            <v>5.74</v>
          </cell>
          <cell r="T132">
            <v>6.41</v>
          </cell>
          <cell r="U132">
            <v>7.19</v>
          </cell>
          <cell r="V132">
            <v>7.41</v>
          </cell>
          <cell r="W132">
            <v>8.68</v>
          </cell>
          <cell r="X132">
            <v>8.66</v>
          </cell>
          <cell r="Y132">
            <v>10.55</v>
          </cell>
          <cell r="Z132">
            <v>13.64</v>
          </cell>
          <cell r="AA132">
            <v>11.07</v>
          </cell>
          <cell r="AB132">
            <v>13.47</v>
          </cell>
          <cell r="AC132">
            <v>13.06</v>
          </cell>
          <cell r="AD132">
            <v>12.22</v>
          </cell>
          <cell r="AE132">
            <v>13.44</v>
          </cell>
          <cell r="AF132">
            <v>13.05</v>
          </cell>
          <cell r="AG132">
            <v>12.25</v>
          </cell>
          <cell r="AH132">
            <v>14.5</v>
          </cell>
          <cell r="AI132">
            <v>14.1</v>
          </cell>
          <cell r="AJ132">
            <v>13.44</v>
          </cell>
          <cell r="AK132">
            <v>13.44</v>
          </cell>
          <cell r="AL132">
            <v>13.01</v>
          </cell>
          <cell r="AM132">
            <v>11.26</v>
          </cell>
          <cell r="AN132">
            <v>12.56</v>
          </cell>
          <cell r="AO132">
            <v>11.96</v>
          </cell>
          <cell r="AP132">
            <v>11.96</v>
          </cell>
          <cell r="AQ132">
            <v>13.86</v>
          </cell>
          <cell r="AR132">
            <v>13.62</v>
          </cell>
          <cell r="AS132">
            <v>12.33</v>
          </cell>
          <cell r="AT132">
            <v>12.4</v>
          </cell>
          <cell r="AU132">
            <v>12.12</v>
          </cell>
          <cell r="AV132">
            <v>9.14</v>
          </cell>
          <cell r="AW132">
            <v>8.15</v>
          </cell>
          <cell r="AX132">
            <v>8.58</v>
          </cell>
          <cell r="AY132">
            <v>8.0399999999999991</v>
          </cell>
          <cell r="AZ132">
            <v>8.2899999999999991</v>
          </cell>
          <cell r="BA132">
            <v>8.16</v>
          </cell>
          <cell r="BB132">
            <v>7.78</v>
          </cell>
          <cell r="BC132">
            <v>8.31</v>
          </cell>
          <cell r="BD132">
            <v>7.16</v>
          </cell>
          <cell r="BE132">
            <v>6.95</v>
          </cell>
          <cell r="BF132">
            <v>5.85</v>
          </cell>
          <cell r="BG132">
            <v>5.03</v>
          </cell>
          <cell r="BH132">
            <v>5.78</v>
          </cell>
          <cell r="BI132">
            <v>4.84</v>
          </cell>
          <cell r="BJ132">
            <v>4.38</v>
          </cell>
          <cell r="BK132">
            <v>4.08</v>
          </cell>
          <cell r="BL132">
            <v>130.13</v>
          </cell>
          <cell r="BM132">
            <v>252.95</v>
          </cell>
          <cell r="BN132">
            <v>24.87</v>
          </cell>
          <cell r="BO132">
            <v>0.23</v>
          </cell>
          <cell r="BP132">
            <v>0.16</v>
          </cell>
          <cell r="BQ132">
            <v>0.17</v>
          </cell>
          <cell r="BR132">
            <v>7.0000000000000007E-2</v>
          </cell>
        </row>
        <row r="133">
          <cell r="A133" t="str">
            <v xml:space="preserve">      SEG 5-1 T/L ENGINEERING</v>
          </cell>
          <cell r="D133">
            <v>200</v>
          </cell>
          <cell r="E133" t="str">
            <v>01-May-07 A</v>
          </cell>
          <cell r="F133">
            <v>41005</v>
          </cell>
          <cell r="H133" t="str">
            <v>Budgeted Material Cost</v>
          </cell>
          <cell r="I133">
            <v>0.47</v>
          </cell>
          <cell r="J133">
            <v>0.45</v>
          </cell>
          <cell r="K133">
            <v>0.5</v>
          </cell>
          <cell r="L133">
            <v>0.94</v>
          </cell>
          <cell r="M133">
            <v>0.78</v>
          </cell>
          <cell r="N133">
            <v>1.0900000000000001</v>
          </cell>
          <cell r="O133">
            <v>1.24</v>
          </cell>
          <cell r="P133">
            <v>1.18</v>
          </cell>
          <cell r="Q133">
            <v>1.51</v>
          </cell>
          <cell r="R133">
            <v>1.75</v>
          </cell>
          <cell r="S133">
            <v>1.75</v>
          </cell>
          <cell r="T133">
            <v>2.23</v>
          </cell>
          <cell r="U133">
            <v>2.61</v>
          </cell>
          <cell r="V133">
            <v>2.61</v>
          </cell>
          <cell r="W133">
            <v>3.25</v>
          </cell>
          <cell r="X133">
            <v>3.47</v>
          </cell>
          <cell r="Y133">
            <v>5.36</v>
          </cell>
          <cell r="Z133">
            <v>7.95</v>
          </cell>
          <cell r="AA133">
            <v>6.01</v>
          </cell>
          <cell r="AB133">
            <v>7.01</v>
          </cell>
          <cell r="AC133">
            <v>6.39</v>
          </cell>
          <cell r="AD133">
            <v>5.86</v>
          </cell>
          <cell r="AE133">
            <v>6.45</v>
          </cell>
          <cell r="AF133">
            <v>6.06</v>
          </cell>
          <cell r="AG133">
            <v>5.44</v>
          </cell>
          <cell r="AH133">
            <v>5.98</v>
          </cell>
          <cell r="AI133">
            <v>5.53</v>
          </cell>
          <cell r="AJ133">
            <v>5.26</v>
          </cell>
          <cell r="AK133">
            <v>5.26</v>
          </cell>
          <cell r="AL133">
            <v>5.51</v>
          </cell>
          <cell r="AM133">
            <v>4.76</v>
          </cell>
          <cell r="AN133">
            <v>5.26</v>
          </cell>
          <cell r="AO133">
            <v>5.01</v>
          </cell>
          <cell r="AP133">
            <v>5.01</v>
          </cell>
          <cell r="AQ133">
            <v>5.87</v>
          </cell>
          <cell r="AR133">
            <v>5.98</v>
          </cell>
          <cell r="AS133">
            <v>5.44</v>
          </cell>
          <cell r="AT133">
            <v>6.14</v>
          </cell>
          <cell r="AU133">
            <v>6.16</v>
          </cell>
          <cell r="AV133">
            <v>2.88</v>
          </cell>
          <cell r="AW133">
            <v>2.19</v>
          </cell>
          <cell r="AX133">
            <v>2.61</v>
          </cell>
          <cell r="AY133">
            <v>2.4900000000000002</v>
          </cell>
          <cell r="AZ133">
            <v>3.25</v>
          </cell>
          <cell r="BA133">
            <v>3.47</v>
          </cell>
          <cell r="BB133">
            <v>3.31</v>
          </cell>
          <cell r="BC133">
            <v>3.17</v>
          </cell>
          <cell r="BD133">
            <v>2.61</v>
          </cell>
          <cell r="BE133">
            <v>2.61</v>
          </cell>
          <cell r="BF133">
            <v>1.99</v>
          </cell>
          <cell r="BG133">
            <v>1.67</v>
          </cell>
          <cell r="BH133">
            <v>1.92</v>
          </cell>
          <cell r="BI133">
            <v>1.31</v>
          </cell>
          <cell r="BJ133">
            <v>1.31</v>
          </cell>
          <cell r="BK133">
            <v>1.22</v>
          </cell>
          <cell r="BL133">
            <v>0.86</v>
          </cell>
          <cell r="BM133">
            <v>0.86</v>
          </cell>
          <cell r="BN133">
            <v>0.74</v>
          </cell>
        </row>
        <row r="134">
          <cell r="A134" t="str">
            <v xml:space="preserve">        SEG 5-1 VENDOR ENGG</v>
          </cell>
          <cell r="D134">
            <v>100</v>
          </cell>
          <cell r="E134" t="str">
            <v>17-Sep-08 A</v>
          </cell>
          <cell r="F134" t="str">
            <v>30-Jul-10 A</v>
          </cell>
          <cell r="H134" t="str">
            <v>Budgeted Material Cost</v>
          </cell>
          <cell r="Y134">
            <v>1.89</v>
          </cell>
          <cell r="Z134">
            <v>4.82</v>
          </cell>
          <cell r="AA134">
            <v>3.77</v>
          </cell>
          <cell r="AB134">
            <v>4.4000000000000004</v>
          </cell>
          <cell r="AC134">
            <v>4.4000000000000004</v>
          </cell>
          <cell r="AD134">
            <v>4.1900000000000004</v>
          </cell>
          <cell r="AE134">
            <v>4.6100000000000003</v>
          </cell>
          <cell r="AF134">
            <v>4.6100000000000003</v>
          </cell>
          <cell r="AG134">
            <v>4.1900000000000004</v>
          </cell>
          <cell r="AH134">
            <v>4.6100000000000003</v>
          </cell>
          <cell r="AI134">
            <v>4.6100000000000003</v>
          </cell>
          <cell r="AJ134">
            <v>4.4000000000000004</v>
          </cell>
          <cell r="AK134">
            <v>4.4000000000000004</v>
          </cell>
          <cell r="AL134">
            <v>4.6100000000000003</v>
          </cell>
          <cell r="AM134">
            <v>3.98</v>
          </cell>
          <cell r="AN134">
            <v>4.4000000000000004</v>
          </cell>
          <cell r="AO134">
            <v>4.1900000000000004</v>
          </cell>
          <cell r="AP134">
            <v>4.1900000000000004</v>
          </cell>
          <cell r="AQ134">
            <v>4.82</v>
          </cell>
          <cell r="AR134">
            <v>4.6100000000000003</v>
          </cell>
          <cell r="AS134">
            <v>4.1900000000000004</v>
          </cell>
          <cell r="AT134">
            <v>4.6100000000000003</v>
          </cell>
          <cell r="AU134">
            <v>4.4000000000000004</v>
          </cell>
          <cell r="AV134">
            <v>1.05</v>
          </cell>
        </row>
        <row r="135">
          <cell r="A135" t="str">
            <v xml:space="preserve">          WS01.05.02.01</v>
          </cell>
          <cell r="B135" t="str">
            <v>COST SEG 5.1 T/L ENG .VENDOR ENGG</v>
          </cell>
          <cell r="C135" t="str">
            <v>Level of Effort</v>
          </cell>
          <cell r="D135">
            <v>100</v>
          </cell>
          <cell r="E135" t="str">
            <v>17-Sep-08 A</v>
          </cell>
          <cell r="F135" t="str">
            <v>30-Jul-10 A</v>
          </cell>
          <cell r="G135" t="str">
            <v>B HO 4-11</v>
          </cell>
          <cell r="H135" t="str">
            <v>Budgeted Material Cost</v>
          </cell>
          <cell r="Y135">
            <v>1.89</v>
          </cell>
          <cell r="Z135">
            <v>4.82</v>
          </cell>
          <cell r="AA135">
            <v>3.77</v>
          </cell>
          <cell r="AB135">
            <v>4.4000000000000004</v>
          </cell>
          <cell r="AC135">
            <v>4.4000000000000004</v>
          </cell>
          <cell r="AD135">
            <v>4.1900000000000004</v>
          </cell>
          <cell r="AE135">
            <v>4.6100000000000003</v>
          </cell>
          <cell r="AF135">
            <v>4.6100000000000003</v>
          </cell>
          <cell r="AG135">
            <v>4.1900000000000004</v>
          </cell>
          <cell r="AH135">
            <v>4.6100000000000003</v>
          </cell>
          <cell r="AI135">
            <v>4.6100000000000003</v>
          </cell>
          <cell r="AJ135">
            <v>4.4000000000000004</v>
          </cell>
          <cell r="AK135">
            <v>4.4000000000000004</v>
          </cell>
          <cell r="AL135">
            <v>4.6100000000000003</v>
          </cell>
          <cell r="AM135">
            <v>3.98</v>
          </cell>
          <cell r="AN135">
            <v>4.4000000000000004</v>
          </cell>
          <cell r="AO135">
            <v>4.1900000000000004</v>
          </cell>
          <cell r="AP135">
            <v>4.1900000000000004</v>
          </cell>
          <cell r="AQ135">
            <v>4.82</v>
          </cell>
          <cell r="AR135">
            <v>4.6100000000000003</v>
          </cell>
          <cell r="AS135">
            <v>4.1900000000000004</v>
          </cell>
          <cell r="AT135">
            <v>4.6100000000000003</v>
          </cell>
          <cell r="AU135">
            <v>4.4000000000000004</v>
          </cell>
          <cell r="AV135">
            <v>1.05</v>
          </cell>
        </row>
        <row r="136">
          <cell r="A136" t="str">
            <v xml:space="preserve">        SEG 5-1 EDISON ENGG</v>
          </cell>
          <cell r="D136">
            <v>100</v>
          </cell>
          <cell r="E136" t="str">
            <v>01-May-07 A</v>
          </cell>
          <cell r="F136">
            <v>41005</v>
          </cell>
          <cell r="H136" t="str">
            <v>Budgeted Material Cost</v>
          </cell>
          <cell r="I136">
            <v>0.47</v>
          </cell>
          <cell r="J136">
            <v>0.45</v>
          </cell>
          <cell r="K136">
            <v>0.5</v>
          </cell>
          <cell r="L136">
            <v>0.94</v>
          </cell>
          <cell r="M136">
            <v>0.78</v>
          </cell>
          <cell r="N136">
            <v>1.0900000000000001</v>
          </cell>
          <cell r="O136">
            <v>1.24</v>
          </cell>
          <cell r="P136">
            <v>1.18</v>
          </cell>
          <cell r="Q136">
            <v>1.51</v>
          </cell>
          <cell r="R136">
            <v>1.75</v>
          </cell>
          <cell r="S136">
            <v>1.75</v>
          </cell>
          <cell r="T136">
            <v>2.23</v>
          </cell>
          <cell r="U136">
            <v>2.61</v>
          </cell>
          <cell r="V136">
            <v>2.61</v>
          </cell>
          <cell r="W136">
            <v>3.25</v>
          </cell>
          <cell r="X136">
            <v>3.47</v>
          </cell>
          <cell r="Y136">
            <v>3.47</v>
          </cell>
          <cell r="Z136">
            <v>3.13</v>
          </cell>
          <cell r="AA136">
            <v>2.2400000000000002</v>
          </cell>
          <cell r="AB136">
            <v>2.61</v>
          </cell>
          <cell r="AC136">
            <v>1.99</v>
          </cell>
          <cell r="AD136">
            <v>1.67</v>
          </cell>
          <cell r="AE136">
            <v>1.84</v>
          </cell>
          <cell r="AF136">
            <v>1.45</v>
          </cell>
          <cell r="AG136">
            <v>1.24</v>
          </cell>
          <cell r="AH136">
            <v>1.37</v>
          </cell>
          <cell r="AI136">
            <v>0.92</v>
          </cell>
          <cell r="AJ136">
            <v>0.86</v>
          </cell>
          <cell r="AK136">
            <v>0.86</v>
          </cell>
          <cell r="AL136">
            <v>0.9</v>
          </cell>
          <cell r="AM136">
            <v>0.78</v>
          </cell>
          <cell r="AN136">
            <v>0.86</v>
          </cell>
          <cell r="AO136">
            <v>0.82</v>
          </cell>
          <cell r="AP136">
            <v>0.82</v>
          </cell>
          <cell r="AQ136">
            <v>1.04</v>
          </cell>
          <cell r="AR136">
            <v>1.37</v>
          </cell>
          <cell r="AS136">
            <v>1.24</v>
          </cell>
          <cell r="AT136">
            <v>1.53</v>
          </cell>
          <cell r="AU136">
            <v>1.75</v>
          </cell>
          <cell r="AV136">
            <v>1.84</v>
          </cell>
          <cell r="AW136">
            <v>2.19</v>
          </cell>
          <cell r="AX136">
            <v>2.61</v>
          </cell>
          <cell r="AY136">
            <v>2.4900000000000002</v>
          </cell>
          <cell r="AZ136">
            <v>3.25</v>
          </cell>
          <cell r="BA136">
            <v>3.47</v>
          </cell>
          <cell r="BB136">
            <v>3.31</v>
          </cell>
          <cell r="BC136">
            <v>3.17</v>
          </cell>
          <cell r="BD136">
            <v>2.61</v>
          </cell>
          <cell r="BE136">
            <v>2.61</v>
          </cell>
          <cell r="BF136">
            <v>1.99</v>
          </cell>
          <cell r="BG136">
            <v>1.67</v>
          </cell>
          <cell r="BH136">
            <v>1.92</v>
          </cell>
          <cell r="BI136">
            <v>1.31</v>
          </cell>
          <cell r="BJ136">
            <v>1.31</v>
          </cell>
          <cell r="BK136">
            <v>1.22</v>
          </cell>
          <cell r="BL136">
            <v>0.86</v>
          </cell>
          <cell r="BM136">
            <v>0.86</v>
          </cell>
          <cell r="BN136">
            <v>0.74</v>
          </cell>
        </row>
        <row r="137">
          <cell r="A137" t="str">
            <v xml:space="preserve">          WS01.05.02.02</v>
          </cell>
          <cell r="B137" t="str">
            <v>COST SEG 5.1 T/L ENG .EDISON ENGG</v>
          </cell>
          <cell r="C137" t="str">
            <v>Level of Effort</v>
          </cell>
          <cell r="D137">
            <v>100</v>
          </cell>
          <cell r="E137" t="str">
            <v>01-May-07 A</v>
          </cell>
          <cell r="F137">
            <v>41005</v>
          </cell>
          <cell r="G137" t="str">
            <v>B HO 4-11</v>
          </cell>
          <cell r="H137" t="str">
            <v>Budgeted Material Cost</v>
          </cell>
          <cell r="I137">
            <v>0.47</v>
          </cell>
          <cell r="J137">
            <v>0.45</v>
          </cell>
          <cell r="K137">
            <v>0.5</v>
          </cell>
          <cell r="L137">
            <v>0.94</v>
          </cell>
          <cell r="M137">
            <v>0.78</v>
          </cell>
          <cell r="N137">
            <v>1.0900000000000001</v>
          </cell>
          <cell r="O137">
            <v>1.24</v>
          </cell>
          <cell r="P137">
            <v>1.18</v>
          </cell>
          <cell r="Q137">
            <v>1.51</v>
          </cell>
          <cell r="R137">
            <v>1.75</v>
          </cell>
          <cell r="S137">
            <v>1.75</v>
          </cell>
          <cell r="T137">
            <v>2.23</v>
          </cell>
          <cell r="U137">
            <v>2.61</v>
          </cell>
          <cell r="V137">
            <v>2.61</v>
          </cell>
          <cell r="W137">
            <v>3.25</v>
          </cell>
          <cell r="X137">
            <v>3.47</v>
          </cell>
          <cell r="Y137">
            <v>3.47</v>
          </cell>
          <cell r="Z137">
            <v>3.13</v>
          </cell>
          <cell r="AA137">
            <v>2.2400000000000002</v>
          </cell>
          <cell r="AB137">
            <v>2.61</v>
          </cell>
          <cell r="AC137">
            <v>1.99</v>
          </cell>
          <cell r="AD137">
            <v>1.67</v>
          </cell>
          <cell r="AE137">
            <v>1.84</v>
          </cell>
          <cell r="AF137">
            <v>1.45</v>
          </cell>
          <cell r="AG137">
            <v>1.24</v>
          </cell>
          <cell r="AH137">
            <v>1.37</v>
          </cell>
          <cell r="AI137">
            <v>0.92</v>
          </cell>
          <cell r="AJ137">
            <v>0.86</v>
          </cell>
          <cell r="AK137">
            <v>0.86</v>
          </cell>
          <cell r="AL137">
            <v>0.9</v>
          </cell>
          <cell r="AM137">
            <v>0.78</v>
          </cell>
          <cell r="AN137">
            <v>0.86</v>
          </cell>
          <cell r="AO137">
            <v>0.82</v>
          </cell>
          <cell r="AP137">
            <v>0.82</v>
          </cell>
          <cell r="AQ137">
            <v>1.04</v>
          </cell>
          <cell r="AR137">
            <v>1.37</v>
          </cell>
          <cell r="AS137">
            <v>1.24</v>
          </cell>
          <cell r="AT137">
            <v>1.53</v>
          </cell>
          <cell r="AU137">
            <v>1.75</v>
          </cell>
          <cell r="AV137">
            <v>1.84</v>
          </cell>
          <cell r="AW137">
            <v>2.19</v>
          </cell>
          <cell r="AX137">
            <v>2.61</v>
          </cell>
          <cell r="AY137">
            <v>2.4900000000000002</v>
          </cell>
          <cell r="AZ137">
            <v>3.25</v>
          </cell>
          <cell r="BA137">
            <v>3.47</v>
          </cell>
          <cell r="BB137">
            <v>3.31</v>
          </cell>
          <cell r="BC137">
            <v>3.17</v>
          </cell>
          <cell r="BD137">
            <v>2.61</v>
          </cell>
          <cell r="BE137">
            <v>2.61</v>
          </cell>
          <cell r="BF137">
            <v>1.99</v>
          </cell>
          <cell r="BG137">
            <v>1.67</v>
          </cell>
          <cell r="BH137">
            <v>1.92</v>
          </cell>
          <cell r="BI137">
            <v>1.31</v>
          </cell>
          <cell r="BJ137">
            <v>1.31</v>
          </cell>
          <cell r="BK137">
            <v>1.22</v>
          </cell>
          <cell r="BL137">
            <v>0.86</v>
          </cell>
          <cell r="BM137">
            <v>0.86</v>
          </cell>
          <cell r="BN137">
            <v>0.74</v>
          </cell>
        </row>
        <row r="138">
          <cell r="A138" t="str">
            <v xml:space="preserve">      SEG 5-1 T/L CONSTRUCTION</v>
          </cell>
          <cell r="D138">
            <v>300</v>
          </cell>
          <cell r="E138">
            <v>40882</v>
          </cell>
          <cell r="F138">
            <v>40946</v>
          </cell>
          <cell r="H138" t="str">
            <v>Budgeted Material Cost</v>
          </cell>
          <cell r="BL138">
            <v>94.38</v>
          </cell>
          <cell r="BM138">
            <v>184.18</v>
          </cell>
          <cell r="BN138">
            <v>21.44</v>
          </cell>
        </row>
        <row r="139">
          <cell r="A139" t="str">
            <v xml:space="preserve">        SEG 5-1 T/L CONSTRUCTION CONTRACT</v>
          </cell>
          <cell r="D139">
            <v>300</v>
          </cell>
          <cell r="E139">
            <v>40882</v>
          </cell>
          <cell r="F139">
            <v>40946</v>
          </cell>
          <cell r="H139" t="str">
            <v>Budgeted Material Cost</v>
          </cell>
          <cell r="BL139">
            <v>94.38</v>
          </cell>
          <cell r="BM139">
            <v>184.18</v>
          </cell>
          <cell r="BN139">
            <v>21.44</v>
          </cell>
        </row>
        <row r="140">
          <cell r="A140" t="str">
            <v xml:space="preserve">          LOE01.04.12.1471</v>
          </cell>
          <cell r="B140" t="str">
            <v>COST SEG 5.1 CONSTRUCTION (REMOVAL)</v>
          </cell>
          <cell r="C140" t="str">
            <v>Level of Effort</v>
          </cell>
          <cell r="D140">
            <v>100</v>
          </cell>
          <cell r="E140">
            <v>40882</v>
          </cell>
          <cell r="F140">
            <v>40946</v>
          </cell>
          <cell r="G140" t="str">
            <v>B CON 4-11</v>
          </cell>
          <cell r="H140" t="str">
            <v>Budgeted Material Cost</v>
          </cell>
          <cell r="BL140">
            <v>32.11</v>
          </cell>
          <cell r="BM140">
            <v>66.56</v>
          </cell>
          <cell r="BN140">
            <v>1.33</v>
          </cell>
        </row>
        <row r="141">
          <cell r="A141" t="str">
            <v xml:space="preserve">          LOE01.04.12.1501</v>
          </cell>
          <cell r="B141" t="str">
            <v>COST SEG 5.1 CONSTRUCTION (ELECTRICAL PAMM, SUPPLY, &amp; OH)</v>
          </cell>
          <cell r="C141" t="str">
            <v>Level of Effort</v>
          </cell>
          <cell r="D141">
            <v>100</v>
          </cell>
          <cell r="E141">
            <v>40882</v>
          </cell>
          <cell r="F141">
            <v>40946</v>
          </cell>
          <cell r="G141" t="str">
            <v>B CON 4-11</v>
          </cell>
          <cell r="H141" t="str">
            <v>Budgeted Material Cost</v>
          </cell>
          <cell r="BL141">
            <v>31.13</v>
          </cell>
          <cell r="BM141">
            <v>58.81</v>
          </cell>
          <cell r="BN141">
            <v>10.06</v>
          </cell>
        </row>
        <row r="142">
          <cell r="A142" t="str">
            <v xml:space="preserve">          LOE01.04.12.1511</v>
          </cell>
          <cell r="B142" t="str">
            <v>COST SEG 5.1 CONSTRUCTION (CIVIL PAMM, SUPPLY, &amp; OH)</v>
          </cell>
          <cell r="C142" t="str">
            <v>Level of Effort</v>
          </cell>
          <cell r="D142">
            <v>100</v>
          </cell>
          <cell r="E142">
            <v>40882</v>
          </cell>
          <cell r="F142">
            <v>40946</v>
          </cell>
          <cell r="G142" t="str">
            <v>B CON 4-11</v>
          </cell>
          <cell r="H142" t="str">
            <v>Budgeted Material Cost</v>
          </cell>
          <cell r="BL142">
            <v>31.13</v>
          </cell>
          <cell r="BM142">
            <v>58.81</v>
          </cell>
          <cell r="BN142">
            <v>10.06</v>
          </cell>
        </row>
        <row r="143">
          <cell r="A143" t="str">
            <v xml:space="preserve">      SEG 5-1 CONTINGENCY</v>
          </cell>
          <cell r="D143">
            <v>100</v>
          </cell>
          <cell r="E143" t="str">
            <v>01-May-07 A</v>
          </cell>
          <cell r="F143">
            <v>40946</v>
          </cell>
          <cell r="H143" t="str">
            <v>Budgeted Material Cost</v>
          </cell>
          <cell r="I143">
            <v>0.63</v>
          </cell>
          <cell r="J143">
            <v>0.6</v>
          </cell>
          <cell r="K143">
            <v>0.65</v>
          </cell>
          <cell r="L143">
            <v>0.89</v>
          </cell>
          <cell r="M143">
            <v>0.74</v>
          </cell>
          <cell r="N143">
            <v>0.89</v>
          </cell>
          <cell r="O143">
            <v>0.78</v>
          </cell>
          <cell r="P143">
            <v>0.74</v>
          </cell>
          <cell r="Q143">
            <v>1.1299999999999999</v>
          </cell>
          <cell r="R143">
            <v>1.28</v>
          </cell>
          <cell r="S143">
            <v>1.28</v>
          </cell>
          <cell r="T143">
            <v>1.34</v>
          </cell>
          <cell r="U143">
            <v>1.28</v>
          </cell>
          <cell r="V143">
            <v>1.28</v>
          </cell>
          <cell r="W143">
            <v>1.75</v>
          </cell>
          <cell r="X143">
            <v>1.67</v>
          </cell>
          <cell r="Y143">
            <v>1.67</v>
          </cell>
          <cell r="Z143">
            <v>1.83</v>
          </cell>
          <cell r="AA143">
            <v>1.43</v>
          </cell>
          <cell r="AB143">
            <v>1.8</v>
          </cell>
          <cell r="AC143">
            <v>2.02</v>
          </cell>
          <cell r="AD143">
            <v>1.93</v>
          </cell>
          <cell r="AE143">
            <v>2.12</v>
          </cell>
          <cell r="AF143">
            <v>2.12</v>
          </cell>
          <cell r="AG143">
            <v>1.93</v>
          </cell>
          <cell r="AH143">
            <v>2.29</v>
          </cell>
          <cell r="AI143">
            <v>2.34</v>
          </cell>
          <cell r="AJ143">
            <v>2.2400000000000002</v>
          </cell>
          <cell r="AK143">
            <v>2.2400000000000002</v>
          </cell>
          <cell r="AL143">
            <v>2.34</v>
          </cell>
          <cell r="AM143">
            <v>2.0499999999999998</v>
          </cell>
          <cell r="AN143">
            <v>2.38</v>
          </cell>
          <cell r="AO143">
            <v>2.27</v>
          </cell>
          <cell r="AP143">
            <v>2.27</v>
          </cell>
          <cell r="AQ143">
            <v>2.61</v>
          </cell>
          <cell r="AR143">
            <v>2.4900000000000002</v>
          </cell>
          <cell r="AS143">
            <v>2.25</v>
          </cell>
          <cell r="AT143">
            <v>2.4500000000000002</v>
          </cell>
          <cell r="AU143">
            <v>2.34</v>
          </cell>
          <cell r="AV143">
            <v>2.4500000000000002</v>
          </cell>
          <cell r="AW143">
            <v>2.34</v>
          </cell>
          <cell r="AX143">
            <v>2.34</v>
          </cell>
          <cell r="AY143">
            <v>2.1</v>
          </cell>
          <cell r="AZ143">
            <v>2.31</v>
          </cell>
          <cell r="BA143">
            <v>2.2000000000000002</v>
          </cell>
          <cell r="BB143">
            <v>2.1</v>
          </cell>
          <cell r="BC143">
            <v>2.41</v>
          </cell>
          <cell r="BD143">
            <v>2.06</v>
          </cell>
          <cell r="BE143">
            <v>1.85</v>
          </cell>
          <cell r="BF143">
            <v>1.93</v>
          </cell>
          <cell r="BG143">
            <v>1.76</v>
          </cell>
          <cell r="BH143">
            <v>2.02</v>
          </cell>
          <cell r="BI143">
            <v>1.85</v>
          </cell>
          <cell r="BJ143">
            <v>1.39</v>
          </cell>
          <cell r="BK143">
            <v>1.25</v>
          </cell>
          <cell r="BL143">
            <v>1.31</v>
          </cell>
        </row>
        <row r="144">
          <cell r="A144" t="str">
            <v xml:space="preserve">        SEG 5-1 CONTINGENCY</v>
          </cell>
          <cell r="D144">
            <v>100</v>
          </cell>
          <cell r="E144" t="str">
            <v>01-May-07 A</v>
          </cell>
          <cell r="F144">
            <v>40946</v>
          </cell>
          <cell r="H144" t="str">
            <v>Budgeted Material Cost</v>
          </cell>
          <cell r="I144">
            <v>0.63</v>
          </cell>
          <cell r="J144">
            <v>0.6</v>
          </cell>
          <cell r="K144">
            <v>0.65</v>
          </cell>
          <cell r="L144">
            <v>0.89</v>
          </cell>
          <cell r="M144">
            <v>0.74</v>
          </cell>
          <cell r="N144">
            <v>0.89</v>
          </cell>
          <cell r="O144">
            <v>0.78</v>
          </cell>
          <cell r="P144">
            <v>0.74</v>
          </cell>
          <cell r="Q144">
            <v>1.1299999999999999</v>
          </cell>
          <cell r="R144">
            <v>1.28</v>
          </cell>
          <cell r="S144">
            <v>1.28</v>
          </cell>
          <cell r="T144">
            <v>1.34</v>
          </cell>
          <cell r="U144">
            <v>1.28</v>
          </cell>
          <cell r="V144">
            <v>1.28</v>
          </cell>
          <cell r="W144">
            <v>1.75</v>
          </cell>
          <cell r="X144">
            <v>1.67</v>
          </cell>
          <cell r="Y144">
            <v>1.67</v>
          </cell>
          <cell r="Z144">
            <v>1.83</v>
          </cell>
          <cell r="AA144">
            <v>1.43</v>
          </cell>
          <cell r="AB144">
            <v>1.8</v>
          </cell>
          <cell r="AC144">
            <v>2.02</v>
          </cell>
          <cell r="AD144">
            <v>1.93</v>
          </cell>
          <cell r="AE144">
            <v>2.12</v>
          </cell>
          <cell r="AF144">
            <v>2.12</v>
          </cell>
          <cell r="AG144">
            <v>1.93</v>
          </cell>
          <cell r="AH144">
            <v>2.29</v>
          </cell>
          <cell r="AI144">
            <v>2.34</v>
          </cell>
          <cell r="AJ144">
            <v>2.2400000000000002</v>
          </cell>
          <cell r="AK144">
            <v>2.2400000000000002</v>
          </cell>
          <cell r="AL144">
            <v>2.34</v>
          </cell>
          <cell r="AM144">
            <v>2.0499999999999998</v>
          </cell>
          <cell r="AN144">
            <v>2.38</v>
          </cell>
          <cell r="AO144">
            <v>2.27</v>
          </cell>
          <cell r="AP144">
            <v>2.27</v>
          </cell>
          <cell r="AQ144">
            <v>2.61</v>
          </cell>
          <cell r="AR144">
            <v>2.4900000000000002</v>
          </cell>
          <cell r="AS144">
            <v>2.25</v>
          </cell>
          <cell r="AT144">
            <v>2.4500000000000002</v>
          </cell>
          <cell r="AU144">
            <v>2.34</v>
          </cell>
          <cell r="AV144">
            <v>2.4500000000000002</v>
          </cell>
          <cell r="AW144">
            <v>2.34</v>
          </cell>
          <cell r="AX144">
            <v>2.34</v>
          </cell>
          <cell r="AY144">
            <v>2.1</v>
          </cell>
          <cell r="AZ144">
            <v>2.31</v>
          </cell>
          <cell r="BA144">
            <v>2.2000000000000002</v>
          </cell>
          <cell r="BB144">
            <v>2.1</v>
          </cell>
          <cell r="BC144">
            <v>2.41</v>
          </cell>
          <cell r="BD144">
            <v>2.06</v>
          </cell>
          <cell r="BE144">
            <v>1.85</v>
          </cell>
          <cell r="BF144">
            <v>1.93</v>
          </cell>
          <cell r="BG144">
            <v>1.76</v>
          </cell>
          <cell r="BH144">
            <v>2.02</v>
          </cell>
          <cell r="BI144">
            <v>1.85</v>
          </cell>
          <cell r="BJ144">
            <v>1.39</v>
          </cell>
          <cell r="BK144">
            <v>1.25</v>
          </cell>
          <cell r="BL144">
            <v>1.31</v>
          </cell>
        </row>
        <row r="145">
          <cell r="A145" t="str">
            <v xml:space="preserve">          WS01.05.11.01</v>
          </cell>
          <cell r="B145" t="str">
            <v>COST SEG 5.1 CONTINGENCY .CONTINGENCY</v>
          </cell>
          <cell r="C145" t="str">
            <v>Level of Effort</v>
          </cell>
          <cell r="D145">
            <v>100</v>
          </cell>
          <cell r="E145" t="str">
            <v>01-May-07 A</v>
          </cell>
          <cell r="F145">
            <v>40946</v>
          </cell>
          <cell r="G145" t="str">
            <v>B CONT 4-11</v>
          </cell>
          <cell r="H145" t="str">
            <v>Budgeted Material Cost</v>
          </cell>
          <cell r="I145">
            <v>0.63</v>
          </cell>
          <cell r="J145">
            <v>0.6</v>
          </cell>
          <cell r="K145">
            <v>0.65</v>
          </cell>
          <cell r="L145">
            <v>0.89</v>
          </cell>
          <cell r="M145">
            <v>0.74</v>
          </cell>
          <cell r="N145">
            <v>0.89</v>
          </cell>
          <cell r="O145">
            <v>0.78</v>
          </cell>
          <cell r="P145">
            <v>0.74</v>
          </cell>
          <cell r="Q145">
            <v>1.1299999999999999</v>
          </cell>
          <cell r="R145">
            <v>1.28</v>
          </cell>
          <cell r="S145">
            <v>1.28</v>
          </cell>
          <cell r="T145">
            <v>1.34</v>
          </cell>
          <cell r="U145">
            <v>1.28</v>
          </cell>
          <cell r="V145">
            <v>1.28</v>
          </cell>
          <cell r="W145">
            <v>1.75</v>
          </cell>
          <cell r="X145">
            <v>1.67</v>
          </cell>
          <cell r="Y145">
            <v>1.67</v>
          </cell>
          <cell r="Z145">
            <v>1.83</v>
          </cell>
          <cell r="AA145">
            <v>1.43</v>
          </cell>
          <cell r="AB145">
            <v>1.8</v>
          </cell>
          <cell r="AC145">
            <v>2.02</v>
          </cell>
          <cell r="AD145">
            <v>1.93</v>
          </cell>
          <cell r="AE145">
            <v>2.12</v>
          </cell>
          <cell r="AF145">
            <v>2.12</v>
          </cell>
          <cell r="AG145">
            <v>1.93</v>
          </cell>
          <cell r="AH145">
            <v>2.29</v>
          </cell>
          <cell r="AI145">
            <v>2.34</v>
          </cell>
          <cell r="AJ145">
            <v>2.2400000000000002</v>
          </cell>
          <cell r="AK145">
            <v>2.2400000000000002</v>
          </cell>
          <cell r="AL145">
            <v>2.34</v>
          </cell>
          <cell r="AM145">
            <v>2.0499999999999998</v>
          </cell>
          <cell r="AN145">
            <v>2.38</v>
          </cell>
          <cell r="AO145">
            <v>2.27</v>
          </cell>
          <cell r="AP145">
            <v>2.27</v>
          </cell>
          <cell r="AQ145">
            <v>2.61</v>
          </cell>
          <cell r="AR145">
            <v>2.4900000000000002</v>
          </cell>
          <cell r="AS145">
            <v>2.25</v>
          </cell>
          <cell r="AT145">
            <v>2.4500000000000002</v>
          </cell>
          <cell r="AU145">
            <v>2.34</v>
          </cell>
          <cell r="AV145">
            <v>2.4500000000000002</v>
          </cell>
          <cell r="AW145">
            <v>2.34</v>
          </cell>
          <cell r="AX145">
            <v>2.34</v>
          </cell>
          <cell r="AY145">
            <v>2.1</v>
          </cell>
          <cell r="AZ145">
            <v>2.31</v>
          </cell>
          <cell r="BA145">
            <v>2.2000000000000002</v>
          </cell>
          <cell r="BB145">
            <v>2.1</v>
          </cell>
          <cell r="BC145">
            <v>2.41</v>
          </cell>
          <cell r="BD145">
            <v>2.06</v>
          </cell>
          <cell r="BE145">
            <v>1.85</v>
          </cell>
          <cell r="BF145">
            <v>1.93</v>
          </cell>
          <cell r="BG145">
            <v>1.76</v>
          </cell>
          <cell r="BH145">
            <v>2.02</v>
          </cell>
          <cell r="BI145">
            <v>1.85</v>
          </cell>
          <cell r="BJ145">
            <v>1.39</v>
          </cell>
          <cell r="BK145">
            <v>1.25</v>
          </cell>
          <cell r="BL145">
            <v>1.31</v>
          </cell>
        </row>
        <row r="146">
          <cell r="A146" t="str">
            <v xml:space="preserve">      SEG 5-1 HOME OFFICE</v>
          </cell>
          <cell r="D146">
            <v>300</v>
          </cell>
          <cell r="E146" t="str">
            <v>01-May-07 A</v>
          </cell>
          <cell r="F146">
            <v>41029</v>
          </cell>
          <cell r="H146" t="str">
            <v>Budgeted Material Cost</v>
          </cell>
          <cell r="I146">
            <v>2.5</v>
          </cell>
          <cell r="J146">
            <v>2.39</v>
          </cell>
          <cell r="K146">
            <v>2.39</v>
          </cell>
          <cell r="L146">
            <v>2.62</v>
          </cell>
          <cell r="M146">
            <v>2.16</v>
          </cell>
          <cell r="N146">
            <v>2.62</v>
          </cell>
          <cell r="O146">
            <v>2.57</v>
          </cell>
          <cell r="P146">
            <v>2.4500000000000002</v>
          </cell>
          <cell r="Q146">
            <v>2.84</v>
          </cell>
          <cell r="R146">
            <v>2.71</v>
          </cell>
          <cell r="S146">
            <v>2.71</v>
          </cell>
          <cell r="T146">
            <v>2.84</v>
          </cell>
          <cell r="U146">
            <v>3.3</v>
          </cell>
          <cell r="V146">
            <v>3.52</v>
          </cell>
          <cell r="W146">
            <v>3.69</v>
          </cell>
          <cell r="X146">
            <v>3.52</v>
          </cell>
          <cell r="Y146">
            <v>3.52</v>
          </cell>
          <cell r="Z146">
            <v>3.86</v>
          </cell>
          <cell r="AA146">
            <v>3.63</v>
          </cell>
          <cell r="AB146">
            <v>4.6500000000000004</v>
          </cell>
          <cell r="AC146">
            <v>4.6500000000000004</v>
          </cell>
          <cell r="AD146">
            <v>4.43</v>
          </cell>
          <cell r="AE146">
            <v>4.87</v>
          </cell>
          <cell r="AF146">
            <v>4.87</v>
          </cell>
          <cell r="AG146">
            <v>4.8899999999999997</v>
          </cell>
          <cell r="AH146">
            <v>6.23</v>
          </cell>
          <cell r="AI146">
            <v>6.23</v>
          </cell>
          <cell r="AJ146">
            <v>5.94</v>
          </cell>
          <cell r="AK146">
            <v>5.94</v>
          </cell>
          <cell r="AL146">
            <v>5.15</v>
          </cell>
          <cell r="AM146">
            <v>4.45</v>
          </cell>
          <cell r="AN146">
            <v>4.92</v>
          </cell>
          <cell r="AO146">
            <v>4.68</v>
          </cell>
          <cell r="AP146">
            <v>4.68</v>
          </cell>
          <cell r="AQ146">
            <v>5.39</v>
          </cell>
          <cell r="AR146">
            <v>5.15</v>
          </cell>
          <cell r="AS146">
            <v>4.6500000000000004</v>
          </cell>
          <cell r="AT146">
            <v>3.8</v>
          </cell>
          <cell r="AU146">
            <v>3.62</v>
          </cell>
          <cell r="AV146">
            <v>3.8</v>
          </cell>
          <cell r="AW146">
            <v>3.62</v>
          </cell>
          <cell r="AX146">
            <v>3.62</v>
          </cell>
          <cell r="AY146">
            <v>3.45</v>
          </cell>
          <cell r="AZ146">
            <v>2.73</v>
          </cell>
          <cell r="BA146">
            <v>2.4900000000000002</v>
          </cell>
          <cell r="BB146">
            <v>2.37</v>
          </cell>
          <cell r="BC146">
            <v>2.73</v>
          </cell>
          <cell r="BD146">
            <v>2.4900000000000002</v>
          </cell>
          <cell r="BE146">
            <v>2.4900000000000002</v>
          </cell>
          <cell r="BF146">
            <v>1.93</v>
          </cell>
          <cell r="BG146">
            <v>1.6</v>
          </cell>
          <cell r="BH146">
            <v>1.84</v>
          </cell>
          <cell r="BI146">
            <v>1.68</v>
          </cell>
          <cell r="BJ146">
            <v>1.68</v>
          </cell>
          <cell r="BK146">
            <v>1.6</v>
          </cell>
          <cell r="BL146">
            <v>33.58</v>
          </cell>
          <cell r="BM146">
            <v>67.92</v>
          </cell>
          <cell r="BN146">
            <v>2.69</v>
          </cell>
          <cell r="BO146">
            <v>0.23</v>
          </cell>
          <cell r="BP146">
            <v>0.16</v>
          </cell>
          <cell r="BQ146">
            <v>0.17</v>
          </cell>
          <cell r="BR146">
            <v>7.0000000000000007E-2</v>
          </cell>
        </row>
        <row r="147">
          <cell r="A147" t="str">
            <v xml:space="preserve">        SEG 5-1 HOME OFFICE</v>
          </cell>
          <cell r="D147">
            <v>300</v>
          </cell>
          <cell r="E147" t="str">
            <v>01-May-07 A</v>
          </cell>
          <cell r="F147">
            <v>41029</v>
          </cell>
          <cell r="H147" t="str">
            <v>Budgeted Material Cost</v>
          </cell>
          <cell r="I147">
            <v>2.5</v>
          </cell>
          <cell r="J147">
            <v>2.39</v>
          </cell>
          <cell r="K147">
            <v>2.39</v>
          </cell>
          <cell r="L147">
            <v>2.62</v>
          </cell>
          <cell r="M147">
            <v>2.16</v>
          </cell>
          <cell r="N147">
            <v>2.62</v>
          </cell>
          <cell r="O147">
            <v>2.57</v>
          </cell>
          <cell r="P147">
            <v>2.4500000000000002</v>
          </cell>
          <cell r="Q147">
            <v>2.84</v>
          </cell>
          <cell r="R147">
            <v>2.71</v>
          </cell>
          <cell r="S147">
            <v>2.71</v>
          </cell>
          <cell r="T147">
            <v>2.84</v>
          </cell>
          <cell r="U147">
            <v>3.3</v>
          </cell>
          <cell r="V147">
            <v>3.52</v>
          </cell>
          <cell r="W147">
            <v>3.69</v>
          </cell>
          <cell r="X147">
            <v>3.52</v>
          </cell>
          <cell r="Y147">
            <v>3.52</v>
          </cell>
          <cell r="Z147">
            <v>3.86</v>
          </cell>
          <cell r="AA147">
            <v>3.63</v>
          </cell>
          <cell r="AB147">
            <v>4.6500000000000004</v>
          </cell>
          <cell r="AC147">
            <v>4.6500000000000004</v>
          </cell>
          <cell r="AD147">
            <v>4.43</v>
          </cell>
          <cell r="AE147">
            <v>4.87</v>
          </cell>
          <cell r="AF147">
            <v>4.87</v>
          </cell>
          <cell r="AG147">
            <v>4.8899999999999997</v>
          </cell>
          <cell r="AH147">
            <v>6.23</v>
          </cell>
          <cell r="AI147">
            <v>6.23</v>
          </cell>
          <cell r="AJ147">
            <v>5.94</v>
          </cell>
          <cell r="AK147">
            <v>5.94</v>
          </cell>
          <cell r="AL147">
            <v>5.15</v>
          </cell>
          <cell r="AM147">
            <v>4.45</v>
          </cell>
          <cell r="AN147">
            <v>4.92</v>
          </cell>
          <cell r="AO147">
            <v>4.68</v>
          </cell>
          <cell r="AP147">
            <v>4.68</v>
          </cell>
          <cell r="AQ147">
            <v>5.39</v>
          </cell>
          <cell r="AR147">
            <v>5.15</v>
          </cell>
          <cell r="AS147">
            <v>4.6500000000000004</v>
          </cell>
          <cell r="AT147">
            <v>3.8</v>
          </cell>
          <cell r="AU147">
            <v>3.62</v>
          </cell>
          <cell r="AV147">
            <v>3.8</v>
          </cell>
          <cell r="AW147">
            <v>3.62</v>
          </cell>
          <cell r="AX147">
            <v>3.62</v>
          </cell>
          <cell r="AY147">
            <v>3.45</v>
          </cell>
          <cell r="AZ147">
            <v>2.73</v>
          </cell>
          <cell r="BA147">
            <v>2.4900000000000002</v>
          </cell>
          <cell r="BB147">
            <v>2.37</v>
          </cell>
          <cell r="BC147">
            <v>2.73</v>
          </cell>
          <cell r="BD147">
            <v>2.4900000000000002</v>
          </cell>
          <cell r="BE147">
            <v>2.4900000000000002</v>
          </cell>
          <cell r="BF147">
            <v>1.93</v>
          </cell>
          <cell r="BG147">
            <v>1.6</v>
          </cell>
          <cell r="BH147">
            <v>1.84</v>
          </cell>
          <cell r="BI147">
            <v>1.68</v>
          </cell>
          <cell r="BJ147">
            <v>1.68</v>
          </cell>
          <cell r="BK147">
            <v>1.6</v>
          </cell>
          <cell r="BL147">
            <v>33.58</v>
          </cell>
          <cell r="BM147">
            <v>67.92</v>
          </cell>
          <cell r="BN147">
            <v>2.69</v>
          </cell>
          <cell r="BO147">
            <v>0.23</v>
          </cell>
          <cell r="BP147">
            <v>0.16</v>
          </cell>
          <cell r="BQ147">
            <v>0.17</v>
          </cell>
          <cell r="BR147">
            <v>7.0000000000000007E-2</v>
          </cell>
        </row>
        <row r="148">
          <cell r="A148" t="str">
            <v xml:space="preserve">          LOE01.05.12.21</v>
          </cell>
          <cell r="B148" t="str">
            <v>COST SEG 5.1 HOME OFFICE (PROJ. MGMT. &amp; INSPECTION)</v>
          </cell>
          <cell r="C148" t="str">
            <v>Level of Effort</v>
          </cell>
          <cell r="D148">
            <v>100</v>
          </cell>
          <cell r="E148">
            <v>40882</v>
          </cell>
          <cell r="F148">
            <v>40946</v>
          </cell>
          <cell r="G148" t="str">
            <v>B HO 4-11</v>
          </cell>
          <cell r="H148" t="str">
            <v>Budgeted Material Cost</v>
          </cell>
          <cell r="BL148">
            <v>32.11</v>
          </cell>
          <cell r="BM148">
            <v>66.56</v>
          </cell>
          <cell r="BN148">
            <v>1.33</v>
          </cell>
        </row>
        <row r="149">
          <cell r="A149" t="str">
            <v xml:space="preserve">          LOE01.05.12.31</v>
          </cell>
          <cell r="B149" t="str">
            <v>COST SEG 5.1 HOME OFFICE (ESTIMATING, PROTECTION STUDIES)</v>
          </cell>
          <cell r="C149" t="str">
            <v>Level of Effort</v>
          </cell>
          <cell r="D149">
            <v>100</v>
          </cell>
          <cell r="E149" t="str">
            <v>01-May-07 A</v>
          </cell>
          <cell r="F149">
            <v>40946</v>
          </cell>
          <cell r="G149" t="str">
            <v>B HO 4-11</v>
          </cell>
          <cell r="H149" t="str">
            <v>Budgeted Material Cost</v>
          </cell>
          <cell r="I149">
            <v>2.33</v>
          </cell>
          <cell r="J149">
            <v>2.23</v>
          </cell>
          <cell r="K149">
            <v>2.23</v>
          </cell>
          <cell r="L149">
            <v>2.44</v>
          </cell>
          <cell r="M149">
            <v>2.0099999999999998</v>
          </cell>
          <cell r="N149">
            <v>2.44</v>
          </cell>
          <cell r="O149">
            <v>2.12</v>
          </cell>
          <cell r="P149">
            <v>2.0099999999999998</v>
          </cell>
          <cell r="Q149">
            <v>2.33</v>
          </cell>
          <cell r="R149">
            <v>2.23</v>
          </cell>
          <cell r="S149">
            <v>2.23</v>
          </cell>
          <cell r="T149">
            <v>2.33</v>
          </cell>
          <cell r="U149">
            <v>2.23</v>
          </cell>
          <cell r="V149">
            <v>2.23</v>
          </cell>
          <cell r="W149">
            <v>2.33</v>
          </cell>
          <cell r="X149">
            <v>2.23</v>
          </cell>
          <cell r="Y149">
            <v>2.23</v>
          </cell>
          <cell r="Z149">
            <v>2.44</v>
          </cell>
          <cell r="AA149">
            <v>1.91</v>
          </cell>
          <cell r="AB149">
            <v>2.23</v>
          </cell>
          <cell r="AC149">
            <v>2.23</v>
          </cell>
          <cell r="AD149">
            <v>2.12</v>
          </cell>
          <cell r="AE149">
            <v>2.33</v>
          </cell>
          <cell r="AF149">
            <v>2.33</v>
          </cell>
          <cell r="AG149">
            <v>2.12</v>
          </cell>
          <cell r="AH149">
            <v>2.33</v>
          </cell>
          <cell r="AI149">
            <v>2.33</v>
          </cell>
          <cell r="AJ149">
            <v>2.23</v>
          </cell>
          <cell r="AK149">
            <v>2.23</v>
          </cell>
          <cell r="AL149">
            <v>1.26</v>
          </cell>
          <cell r="AM149">
            <v>1.08</v>
          </cell>
          <cell r="AN149">
            <v>1.2</v>
          </cell>
          <cell r="AO149">
            <v>1.1399999999999999</v>
          </cell>
          <cell r="AP149">
            <v>1.1399999999999999</v>
          </cell>
          <cell r="AQ149">
            <v>1.31</v>
          </cell>
          <cell r="AR149">
            <v>1.26</v>
          </cell>
          <cell r="AS149">
            <v>1.1399999999999999</v>
          </cell>
          <cell r="AT149">
            <v>1.26</v>
          </cell>
          <cell r="AU149">
            <v>1.2</v>
          </cell>
          <cell r="AV149">
            <v>1.26</v>
          </cell>
          <cell r="AW149">
            <v>1.2</v>
          </cell>
          <cell r="AX149">
            <v>1.2</v>
          </cell>
          <cell r="AY149">
            <v>1.1399999999999999</v>
          </cell>
          <cell r="AZ149">
            <v>1.26</v>
          </cell>
          <cell r="BA149">
            <v>1.2</v>
          </cell>
          <cell r="BB149">
            <v>1.1399999999999999</v>
          </cell>
          <cell r="BC149">
            <v>1.31</v>
          </cell>
          <cell r="BD149">
            <v>1.2</v>
          </cell>
          <cell r="BE149">
            <v>1.2</v>
          </cell>
          <cell r="BF149">
            <v>1.26</v>
          </cell>
          <cell r="BG149">
            <v>1.1399999999999999</v>
          </cell>
          <cell r="BH149">
            <v>1.31</v>
          </cell>
          <cell r="BI149">
            <v>1.2</v>
          </cell>
          <cell r="BJ149">
            <v>1.2</v>
          </cell>
          <cell r="BK149">
            <v>1.1399999999999999</v>
          </cell>
          <cell r="BL149">
            <v>1.2</v>
          </cell>
          <cell r="BM149">
            <v>1.2</v>
          </cell>
          <cell r="BN149">
            <v>1.2</v>
          </cell>
          <cell r="BO149">
            <v>0.06</v>
          </cell>
        </row>
        <row r="150">
          <cell r="A150" t="str">
            <v xml:space="preserve">          LOE01.05.12.01</v>
          </cell>
          <cell r="B150" t="str">
            <v>COST SEG 5.1 HOME OFFICE (OWNER'S AGENT, PROJ. MGR., PROJ. ADMIN., B&amp;A, COST SCHED., NON-TDBU SUPPORT, OTHER)</v>
          </cell>
          <cell r="C150" t="str">
            <v>Level of Effort</v>
          </cell>
          <cell r="D150">
            <v>100</v>
          </cell>
          <cell r="E150" t="str">
            <v>01-May-07 A</v>
          </cell>
          <cell r="F150">
            <v>41029</v>
          </cell>
          <cell r="G150" t="str">
            <v>B HO 4-11</v>
          </cell>
          <cell r="H150" t="str">
            <v>Budgeted Material Cost</v>
          </cell>
          <cell r="I150">
            <v>0.17</v>
          </cell>
          <cell r="J150">
            <v>0.16</v>
          </cell>
          <cell r="K150">
            <v>0.16</v>
          </cell>
          <cell r="L150">
            <v>0.18</v>
          </cell>
          <cell r="M150">
            <v>0.15</v>
          </cell>
          <cell r="N150">
            <v>0.18</v>
          </cell>
          <cell r="O150">
            <v>0.45</v>
          </cell>
          <cell r="P150">
            <v>0.44</v>
          </cell>
          <cell r="Q150">
            <v>0.51</v>
          </cell>
          <cell r="R150">
            <v>0.48</v>
          </cell>
          <cell r="S150">
            <v>0.48</v>
          </cell>
          <cell r="T150">
            <v>0.51</v>
          </cell>
          <cell r="U150">
            <v>1.07</v>
          </cell>
          <cell r="V150">
            <v>1.29</v>
          </cell>
          <cell r="W150">
            <v>1.35</v>
          </cell>
          <cell r="X150">
            <v>1.29</v>
          </cell>
          <cell r="Y150">
            <v>1.29</v>
          </cell>
          <cell r="Z150">
            <v>1.42</v>
          </cell>
          <cell r="AA150">
            <v>1.72</v>
          </cell>
          <cell r="AB150">
            <v>2.42</v>
          </cell>
          <cell r="AC150">
            <v>2.42</v>
          </cell>
          <cell r="AD150">
            <v>2.31</v>
          </cell>
          <cell r="AE150">
            <v>2.54</v>
          </cell>
          <cell r="AF150">
            <v>2.54</v>
          </cell>
          <cell r="AG150">
            <v>2.77</v>
          </cell>
          <cell r="AH150">
            <v>3.9</v>
          </cell>
          <cell r="AI150">
            <v>3.9</v>
          </cell>
          <cell r="AJ150">
            <v>3.72</v>
          </cell>
          <cell r="AK150">
            <v>3.72</v>
          </cell>
          <cell r="AL150">
            <v>3.9</v>
          </cell>
          <cell r="AM150">
            <v>3.36</v>
          </cell>
          <cell r="AN150">
            <v>3.72</v>
          </cell>
          <cell r="AO150">
            <v>3.54</v>
          </cell>
          <cell r="AP150">
            <v>3.54</v>
          </cell>
          <cell r="AQ150">
            <v>4.07</v>
          </cell>
          <cell r="AR150">
            <v>3.9</v>
          </cell>
          <cell r="AS150">
            <v>3.5</v>
          </cell>
          <cell r="AT150">
            <v>2.54</v>
          </cell>
          <cell r="AU150">
            <v>2.42</v>
          </cell>
          <cell r="AV150">
            <v>2.54</v>
          </cell>
          <cell r="AW150">
            <v>2.42</v>
          </cell>
          <cell r="AX150">
            <v>2.42</v>
          </cell>
          <cell r="AY150">
            <v>2.31</v>
          </cell>
          <cell r="AZ150">
            <v>1.48</v>
          </cell>
          <cell r="BA150">
            <v>1.29</v>
          </cell>
          <cell r="BB150">
            <v>1.23</v>
          </cell>
          <cell r="BC150">
            <v>1.42</v>
          </cell>
          <cell r="BD150">
            <v>1.29</v>
          </cell>
          <cell r="BE150">
            <v>1.29</v>
          </cell>
          <cell r="BF150">
            <v>0.67</v>
          </cell>
          <cell r="BG150">
            <v>0.46</v>
          </cell>
          <cell r="BH150">
            <v>0.53</v>
          </cell>
          <cell r="BI150">
            <v>0.48</v>
          </cell>
          <cell r="BJ150">
            <v>0.48</v>
          </cell>
          <cell r="BK150">
            <v>0.46</v>
          </cell>
          <cell r="BL150">
            <v>0.27</v>
          </cell>
          <cell r="BM150">
            <v>0.16</v>
          </cell>
          <cell r="BN150">
            <v>0.16</v>
          </cell>
          <cell r="BO150">
            <v>0.17</v>
          </cell>
          <cell r="BP150">
            <v>0.16</v>
          </cell>
          <cell r="BQ150">
            <v>0.17</v>
          </cell>
          <cell r="BR150">
            <v>7.0000000000000007E-2</v>
          </cell>
        </row>
        <row r="151">
          <cell r="A151" t="str">
            <v xml:space="preserve">    SEG 5-2 - ANT-WH REROUTE 220kV INTO 500kV BUS @ ANT (SEG 3)</v>
          </cell>
          <cell r="D151">
            <v>1900</v>
          </cell>
          <cell r="E151" t="str">
            <v>01-May-07 A</v>
          </cell>
          <cell r="F151">
            <v>41211</v>
          </cell>
          <cell r="H151" t="str">
            <v>Budgeted Material Cost</v>
          </cell>
          <cell r="I151">
            <v>3.64</v>
          </cell>
          <cell r="J151">
            <v>3.48</v>
          </cell>
          <cell r="K151">
            <v>3.57</v>
          </cell>
          <cell r="L151">
            <v>4.49</v>
          </cell>
          <cell r="M151">
            <v>3.71</v>
          </cell>
          <cell r="N151">
            <v>4.63</v>
          </cell>
          <cell r="O151">
            <v>4.47</v>
          </cell>
          <cell r="P151">
            <v>4.3899999999999997</v>
          </cell>
          <cell r="Q151">
            <v>5.38</v>
          </cell>
          <cell r="R151">
            <v>5.74</v>
          </cell>
          <cell r="S151">
            <v>5.74</v>
          </cell>
          <cell r="T151">
            <v>6.41</v>
          </cell>
          <cell r="U151">
            <v>6.6</v>
          </cell>
          <cell r="V151">
            <v>7.25</v>
          </cell>
          <cell r="W151">
            <v>8.4700000000000006</v>
          </cell>
          <cell r="X151">
            <v>8.6</v>
          </cell>
          <cell r="Y151">
            <v>10.43</v>
          </cell>
          <cell r="Z151">
            <v>13.42</v>
          </cell>
          <cell r="AA151">
            <v>10.29</v>
          </cell>
          <cell r="AB151">
            <v>12.26</v>
          </cell>
          <cell r="AC151">
            <v>12.72</v>
          </cell>
          <cell r="AD151">
            <v>11.95</v>
          </cell>
          <cell r="AE151">
            <v>13.15</v>
          </cell>
          <cell r="AF151">
            <v>12.76</v>
          </cell>
          <cell r="AG151">
            <v>11.53</v>
          </cell>
          <cell r="AH151">
            <v>12.69</v>
          </cell>
          <cell r="AI151">
            <v>13.31</v>
          </cell>
          <cell r="AJ151">
            <v>13.07</v>
          </cell>
          <cell r="AK151">
            <v>12.16</v>
          </cell>
          <cell r="AL151">
            <v>12.58</v>
          </cell>
          <cell r="AM151">
            <v>10.87</v>
          </cell>
          <cell r="AN151">
            <v>12.05</v>
          </cell>
          <cell r="AO151">
            <v>11.57</v>
          </cell>
          <cell r="AP151">
            <v>11.57</v>
          </cell>
          <cell r="AQ151">
            <v>13.41</v>
          </cell>
          <cell r="AR151">
            <v>13.2</v>
          </cell>
          <cell r="AS151">
            <v>12</v>
          </cell>
          <cell r="AT151">
            <v>13.34</v>
          </cell>
          <cell r="AU151">
            <v>13.01</v>
          </cell>
          <cell r="AV151">
            <v>12.59</v>
          </cell>
          <cell r="AW151">
            <v>124.08</v>
          </cell>
          <cell r="AX151">
            <v>97.74</v>
          </cell>
          <cell r="AY151">
            <v>18.690000000000001</v>
          </cell>
          <cell r="AZ151">
            <v>21.37</v>
          </cell>
          <cell r="BA151">
            <v>35.39</v>
          </cell>
          <cell r="BB151">
            <v>52.59</v>
          </cell>
          <cell r="BC151">
            <v>72.17</v>
          </cell>
          <cell r="BD151">
            <v>80.12</v>
          </cell>
          <cell r="BE151">
            <v>86.51</v>
          </cell>
          <cell r="BF151">
            <v>89.1</v>
          </cell>
          <cell r="BG151">
            <v>152.69999999999999</v>
          </cell>
          <cell r="BH151">
            <v>55.29</v>
          </cell>
          <cell r="BI151">
            <v>133.83000000000001</v>
          </cell>
          <cell r="BJ151">
            <v>264.54000000000002</v>
          </cell>
          <cell r="BK151">
            <v>66.77</v>
          </cell>
          <cell r="BL151">
            <v>46.03</v>
          </cell>
          <cell r="BM151">
            <v>16.73</v>
          </cell>
          <cell r="BN151">
            <v>102.34</v>
          </cell>
          <cell r="BO151">
            <v>0.47</v>
          </cell>
          <cell r="BP151">
            <v>0.21</v>
          </cell>
          <cell r="BQ151">
            <v>0.16</v>
          </cell>
          <cell r="BR151">
            <v>0.15</v>
          </cell>
          <cell r="BS151">
            <v>0.15</v>
          </cell>
          <cell r="BT151">
            <v>0.17</v>
          </cell>
          <cell r="BU151">
            <v>0.14000000000000001</v>
          </cell>
          <cell r="BV151">
            <v>0.12</v>
          </cell>
        </row>
        <row r="152">
          <cell r="A152" t="str">
            <v xml:space="preserve">      SEG 5-2 T/L ENGINEERING</v>
          </cell>
          <cell r="D152">
            <v>200</v>
          </cell>
          <cell r="E152" t="str">
            <v>01-May-07 A</v>
          </cell>
          <cell r="F152">
            <v>41005</v>
          </cell>
          <cell r="H152" t="str">
            <v>Budgeted Material Cost</v>
          </cell>
          <cell r="I152">
            <v>0.47</v>
          </cell>
          <cell r="J152">
            <v>0.45</v>
          </cell>
          <cell r="K152">
            <v>0.5</v>
          </cell>
          <cell r="L152">
            <v>0.94</v>
          </cell>
          <cell r="M152">
            <v>0.78</v>
          </cell>
          <cell r="N152">
            <v>1.0900000000000001</v>
          </cell>
          <cell r="O152">
            <v>1.24</v>
          </cell>
          <cell r="P152">
            <v>1.18</v>
          </cell>
          <cell r="Q152">
            <v>1.51</v>
          </cell>
          <cell r="R152">
            <v>1.75</v>
          </cell>
          <cell r="S152">
            <v>1.75</v>
          </cell>
          <cell r="T152">
            <v>2.23</v>
          </cell>
          <cell r="U152">
            <v>2.61</v>
          </cell>
          <cell r="V152">
            <v>2.61</v>
          </cell>
          <cell r="W152">
            <v>3.25</v>
          </cell>
          <cell r="X152">
            <v>3.47</v>
          </cell>
          <cell r="Y152">
            <v>5.3</v>
          </cell>
          <cell r="Z152">
            <v>7.81</v>
          </cell>
          <cell r="AA152">
            <v>5.9</v>
          </cell>
          <cell r="AB152">
            <v>6.88</v>
          </cell>
          <cell r="AC152">
            <v>6.25</v>
          </cell>
          <cell r="AD152">
            <v>5.73</v>
          </cell>
          <cell r="AE152">
            <v>6.31</v>
          </cell>
          <cell r="AF152">
            <v>5.92</v>
          </cell>
          <cell r="AG152">
            <v>5.31</v>
          </cell>
          <cell r="AH152">
            <v>5.84</v>
          </cell>
          <cell r="AI152">
            <v>5.39</v>
          </cell>
          <cell r="AJ152">
            <v>5.13</v>
          </cell>
          <cell r="AK152">
            <v>5.13</v>
          </cell>
          <cell r="AL152">
            <v>5.37</v>
          </cell>
          <cell r="AM152">
            <v>4.6399999999999997</v>
          </cell>
          <cell r="AN152">
            <v>5.13</v>
          </cell>
          <cell r="AO152">
            <v>4.88</v>
          </cell>
          <cell r="AP152">
            <v>4.88</v>
          </cell>
          <cell r="AQ152">
            <v>5.72</v>
          </cell>
          <cell r="AR152">
            <v>5.84</v>
          </cell>
          <cell r="AS152">
            <v>5.31</v>
          </cell>
          <cell r="AT152">
            <v>6</v>
          </cell>
          <cell r="AU152">
            <v>6.02</v>
          </cell>
          <cell r="AV152">
            <v>5.9</v>
          </cell>
          <cell r="AW152">
            <v>2.19</v>
          </cell>
          <cell r="AX152">
            <v>2.61</v>
          </cell>
          <cell r="AY152">
            <v>2.4900000000000002</v>
          </cell>
          <cell r="AZ152">
            <v>3.25</v>
          </cell>
          <cell r="BA152">
            <v>3.47</v>
          </cell>
          <cell r="BB152">
            <v>3.31</v>
          </cell>
          <cell r="BC152">
            <v>3.17</v>
          </cell>
          <cell r="BD152">
            <v>2.61</v>
          </cell>
          <cell r="BE152">
            <v>2.61</v>
          </cell>
          <cell r="BF152">
            <v>1.99</v>
          </cell>
          <cell r="BG152">
            <v>1.67</v>
          </cell>
          <cell r="BH152">
            <v>1.92</v>
          </cell>
          <cell r="BI152">
            <v>1.31</v>
          </cell>
          <cell r="BJ152">
            <v>1.31</v>
          </cell>
          <cell r="BK152">
            <v>1.22</v>
          </cell>
          <cell r="BL152">
            <v>0.86</v>
          </cell>
          <cell r="BM152">
            <v>0.86</v>
          </cell>
          <cell r="BN152">
            <v>0.74</v>
          </cell>
        </row>
        <row r="153">
          <cell r="A153" t="str">
            <v xml:space="preserve">        SEG 5-2 T/L VENDOR ENGG</v>
          </cell>
          <cell r="D153">
            <v>100</v>
          </cell>
          <cell r="E153" t="str">
            <v>17-Sep-08 A</v>
          </cell>
          <cell r="F153" t="str">
            <v>30-Jul-10 A</v>
          </cell>
          <cell r="H153" t="str">
            <v>Budgeted Material Cost</v>
          </cell>
          <cell r="Y153">
            <v>1.83</v>
          </cell>
          <cell r="Z153">
            <v>4.67</v>
          </cell>
          <cell r="AA153">
            <v>3.66</v>
          </cell>
          <cell r="AB153">
            <v>4.2699999999999996</v>
          </cell>
          <cell r="AC153">
            <v>4.2699999999999996</v>
          </cell>
          <cell r="AD153">
            <v>4.07</v>
          </cell>
          <cell r="AE153">
            <v>4.47</v>
          </cell>
          <cell r="AF153">
            <v>4.47</v>
          </cell>
          <cell r="AG153">
            <v>4.07</v>
          </cell>
          <cell r="AH153">
            <v>4.47</v>
          </cell>
          <cell r="AI153">
            <v>4.47</v>
          </cell>
          <cell r="AJ153">
            <v>4.2699999999999996</v>
          </cell>
          <cell r="AK153">
            <v>4.2699999999999996</v>
          </cell>
          <cell r="AL153">
            <v>4.47</v>
          </cell>
          <cell r="AM153">
            <v>3.86</v>
          </cell>
          <cell r="AN153">
            <v>4.2699999999999996</v>
          </cell>
          <cell r="AO153">
            <v>4.07</v>
          </cell>
          <cell r="AP153">
            <v>4.07</v>
          </cell>
          <cell r="AQ153">
            <v>4.67</v>
          </cell>
          <cell r="AR153">
            <v>4.47</v>
          </cell>
          <cell r="AS153">
            <v>4.07</v>
          </cell>
          <cell r="AT153">
            <v>4.47</v>
          </cell>
          <cell r="AU153">
            <v>4.2699999999999996</v>
          </cell>
          <cell r="AV153">
            <v>4.07</v>
          </cell>
        </row>
        <row r="154">
          <cell r="A154" t="str">
            <v xml:space="preserve">          WS01.04.02.31</v>
          </cell>
          <cell r="B154" t="str">
            <v>COST SEG 5.2 T/L ENG .VENDOR ENGG</v>
          </cell>
          <cell r="C154" t="str">
            <v>Level of Effort</v>
          </cell>
          <cell r="D154">
            <v>100</v>
          </cell>
          <cell r="E154" t="str">
            <v>17-Sep-08 A</v>
          </cell>
          <cell r="F154" t="str">
            <v>30-Jul-10 A</v>
          </cell>
          <cell r="G154" t="str">
            <v>B HO 4-11</v>
          </cell>
          <cell r="H154" t="str">
            <v>Budgeted Material Cost</v>
          </cell>
          <cell r="Y154">
            <v>1.83</v>
          </cell>
          <cell r="Z154">
            <v>4.67</v>
          </cell>
          <cell r="AA154">
            <v>3.66</v>
          </cell>
          <cell r="AB154">
            <v>4.2699999999999996</v>
          </cell>
          <cell r="AC154">
            <v>4.2699999999999996</v>
          </cell>
          <cell r="AD154">
            <v>4.07</v>
          </cell>
          <cell r="AE154">
            <v>4.47</v>
          </cell>
          <cell r="AF154">
            <v>4.47</v>
          </cell>
          <cell r="AG154">
            <v>4.07</v>
          </cell>
          <cell r="AH154">
            <v>4.47</v>
          </cell>
          <cell r="AI154">
            <v>4.47</v>
          </cell>
          <cell r="AJ154">
            <v>4.2699999999999996</v>
          </cell>
          <cell r="AK154">
            <v>4.2699999999999996</v>
          </cell>
          <cell r="AL154">
            <v>4.47</v>
          </cell>
          <cell r="AM154">
            <v>3.86</v>
          </cell>
          <cell r="AN154">
            <v>4.2699999999999996</v>
          </cell>
          <cell r="AO154">
            <v>4.07</v>
          </cell>
          <cell r="AP154">
            <v>4.07</v>
          </cell>
          <cell r="AQ154">
            <v>4.67</v>
          </cell>
          <cell r="AR154">
            <v>4.47</v>
          </cell>
          <cell r="AS154">
            <v>4.07</v>
          </cell>
          <cell r="AT154">
            <v>4.47</v>
          </cell>
          <cell r="AU154">
            <v>4.2699999999999996</v>
          </cell>
          <cell r="AV154">
            <v>4.07</v>
          </cell>
        </row>
        <row r="155">
          <cell r="A155" t="str">
            <v xml:space="preserve">        SEG 5-2 T/L EDISON ENGG</v>
          </cell>
          <cell r="D155">
            <v>100</v>
          </cell>
          <cell r="E155" t="str">
            <v>01-May-07 A</v>
          </cell>
          <cell r="F155">
            <v>41005</v>
          </cell>
          <cell r="H155" t="str">
            <v>Budgeted Material Cost</v>
          </cell>
          <cell r="I155">
            <v>0.47</v>
          </cell>
          <cell r="J155">
            <v>0.45</v>
          </cell>
          <cell r="K155">
            <v>0.5</v>
          </cell>
          <cell r="L155">
            <v>0.94</v>
          </cell>
          <cell r="M155">
            <v>0.78</v>
          </cell>
          <cell r="N155">
            <v>1.0900000000000001</v>
          </cell>
          <cell r="O155">
            <v>1.24</v>
          </cell>
          <cell r="P155">
            <v>1.18</v>
          </cell>
          <cell r="Q155">
            <v>1.51</v>
          </cell>
          <cell r="R155">
            <v>1.75</v>
          </cell>
          <cell r="S155">
            <v>1.75</v>
          </cell>
          <cell r="T155">
            <v>2.23</v>
          </cell>
          <cell r="U155">
            <v>2.61</v>
          </cell>
          <cell r="V155">
            <v>2.61</v>
          </cell>
          <cell r="W155">
            <v>3.25</v>
          </cell>
          <cell r="X155">
            <v>3.47</v>
          </cell>
          <cell r="Y155">
            <v>3.47</v>
          </cell>
          <cell r="Z155">
            <v>3.13</v>
          </cell>
          <cell r="AA155">
            <v>2.2400000000000002</v>
          </cell>
          <cell r="AB155">
            <v>2.61</v>
          </cell>
          <cell r="AC155">
            <v>1.99</v>
          </cell>
          <cell r="AD155">
            <v>1.67</v>
          </cell>
          <cell r="AE155">
            <v>1.84</v>
          </cell>
          <cell r="AF155">
            <v>1.45</v>
          </cell>
          <cell r="AG155">
            <v>1.24</v>
          </cell>
          <cell r="AH155">
            <v>1.37</v>
          </cell>
          <cell r="AI155">
            <v>0.92</v>
          </cell>
          <cell r="AJ155">
            <v>0.86</v>
          </cell>
          <cell r="AK155">
            <v>0.86</v>
          </cell>
          <cell r="AL155">
            <v>0.9</v>
          </cell>
          <cell r="AM155">
            <v>0.78</v>
          </cell>
          <cell r="AN155">
            <v>0.86</v>
          </cell>
          <cell r="AO155">
            <v>0.82</v>
          </cell>
          <cell r="AP155">
            <v>0.82</v>
          </cell>
          <cell r="AQ155">
            <v>1.04</v>
          </cell>
          <cell r="AR155">
            <v>1.37</v>
          </cell>
          <cell r="AS155">
            <v>1.24</v>
          </cell>
          <cell r="AT155">
            <v>1.53</v>
          </cell>
          <cell r="AU155">
            <v>1.75</v>
          </cell>
          <cell r="AV155">
            <v>1.84</v>
          </cell>
          <cell r="AW155">
            <v>2.19</v>
          </cell>
          <cell r="AX155">
            <v>2.61</v>
          </cell>
          <cell r="AY155">
            <v>2.4900000000000002</v>
          </cell>
          <cell r="AZ155">
            <v>3.25</v>
          </cell>
          <cell r="BA155">
            <v>3.47</v>
          </cell>
          <cell r="BB155">
            <v>3.31</v>
          </cell>
          <cell r="BC155">
            <v>3.17</v>
          </cell>
          <cell r="BD155">
            <v>2.61</v>
          </cell>
          <cell r="BE155">
            <v>2.61</v>
          </cell>
          <cell r="BF155">
            <v>1.99</v>
          </cell>
          <cell r="BG155">
            <v>1.67</v>
          </cell>
          <cell r="BH155">
            <v>1.92</v>
          </cell>
          <cell r="BI155">
            <v>1.31</v>
          </cell>
          <cell r="BJ155">
            <v>1.31</v>
          </cell>
          <cell r="BK155">
            <v>1.22</v>
          </cell>
          <cell r="BL155">
            <v>0.86</v>
          </cell>
          <cell r="BM155">
            <v>0.86</v>
          </cell>
          <cell r="BN155">
            <v>0.74</v>
          </cell>
        </row>
        <row r="156">
          <cell r="A156" t="str">
            <v xml:space="preserve">          WS01.04.02.62</v>
          </cell>
          <cell r="B156" t="str">
            <v>COST SEG 5.2 T/L ENG .EDISON ENGG</v>
          </cell>
          <cell r="C156" t="str">
            <v>Level of Effort</v>
          </cell>
          <cell r="D156">
            <v>100</v>
          </cell>
          <cell r="E156" t="str">
            <v>01-May-07 A</v>
          </cell>
          <cell r="F156">
            <v>41005</v>
          </cell>
          <cell r="G156" t="str">
            <v>B HO 4-11</v>
          </cell>
          <cell r="H156" t="str">
            <v>Budgeted Material Cost</v>
          </cell>
          <cell r="I156">
            <v>0.47</v>
          </cell>
          <cell r="J156">
            <v>0.45</v>
          </cell>
          <cell r="K156">
            <v>0.5</v>
          </cell>
          <cell r="L156">
            <v>0.94</v>
          </cell>
          <cell r="M156">
            <v>0.78</v>
          </cell>
          <cell r="N156">
            <v>1.0900000000000001</v>
          </cell>
          <cell r="O156">
            <v>1.24</v>
          </cell>
          <cell r="P156">
            <v>1.18</v>
          </cell>
          <cell r="Q156">
            <v>1.51</v>
          </cell>
          <cell r="R156">
            <v>1.75</v>
          </cell>
          <cell r="S156">
            <v>1.75</v>
          </cell>
          <cell r="T156">
            <v>2.23</v>
          </cell>
          <cell r="U156">
            <v>2.61</v>
          </cell>
          <cell r="V156">
            <v>2.61</v>
          </cell>
          <cell r="W156">
            <v>3.25</v>
          </cell>
          <cell r="X156">
            <v>3.47</v>
          </cell>
          <cell r="Y156">
            <v>3.47</v>
          </cell>
          <cell r="Z156">
            <v>3.13</v>
          </cell>
          <cell r="AA156">
            <v>2.2400000000000002</v>
          </cell>
          <cell r="AB156">
            <v>2.61</v>
          </cell>
          <cell r="AC156">
            <v>1.99</v>
          </cell>
          <cell r="AD156">
            <v>1.67</v>
          </cell>
          <cell r="AE156">
            <v>1.84</v>
          </cell>
          <cell r="AF156">
            <v>1.45</v>
          </cell>
          <cell r="AG156">
            <v>1.24</v>
          </cell>
          <cell r="AH156">
            <v>1.37</v>
          </cell>
          <cell r="AI156">
            <v>0.92</v>
          </cell>
          <cell r="AJ156">
            <v>0.86</v>
          </cell>
          <cell r="AK156">
            <v>0.86</v>
          </cell>
          <cell r="AL156">
            <v>0.9</v>
          </cell>
          <cell r="AM156">
            <v>0.78</v>
          </cell>
          <cell r="AN156">
            <v>0.86</v>
          </cell>
          <cell r="AO156">
            <v>0.82</v>
          </cell>
          <cell r="AP156">
            <v>0.82</v>
          </cell>
          <cell r="AQ156">
            <v>1.04</v>
          </cell>
          <cell r="AR156">
            <v>1.37</v>
          </cell>
          <cell r="AS156">
            <v>1.24</v>
          </cell>
          <cell r="AT156">
            <v>1.53</v>
          </cell>
          <cell r="AU156">
            <v>1.75</v>
          </cell>
          <cell r="AV156">
            <v>1.84</v>
          </cell>
          <cell r="AW156">
            <v>2.19</v>
          </cell>
          <cell r="AX156">
            <v>2.61</v>
          </cell>
          <cell r="AY156">
            <v>2.4900000000000002</v>
          </cell>
          <cell r="AZ156">
            <v>3.25</v>
          </cell>
          <cell r="BA156">
            <v>3.47</v>
          </cell>
          <cell r="BB156">
            <v>3.31</v>
          </cell>
          <cell r="BC156">
            <v>3.17</v>
          </cell>
          <cell r="BD156">
            <v>2.61</v>
          </cell>
          <cell r="BE156">
            <v>2.61</v>
          </cell>
          <cell r="BF156">
            <v>1.99</v>
          </cell>
          <cell r="BG156">
            <v>1.67</v>
          </cell>
          <cell r="BH156">
            <v>1.92</v>
          </cell>
          <cell r="BI156">
            <v>1.31</v>
          </cell>
          <cell r="BJ156">
            <v>1.31</v>
          </cell>
          <cell r="BK156">
            <v>1.22</v>
          </cell>
          <cell r="BL156">
            <v>0.86</v>
          </cell>
          <cell r="BM156">
            <v>0.86</v>
          </cell>
          <cell r="BN156">
            <v>0.74</v>
          </cell>
        </row>
        <row r="157">
          <cell r="A157" t="str">
            <v xml:space="preserve">      SEG 5-2 T/L PROCUREMENT</v>
          </cell>
          <cell r="D157">
            <v>600</v>
          </cell>
          <cell r="E157" t="str">
            <v>28-Sep-09 A</v>
          </cell>
          <cell r="F157">
            <v>40849</v>
          </cell>
          <cell r="H157" t="str">
            <v>Budgeted Material Cost</v>
          </cell>
          <cell r="AW157">
            <v>100</v>
          </cell>
          <cell r="BA157">
            <v>7.35</v>
          </cell>
          <cell r="BB157">
            <v>16.329999999999998</v>
          </cell>
          <cell r="BC157">
            <v>18.78</v>
          </cell>
          <cell r="BD157">
            <v>17.14</v>
          </cell>
          <cell r="BE157">
            <v>17.14</v>
          </cell>
          <cell r="BF157">
            <v>17.96</v>
          </cell>
          <cell r="BG157">
            <v>105.31</v>
          </cell>
          <cell r="BI157">
            <v>78.099999999999994</v>
          </cell>
          <cell r="BJ157">
            <v>206.92</v>
          </cell>
          <cell r="BK157">
            <v>14.98</v>
          </cell>
        </row>
        <row r="158">
          <cell r="A158" t="str">
            <v xml:space="preserve">        SEG 5-2 T/L TOWER STEEL</v>
          </cell>
          <cell r="D158">
            <v>100</v>
          </cell>
          <cell r="E158" t="str">
            <v>01-Oct-09 A</v>
          </cell>
          <cell r="F158">
            <v>40543</v>
          </cell>
          <cell r="H158" t="str">
            <v>Budgeted Material Cost</v>
          </cell>
          <cell r="AW158">
            <v>100</v>
          </cell>
        </row>
        <row r="159">
          <cell r="A159" t="str">
            <v xml:space="preserve">          WS01.04.03.61</v>
          </cell>
          <cell r="B159" t="str">
            <v>COST SEG 5.2 PROC .TOWER STEEL</v>
          </cell>
          <cell r="C159" t="str">
            <v>Level of Effort</v>
          </cell>
          <cell r="D159">
            <v>100</v>
          </cell>
          <cell r="E159" t="str">
            <v>01-Oct-09 A</v>
          </cell>
          <cell r="F159">
            <v>40543</v>
          </cell>
          <cell r="G159" t="str">
            <v>B PRO 4-11</v>
          </cell>
          <cell r="H159" t="str">
            <v>Budgeted Material Cost</v>
          </cell>
          <cell r="AW159">
            <v>100</v>
          </cell>
        </row>
        <row r="160">
          <cell r="A160" t="str">
            <v xml:space="preserve">        SEG 5-2 T/L CONDUCTORS</v>
          </cell>
          <cell r="D160">
            <v>100</v>
          </cell>
          <cell r="E160" t="str">
            <v>28-Sep-09 A</v>
          </cell>
          <cell r="F160">
            <v>40849</v>
          </cell>
          <cell r="H160" t="str">
            <v>Budgeted Material Cost</v>
          </cell>
          <cell r="BI160">
            <v>13.86</v>
          </cell>
          <cell r="BJ160">
            <v>78.650000000000006</v>
          </cell>
          <cell r="BK160">
            <v>7.49</v>
          </cell>
        </row>
        <row r="161">
          <cell r="A161" t="str">
            <v xml:space="preserve">          WS01.04.03.72</v>
          </cell>
          <cell r="B161" t="str">
            <v>COST SEG 5.2 PROC .CONDUCTORS</v>
          </cell>
          <cell r="C161" t="str">
            <v>Level of Effort</v>
          </cell>
          <cell r="D161">
            <v>100</v>
          </cell>
          <cell r="E161" t="str">
            <v>28-Sep-09 A</v>
          </cell>
          <cell r="F161">
            <v>40849</v>
          </cell>
          <cell r="G161" t="str">
            <v>B PRO 4-11</v>
          </cell>
          <cell r="H161" t="str">
            <v>Budgeted Material Cost</v>
          </cell>
          <cell r="BI161">
            <v>13.86</v>
          </cell>
          <cell r="BJ161">
            <v>78.650000000000006</v>
          </cell>
          <cell r="BK161">
            <v>7.49</v>
          </cell>
        </row>
        <row r="162">
          <cell r="A162" t="str">
            <v xml:space="preserve">        SEG 5-2 T/L MISC HARDWARE</v>
          </cell>
          <cell r="D162">
            <v>100</v>
          </cell>
          <cell r="E162" t="str">
            <v>28-Sep-09 A</v>
          </cell>
          <cell r="F162">
            <v>40835</v>
          </cell>
          <cell r="H162" t="str">
            <v>Budgeted Material Cost</v>
          </cell>
          <cell r="BI162">
            <v>50.38</v>
          </cell>
          <cell r="BJ162">
            <v>49.62</v>
          </cell>
        </row>
        <row r="163">
          <cell r="A163" t="str">
            <v xml:space="preserve">          WS01.04.03.35</v>
          </cell>
          <cell r="B163" t="str">
            <v>COST SEG 5.2 PROC .MISC HARDWARE</v>
          </cell>
          <cell r="C163" t="str">
            <v>Level of Effort</v>
          </cell>
          <cell r="D163">
            <v>100</v>
          </cell>
          <cell r="E163" t="str">
            <v>28-Sep-09 A</v>
          </cell>
          <cell r="F163">
            <v>40835</v>
          </cell>
          <cell r="G163" t="str">
            <v>B PRO 4-11</v>
          </cell>
          <cell r="H163" t="str">
            <v>Budgeted Material Cost</v>
          </cell>
          <cell r="BI163">
            <v>50.38</v>
          </cell>
          <cell r="BJ163">
            <v>49.62</v>
          </cell>
        </row>
        <row r="164">
          <cell r="A164" t="str">
            <v xml:space="preserve">        SEG 5-2 T/L SHIELD/GROUND CABLE</v>
          </cell>
          <cell r="D164">
            <v>100</v>
          </cell>
          <cell r="E164" t="str">
            <v>28-Sep-09 A</v>
          </cell>
          <cell r="F164">
            <v>40849</v>
          </cell>
          <cell r="H164" t="str">
            <v>Budgeted Material Cost</v>
          </cell>
          <cell r="BI164">
            <v>13.86</v>
          </cell>
          <cell r="BJ164">
            <v>78.650000000000006</v>
          </cell>
          <cell r="BK164">
            <v>7.49</v>
          </cell>
        </row>
        <row r="165">
          <cell r="A165" t="str">
            <v xml:space="preserve">          WS01.04.03.94</v>
          </cell>
          <cell r="B165" t="str">
            <v>COST SEG 5.2 PROC .SHIELD/GROUND CABLE</v>
          </cell>
          <cell r="C165" t="str">
            <v>Level of Effort</v>
          </cell>
          <cell r="D165">
            <v>100</v>
          </cell>
          <cell r="E165" t="str">
            <v>28-Sep-09 A</v>
          </cell>
          <cell r="F165">
            <v>40849</v>
          </cell>
          <cell r="G165" t="str">
            <v>B PRO 4-11</v>
          </cell>
          <cell r="H165" t="str">
            <v>Budgeted Material Cost</v>
          </cell>
          <cell r="BI165">
            <v>13.86</v>
          </cell>
          <cell r="BJ165">
            <v>78.650000000000006</v>
          </cell>
          <cell r="BK165">
            <v>7.49</v>
          </cell>
        </row>
        <row r="166">
          <cell r="A166" t="str">
            <v xml:space="preserve">        SEG 5-2 T/L MATERIAL PAMM &amp; SUPPLY EXPENSE</v>
          </cell>
          <cell r="D166">
            <v>100</v>
          </cell>
          <cell r="E166">
            <v>40562</v>
          </cell>
          <cell r="F166">
            <v>40736</v>
          </cell>
          <cell r="H166" t="str">
            <v>Budgeted Material Cost</v>
          </cell>
          <cell r="BG166">
            <v>100</v>
          </cell>
        </row>
        <row r="167">
          <cell r="A167" t="str">
            <v xml:space="preserve">          WS01.04.03.613</v>
          </cell>
          <cell r="B167" t="str">
            <v>COST SEG 5.2 PROC .MATERIAL PAMM &amp; SUPPLY EXP</v>
          </cell>
          <cell r="C167" t="str">
            <v>Level of Effort</v>
          </cell>
          <cell r="D167">
            <v>100</v>
          </cell>
          <cell r="E167">
            <v>40562</v>
          </cell>
          <cell r="F167">
            <v>40736</v>
          </cell>
          <cell r="G167" t="str">
            <v>B PRO 4-11</v>
          </cell>
          <cell r="H167" t="str">
            <v>Budgeted Material Cost</v>
          </cell>
          <cell r="BG167">
            <v>100</v>
          </cell>
        </row>
        <row r="168">
          <cell r="A168" t="str">
            <v xml:space="preserve">        SEG 5-2 T/L CIVIL MATERIAL</v>
          </cell>
          <cell r="D168">
            <v>100</v>
          </cell>
          <cell r="E168">
            <v>40562</v>
          </cell>
          <cell r="F168">
            <v>40736</v>
          </cell>
          <cell r="H168" t="str">
            <v>Budgeted Material Cost</v>
          </cell>
          <cell r="BA168">
            <v>7.35</v>
          </cell>
          <cell r="BB168">
            <v>16.329999999999998</v>
          </cell>
          <cell r="BC168">
            <v>18.78</v>
          </cell>
          <cell r="BD168">
            <v>17.14</v>
          </cell>
          <cell r="BE168">
            <v>17.14</v>
          </cell>
          <cell r="BF168">
            <v>17.96</v>
          </cell>
          <cell r="BG168">
            <v>5.31</v>
          </cell>
        </row>
        <row r="169">
          <cell r="A169" t="str">
            <v xml:space="preserve">          WS01.04.03.633</v>
          </cell>
          <cell r="B169" t="str">
            <v>COST SEG 5.2 PROC .CIVIL MATERIAL</v>
          </cell>
          <cell r="C169" t="str">
            <v>Level of Effort</v>
          </cell>
          <cell r="D169">
            <v>100</v>
          </cell>
          <cell r="E169">
            <v>40562</v>
          </cell>
          <cell r="F169">
            <v>40736</v>
          </cell>
          <cell r="G169" t="str">
            <v>B PRO 4-11</v>
          </cell>
          <cell r="H169" t="str">
            <v>Budgeted Material Cost</v>
          </cell>
          <cell r="BA169">
            <v>7.35</v>
          </cell>
          <cell r="BB169">
            <v>16.329999999999998</v>
          </cell>
          <cell r="BC169">
            <v>18.78</v>
          </cell>
          <cell r="BD169">
            <v>17.14</v>
          </cell>
          <cell r="BE169">
            <v>17.14</v>
          </cell>
          <cell r="BF169">
            <v>17.96</v>
          </cell>
          <cell r="BG169">
            <v>5.31</v>
          </cell>
        </row>
        <row r="170">
          <cell r="A170" t="str">
            <v xml:space="preserve">      SEG 5-2 T/L CONSTRUCTION</v>
          </cell>
          <cell r="D170">
            <v>700</v>
          </cell>
          <cell r="E170">
            <v>40436</v>
          </cell>
          <cell r="F170">
            <v>40956</v>
          </cell>
          <cell r="H170" t="str">
            <v>Budgeted Material Cost</v>
          </cell>
          <cell r="AW170">
            <v>15.79</v>
          </cell>
          <cell r="AX170">
            <v>88.77</v>
          </cell>
          <cell r="AY170">
            <v>9.2200000000000006</v>
          </cell>
          <cell r="AZ170">
            <v>10.029999999999999</v>
          </cell>
          <cell r="BA170">
            <v>14.31</v>
          </cell>
          <cell r="BB170">
            <v>21.82</v>
          </cell>
          <cell r="BC170">
            <v>35.549999999999997</v>
          </cell>
          <cell r="BD170">
            <v>43.87</v>
          </cell>
          <cell r="BE170">
            <v>48.89</v>
          </cell>
          <cell r="BF170">
            <v>50.78</v>
          </cell>
          <cell r="BG170">
            <v>30.13</v>
          </cell>
          <cell r="BH170">
            <v>39.229999999999997</v>
          </cell>
          <cell r="BI170">
            <v>44.29</v>
          </cell>
          <cell r="BJ170">
            <v>48.2</v>
          </cell>
          <cell r="BK170">
            <v>45.38</v>
          </cell>
          <cell r="BL170">
            <v>40.58</v>
          </cell>
          <cell r="BM170">
            <v>13.15</v>
          </cell>
          <cell r="BN170">
            <v>100</v>
          </cell>
        </row>
        <row r="171">
          <cell r="A171" t="str">
            <v xml:space="preserve">        SEG 5-2 T/L CONSTRUCTION CONTRACT</v>
          </cell>
          <cell r="D171">
            <v>700</v>
          </cell>
          <cell r="E171">
            <v>40436</v>
          </cell>
          <cell r="F171">
            <v>40956</v>
          </cell>
          <cell r="H171" t="str">
            <v>Budgeted Material Cost</v>
          </cell>
          <cell r="AW171">
            <v>15.79</v>
          </cell>
          <cell r="AX171">
            <v>88.77</v>
          </cell>
          <cell r="AY171">
            <v>9.2200000000000006</v>
          </cell>
          <cell r="AZ171">
            <v>10.029999999999999</v>
          </cell>
          <cell r="BA171">
            <v>14.31</v>
          </cell>
          <cell r="BB171">
            <v>21.82</v>
          </cell>
          <cell r="BC171">
            <v>35.549999999999997</v>
          </cell>
          <cell r="BD171">
            <v>43.87</v>
          </cell>
          <cell r="BE171">
            <v>48.89</v>
          </cell>
          <cell r="BF171">
            <v>50.78</v>
          </cell>
          <cell r="BG171">
            <v>30.13</v>
          </cell>
          <cell r="BH171">
            <v>39.229999999999997</v>
          </cell>
          <cell r="BI171">
            <v>44.29</v>
          </cell>
          <cell r="BJ171">
            <v>48.2</v>
          </cell>
          <cell r="BK171">
            <v>45.38</v>
          </cell>
          <cell r="BL171">
            <v>40.58</v>
          </cell>
          <cell r="BM171">
            <v>13.15</v>
          </cell>
          <cell r="BN171">
            <v>100</v>
          </cell>
        </row>
        <row r="172">
          <cell r="A172" t="str">
            <v xml:space="preserve">          LOE01.04.12.1421</v>
          </cell>
          <cell r="B172" t="str">
            <v>COST SEG 5.2 CONSTRUCTION (ACCESS ROADS)</v>
          </cell>
          <cell r="C172" t="str">
            <v>Level of Effort</v>
          </cell>
          <cell r="D172">
            <v>100</v>
          </cell>
          <cell r="E172">
            <v>40436</v>
          </cell>
          <cell r="F172">
            <v>40490</v>
          </cell>
          <cell r="G172" t="str">
            <v>B CON 4-11</v>
          </cell>
          <cell r="H172" t="str">
            <v>Budgeted Material Cost</v>
          </cell>
          <cell r="AW172">
            <v>13.75</v>
          </cell>
          <cell r="AX172">
            <v>83.96</v>
          </cell>
          <cell r="AY172">
            <v>2.29</v>
          </cell>
        </row>
        <row r="173">
          <cell r="A173" t="str">
            <v xml:space="preserve">          LOE01.04.12.1411</v>
          </cell>
          <cell r="B173" t="str">
            <v>COST SEG 5.2 CONSTRUCTION (FOUNDATIONS)</v>
          </cell>
          <cell r="C173" t="str">
            <v>Level of Effort</v>
          </cell>
          <cell r="D173">
            <v>100</v>
          </cell>
          <cell r="E173">
            <v>40562</v>
          </cell>
          <cell r="F173">
            <v>40736</v>
          </cell>
          <cell r="G173" t="str">
            <v>B CON 4-11</v>
          </cell>
          <cell r="H173" t="str">
            <v>Budgeted Material Cost</v>
          </cell>
          <cell r="BA173">
            <v>2.78</v>
          </cell>
          <cell r="BB173">
            <v>9.77</v>
          </cell>
          <cell r="BC173">
            <v>18.850000000000001</v>
          </cell>
          <cell r="BD173">
            <v>21.66</v>
          </cell>
          <cell r="BE173">
            <v>22.6</v>
          </cell>
          <cell r="BF173">
            <v>20.329999999999998</v>
          </cell>
          <cell r="BG173">
            <v>4.0199999999999996</v>
          </cell>
        </row>
        <row r="174">
          <cell r="A174" t="str">
            <v xml:space="preserve">          LOE01.04.12.1441</v>
          </cell>
          <cell r="B174" t="str">
            <v>COST SEG 5.2 CONSTRUCTION (CIVIL PAMM, SUPPLY, &amp; OH)</v>
          </cell>
          <cell r="C174" t="str">
            <v>Level of Effort</v>
          </cell>
          <cell r="D174">
            <v>100</v>
          </cell>
          <cell r="E174">
            <v>40436</v>
          </cell>
          <cell r="F174">
            <v>40736</v>
          </cell>
          <cell r="G174" t="str">
            <v>B CON 4-11</v>
          </cell>
          <cell r="H174" t="str">
            <v>Budgeted Material Cost</v>
          </cell>
          <cell r="AW174">
            <v>2.0299999999999998</v>
          </cell>
          <cell r="AX174">
            <v>4.8099999999999996</v>
          </cell>
          <cell r="AY174">
            <v>6.94</v>
          </cell>
          <cell r="AZ174">
            <v>10.029999999999999</v>
          </cell>
          <cell r="BA174">
            <v>11.53</v>
          </cell>
          <cell r="BB174">
            <v>12.06</v>
          </cell>
          <cell r="BC174">
            <v>14.68</v>
          </cell>
          <cell r="BD174">
            <v>13.12</v>
          </cell>
          <cell r="BE174">
            <v>12.15</v>
          </cell>
          <cell r="BF174">
            <v>10.35</v>
          </cell>
          <cell r="BG174">
            <v>2.2999999999999998</v>
          </cell>
        </row>
        <row r="175">
          <cell r="A175" t="str">
            <v xml:space="preserve">          LOE01.04.12.1381</v>
          </cell>
          <cell r="B175" t="str">
            <v>COST SEG 5.2 CONSTRUCTION (TOWERS)</v>
          </cell>
          <cell r="C175" t="str">
            <v>Level of Effort</v>
          </cell>
          <cell r="D175">
            <v>100</v>
          </cell>
          <cell r="E175">
            <v>40626</v>
          </cell>
          <cell r="F175">
            <v>40907</v>
          </cell>
          <cell r="G175" t="str">
            <v>B CON 4-11</v>
          </cell>
          <cell r="H175" t="str">
            <v>Budgeted Material Cost</v>
          </cell>
          <cell r="BC175">
            <v>1.04</v>
          </cell>
          <cell r="BD175">
            <v>4.7</v>
          </cell>
          <cell r="BE175">
            <v>7.4</v>
          </cell>
          <cell r="BF175">
            <v>10.58</v>
          </cell>
          <cell r="BG175">
            <v>11.74</v>
          </cell>
          <cell r="BH175">
            <v>15</v>
          </cell>
          <cell r="BI175">
            <v>14.29</v>
          </cell>
          <cell r="BJ175">
            <v>13.82</v>
          </cell>
          <cell r="BK175">
            <v>11.8</v>
          </cell>
          <cell r="BL175">
            <v>9.64</v>
          </cell>
        </row>
        <row r="176">
          <cell r="A176" t="str">
            <v xml:space="preserve">          LOE01.04.12.1391</v>
          </cell>
          <cell r="B176" t="str">
            <v>COST SEG 5.2 CONSTRUCTION (WIRES)</v>
          </cell>
          <cell r="C176" t="str">
            <v>Level of Effort</v>
          </cell>
          <cell r="D176">
            <v>100</v>
          </cell>
          <cell r="E176">
            <v>40749</v>
          </cell>
          <cell r="F176">
            <v>40926</v>
          </cell>
          <cell r="G176" t="str">
            <v>B CON 4-11</v>
          </cell>
          <cell r="H176" t="str">
            <v>Budgeted Material Cost</v>
          </cell>
          <cell r="BG176">
            <v>1.38</v>
          </cell>
          <cell r="BH176">
            <v>10.51</v>
          </cell>
          <cell r="BI176">
            <v>16.52</v>
          </cell>
          <cell r="BJ176">
            <v>21.05</v>
          </cell>
          <cell r="BK176">
            <v>21.63</v>
          </cell>
          <cell r="BL176">
            <v>20.27</v>
          </cell>
          <cell r="BM176">
            <v>8.65</v>
          </cell>
        </row>
        <row r="177">
          <cell r="A177" t="str">
            <v xml:space="preserve">          LOE01.04.12.1431</v>
          </cell>
          <cell r="B177" t="str">
            <v>COST SEG 5.2 CONSTRUCTION (ELECTRICAL PAMM, SUPPLY, &amp; OH)</v>
          </cell>
          <cell r="C177" t="str">
            <v>Level of Effort</v>
          </cell>
          <cell r="D177">
            <v>100</v>
          </cell>
          <cell r="E177">
            <v>40626</v>
          </cell>
          <cell r="F177">
            <v>40926</v>
          </cell>
          <cell r="G177" t="str">
            <v>B CON 4-11</v>
          </cell>
          <cell r="H177" t="str">
            <v>Budgeted Material Cost</v>
          </cell>
          <cell r="BC177">
            <v>0.98</v>
          </cell>
          <cell r="BD177">
            <v>4.3899999999999997</v>
          </cell>
          <cell r="BE177">
            <v>6.74</v>
          </cell>
          <cell r="BF177">
            <v>9.52</v>
          </cell>
          <cell r="BG177">
            <v>10.69</v>
          </cell>
          <cell r="BH177">
            <v>13.73</v>
          </cell>
          <cell r="BI177">
            <v>13.48</v>
          </cell>
          <cell r="BJ177">
            <v>13.34</v>
          </cell>
          <cell r="BK177">
            <v>11.96</v>
          </cell>
          <cell r="BL177">
            <v>10.67</v>
          </cell>
          <cell r="BM177">
            <v>4.5</v>
          </cell>
        </row>
        <row r="178">
          <cell r="A178" t="str">
            <v xml:space="preserve">          LOE01.04.12.1401</v>
          </cell>
          <cell r="B178" t="str">
            <v>COST SEG 5.2 CONSTRUCTION (REMOVAL)</v>
          </cell>
          <cell r="C178" t="str">
            <v>Level of Effort</v>
          </cell>
          <cell r="D178">
            <v>100</v>
          </cell>
          <cell r="E178">
            <v>40947</v>
          </cell>
          <cell r="F178">
            <v>40956</v>
          </cell>
          <cell r="G178" t="str">
            <v>B CON 4-11</v>
          </cell>
          <cell r="H178" t="str">
            <v>Budgeted Material Cost</v>
          </cell>
          <cell r="BN178">
            <v>100</v>
          </cell>
        </row>
        <row r="179">
          <cell r="A179" t="str">
            <v xml:space="preserve">      SEG 5-2 T/L CONTINGENCY</v>
          </cell>
          <cell r="D179">
            <v>100</v>
          </cell>
          <cell r="E179" t="str">
            <v>01-May-07 A</v>
          </cell>
          <cell r="F179">
            <v>40959</v>
          </cell>
          <cell r="H179" t="str">
            <v>Budgeted Material Cost</v>
          </cell>
          <cell r="I179">
            <v>0.61</v>
          </cell>
          <cell r="J179">
            <v>0.59</v>
          </cell>
          <cell r="K179">
            <v>0.62</v>
          </cell>
          <cell r="L179">
            <v>0.87</v>
          </cell>
          <cell r="M179">
            <v>0.72</v>
          </cell>
          <cell r="N179">
            <v>0.87</v>
          </cell>
          <cell r="O179">
            <v>0.76</v>
          </cell>
          <cell r="P179">
            <v>0.72</v>
          </cell>
          <cell r="Q179">
            <v>0.99</v>
          </cell>
          <cell r="R179">
            <v>1.24</v>
          </cell>
          <cell r="S179">
            <v>1.24</v>
          </cell>
          <cell r="T179">
            <v>1.3</v>
          </cell>
          <cell r="U179">
            <v>1.24</v>
          </cell>
          <cell r="V179">
            <v>1.24</v>
          </cell>
          <cell r="W179">
            <v>1.55</v>
          </cell>
          <cell r="X179">
            <v>1.62</v>
          </cell>
          <cell r="Y179">
            <v>1.62</v>
          </cell>
          <cell r="Z179">
            <v>1.78</v>
          </cell>
          <cell r="AA179">
            <v>1.39</v>
          </cell>
          <cell r="AB179">
            <v>1.62</v>
          </cell>
          <cell r="AC179">
            <v>1.9</v>
          </cell>
          <cell r="AD179">
            <v>1.87</v>
          </cell>
          <cell r="AE179">
            <v>2.06</v>
          </cell>
          <cell r="AF179">
            <v>2.06</v>
          </cell>
          <cell r="AG179">
            <v>1.87</v>
          </cell>
          <cell r="AH179">
            <v>2.0699999999999998</v>
          </cell>
          <cell r="AI179">
            <v>2.2799999999999998</v>
          </cell>
          <cell r="AJ179">
            <v>2.17</v>
          </cell>
          <cell r="AK179">
            <v>2.17</v>
          </cell>
          <cell r="AL179">
            <v>2.2799999999999998</v>
          </cell>
          <cell r="AM179">
            <v>1.97</v>
          </cell>
          <cell r="AN179">
            <v>2.21</v>
          </cell>
          <cell r="AO179">
            <v>2.2000000000000002</v>
          </cell>
          <cell r="AP179">
            <v>2.2000000000000002</v>
          </cell>
          <cell r="AQ179">
            <v>2.5299999999999998</v>
          </cell>
          <cell r="AR179">
            <v>2.42</v>
          </cell>
          <cell r="AS179">
            <v>2.2000000000000002</v>
          </cell>
          <cell r="AT179">
            <v>2.4</v>
          </cell>
          <cell r="AU179">
            <v>2.2799999999999998</v>
          </cell>
          <cell r="AV179">
            <v>2.39</v>
          </cell>
          <cell r="AW179">
            <v>2.2799999999999998</v>
          </cell>
          <cell r="AX179">
            <v>2.2799999999999998</v>
          </cell>
          <cell r="AY179">
            <v>2.17</v>
          </cell>
          <cell r="AZ179">
            <v>2.2799999999999998</v>
          </cell>
          <cell r="BA179">
            <v>2.14</v>
          </cell>
          <cell r="BB179">
            <v>2.04</v>
          </cell>
          <cell r="BC179">
            <v>2.34</v>
          </cell>
          <cell r="BD179">
            <v>2.14</v>
          </cell>
          <cell r="BE179">
            <v>2.13</v>
          </cell>
          <cell r="BF179">
            <v>1.88</v>
          </cell>
          <cell r="BG179">
            <v>1.71</v>
          </cell>
          <cell r="BH179">
            <v>1.97</v>
          </cell>
          <cell r="BI179">
            <v>1.79</v>
          </cell>
          <cell r="BJ179">
            <v>1.79</v>
          </cell>
          <cell r="BK179">
            <v>1.56</v>
          </cell>
          <cell r="BL179">
            <v>1.28</v>
          </cell>
          <cell r="BM179">
            <v>1.28</v>
          </cell>
          <cell r="BN179">
            <v>0.79</v>
          </cell>
        </row>
        <row r="180">
          <cell r="A180" t="str">
            <v xml:space="preserve">        SEG 5-2 CONTINGENCY</v>
          </cell>
          <cell r="D180">
            <v>100</v>
          </cell>
          <cell r="E180" t="str">
            <v>01-May-07 A</v>
          </cell>
          <cell r="F180">
            <v>40959</v>
          </cell>
          <cell r="H180" t="str">
            <v>Budgeted Material Cost</v>
          </cell>
          <cell r="I180">
            <v>0.61</v>
          </cell>
          <cell r="J180">
            <v>0.59</v>
          </cell>
          <cell r="K180">
            <v>0.62</v>
          </cell>
          <cell r="L180">
            <v>0.87</v>
          </cell>
          <cell r="M180">
            <v>0.72</v>
          </cell>
          <cell r="N180">
            <v>0.87</v>
          </cell>
          <cell r="O180">
            <v>0.76</v>
          </cell>
          <cell r="P180">
            <v>0.72</v>
          </cell>
          <cell r="Q180">
            <v>0.99</v>
          </cell>
          <cell r="R180">
            <v>1.24</v>
          </cell>
          <cell r="S180">
            <v>1.24</v>
          </cell>
          <cell r="T180">
            <v>1.3</v>
          </cell>
          <cell r="U180">
            <v>1.24</v>
          </cell>
          <cell r="V180">
            <v>1.24</v>
          </cell>
          <cell r="W180">
            <v>1.55</v>
          </cell>
          <cell r="X180">
            <v>1.62</v>
          </cell>
          <cell r="Y180">
            <v>1.62</v>
          </cell>
          <cell r="Z180">
            <v>1.78</v>
          </cell>
          <cell r="AA180">
            <v>1.39</v>
          </cell>
          <cell r="AB180">
            <v>1.62</v>
          </cell>
          <cell r="AC180">
            <v>1.9</v>
          </cell>
          <cell r="AD180">
            <v>1.87</v>
          </cell>
          <cell r="AE180">
            <v>2.06</v>
          </cell>
          <cell r="AF180">
            <v>2.06</v>
          </cell>
          <cell r="AG180">
            <v>1.87</v>
          </cell>
          <cell r="AH180">
            <v>2.0699999999999998</v>
          </cell>
          <cell r="AI180">
            <v>2.2799999999999998</v>
          </cell>
          <cell r="AJ180">
            <v>2.17</v>
          </cell>
          <cell r="AK180">
            <v>2.17</v>
          </cell>
          <cell r="AL180">
            <v>2.2799999999999998</v>
          </cell>
          <cell r="AM180">
            <v>1.97</v>
          </cell>
          <cell r="AN180">
            <v>2.21</v>
          </cell>
          <cell r="AO180">
            <v>2.2000000000000002</v>
          </cell>
          <cell r="AP180">
            <v>2.2000000000000002</v>
          </cell>
          <cell r="AQ180">
            <v>2.5299999999999998</v>
          </cell>
          <cell r="AR180">
            <v>2.42</v>
          </cell>
          <cell r="AS180">
            <v>2.2000000000000002</v>
          </cell>
          <cell r="AT180">
            <v>2.4</v>
          </cell>
          <cell r="AU180">
            <v>2.2799999999999998</v>
          </cell>
          <cell r="AV180">
            <v>2.39</v>
          </cell>
          <cell r="AW180">
            <v>2.2799999999999998</v>
          </cell>
          <cell r="AX180">
            <v>2.2799999999999998</v>
          </cell>
          <cell r="AY180">
            <v>2.17</v>
          </cell>
          <cell r="AZ180">
            <v>2.2799999999999998</v>
          </cell>
          <cell r="BA180">
            <v>2.14</v>
          </cell>
          <cell r="BB180">
            <v>2.04</v>
          </cell>
          <cell r="BC180">
            <v>2.34</v>
          </cell>
          <cell r="BD180">
            <v>2.14</v>
          </cell>
          <cell r="BE180">
            <v>2.13</v>
          </cell>
          <cell r="BF180">
            <v>1.88</v>
          </cell>
          <cell r="BG180">
            <v>1.71</v>
          </cell>
          <cell r="BH180">
            <v>1.97</v>
          </cell>
          <cell r="BI180">
            <v>1.79</v>
          </cell>
          <cell r="BJ180">
            <v>1.79</v>
          </cell>
          <cell r="BK180">
            <v>1.56</v>
          </cell>
          <cell r="BL180">
            <v>1.28</v>
          </cell>
          <cell r="BM180">
            <v>1.28</v>
          </cell>
          <cell r="BN180">
            <v>0.79</v>
          </cell>
        </row>
        <row r="181">
          <cell r="A181" t="str">
            <v xml:space="preserve">          WS01.04.11.71</v>
          </cell>
          <cell r="B181" t="str">
            <v>COST SEG 5.2 CONTINGENCY .CONTINGENCY</v>
          </cell>
          <cell r="C181" t="str">
            <v>Level of Effort</v>
          </cell>
          <cell r="D181">
            <v>100</v>
          </cell>
          <cell r="E181" t="str">
            <v>01-May-07 A</v>
          </cell>
          <cell r="F181">
            <v>40959</v>
          </cell>
          <cell r="G181" t="str">
            <v>B CONT 4-11</v>
          </cell>
          <cell r="H181" t="str">
            <v>Budgeted Material Cost</v>
          </cell>
          <cell r="I181">
            <v>0.61</v>
          </cell>
          <cell r="J181">
            <v>0.59</v>
          </cell>
          <cell r="K181">
            <v>0.62</v>
          </cell>
          <cell r="L181">
            <v>0.87</v>
          </cell>
          <cell r="M181">
            <v>0.72</v>
          </cell>
          <cell r="N181">
            <v>0.87</v>
          </cell>
          <cell r="O181">
            <v>0.76</v>
          </cell>
          <cell r="P181">
            <v>0.72</v>
          </cell>
          <cell r="Q181">
            <v>0.99</v>
          </cell>
          <cell r="R181">
            <v>1.24</v>
          </cell>
          <cell r="S181">
            <v>1.24</v>
          </cell>
          <cell r="T181">
            <v>1.3</v>
          </cell>
          <cell r="U181">
            <v>1.24</v>
          </cell>
          <cell r="V181">
            <v>1.24</v>
          </cell>
          <cell r="W181">
            <v>1.55</v>
          </cell>
          <cell r="X181">
            <v>1.62</v>
          </cell>
          <cell r="Y181">
            <v>1.62</v>
          </cell>
          <cell r="Z181">
            <v>1.78</v>
          </cell>
          <cell r="AA181">
            <v>1.39</v>
          </cell>
          <cell r="AB181">
            <v>1.62</v>
          </cell>
          <cell r="AC181">
            <v>1.9</v>
          </cell>
          <cell r="AD181">
            <v>1.87</v>
          </cell>
          <cell r="AE181">
            <v>2.06</v>
          </cell>
          <cell r="AF181">
            <v>2.06</v>
          </cell>
          <cell r="AG181">
            <v>1.87</v>
          </cell>
          <cell r="AH181">
            <v>2.0699999999999998</v>
          </cell>
          <cell r="AI181">
            <v>2.2799999999999998</v>
          </cell>
          <cell r="AJ181">
            <v>2.17</v>
          </cell>
          <cell r="AK181">
            <v>2.17</v>
          </cell>
          <cell r="AL181">
            <v>2.2799999999999998</v>
          </cell>
          <cell r="AM181">
            <v>1.97</v>
          </cell>
          <cell r="AN181">
            <v>2.21</v>
          </cell>
          <cell r="AO181">
            <v>2.2000000000000002</v>
          </cell>
          <cell r="AP181">
            <v>2.2000000000000002</v>
          </cell>
          <cell r="AQ181">
            <v>2.5299999999999998</v>
          </cell>
          <cell r="AR181">
            <v>2.42</v>
          </cell>
          <cell r="AS181">
            <v>2.2000000000000002</v>
          </cell>
          <cell r="AT181">
            <v>2.4</v>
          </cell>
          <cell r="AU181">
            <v>2.2799999999999998</v>
          </cell>
          <cell r="AV181">
            <v>2.39</v>
          </cell>
          <cell r="AW181">
            <v>2.2799999999999998</v>
          </cell>
          <cell r="AX181">
            <v>2.2799999999999998</v>
          </cell>
          <cell r="AY181">
            <v>2.17</v>
          </cell>
          <cell r="AZ181">
            <v>2.2799999999999998</v>
          </cell>
          <cell r="BA181">
            <v>2.14</v>
          </cell>
          <cell r="BB181">
            <v>2.04</v>
          </cell>
          <cell r="BC181">
            <v>2.34</v>
          </cell>
          <cell r="BD181">
            <v>2.14</v>
          </cell>
          <cell r="BE181">
            <v>2.13</v>
          </cell>
          <cell r="BF181">
            <v>1.88</v>
          </cell>
          <cell r="BG181">
            <v>1.71</v>
          </cell>
          <cell r="BH181">
            <v>1.97</v>
          </cell>
          <cell r="BI181">
            <v>1.79</v>
          </cell>
          <cell r="BJ181">
            <v>1.79</v>
          </cell>
          <cell r="BK181">
            <v>1.56</v>
          </cell>
          <cell r="BL181">
            <v>1.28</v>
          </cell>
          <cell r="BM181">
            <v>1.28</v>
          </cell>
          <cell r="BN181">
            <v>0.79</v>
          </cell>
        </row>
        <row r="182">
          <cell r="A182" t="str">
            <v xml:space="preserve">      SEG 5-2 T/L HOME OFFICE</v>
          </cell>
          <cell r="D182">
            <v>300</v>
          </cell>
          <cell r="E182" t="str">
            <v>01-May-07 A</v>
          </cell>
          <cell r="F182">
            <v>41211</v>
          </cell>
          <cell r="H182" t="str">
            <v>Budgeted Material Cost</v>
          </cell>
          <cell r="I182">
            <v>2.56</v>
          </cell>
          <cell r="J182">
            <v>2.4500000000000002</v>
          </cell>
          <cell r="K182">
            <v>2.4500000000000002</v>
          </cell>
          <cell r="L182">
            <v>2.68</v>
          </cell>
          <cell r="M182">
            <v>2.21</v>
          </cell>
          <cell r="N182">
            <v>2.68</v>
          </cell>
          <cell r="O182">
            <v>2.4700000000000002</v>
          </cell>
          <cell r="P182">
            <v>2.4900000000000002</v>
          </cell>
          <cell r="Q182">
            <v>2.88</v>
          </cell>
          <cell r="R182">
            <v>2.75</v>
          </cell>
          <cell r="S182">
            <v>2.75</v>
          </cell>
          <cell r="T182">
            <v>2.88</v>
          </cell>
          <cell r="U182">
            <v>2.75</v>
          </cell>
          <cell r="V182">
            <v>3.39</v>
          </cell>
          <cell r="W182">
            <v>3.67</v>
          </cell>
          <cell r="X182">
            <v>3.5</v>
          </cell>
          <cell r="Y182">
            <v>3.5</v>
          </cell>
          <cell r="Z182">
            <v>3.84</v>
          </cell>
          <cell r="AA182">
            <v>3</v>
          </cell>
          <cell r="AB182">
            <v>3.75</v>
          </cell>
          <cell r="AC182">
            <v>4.5599999999999996</v>
          </cell>
          <cell r="AD182">
            <v>4.34</v>
          </cell>
          <cell r="AE182">
            <v>4.78</v>
          </cell>
          <cell r="AF182">
            <v>4.78</v>
          </cell>
          <cell r="AG182">
            <v>4.34</v>
          </cell>
          <cell r="AH182">
            <v>4.78</v>
          </cell>
          <cell r="AI182">
            <v>5.64</v>
          </cell>
          <cell r="AJ182">
            <v>5.77</v>
          </cell>
          <cell r="AK182">
            <v>4.8600000000000003</v>
          </cell>
          <cell r="AL182">
            <v>4.93</v>
          </cell>
          <cell r="AM182">
            <v>4.26</v>
          </cell>
          <cell r="AN182">
            <v>4.71</v>
          </cell>
          <cell r="AO182">
            <v>4.49</v>
          </cell>
          <cell r="AP182">
            <v>4.49</v>
          </cell>
          <cell r="AQ182">
            <v>5.16</v>
          </cell>
          <cell r="AR182">
            <v>4.93</v>
          </cell>
          <cell r="AS182">
            <v>4.49</v>
          </cell>
          <cell r="AT182">
            <v>4.93</v>
          </cell>
          <cell r="AU182">
            <v>4.71</v>
          </cell>
          <cell r="AV182">
            <v>4.3</v>
          </cell>
          <cell r="AW182">
            <v>3.83</v>
          </cell>
          <cell r="AX182">
            <v>4.08</v>
          </cell>
          <cell r="AY182">
            <v>4.8</v>
          </cell>
          <cell r="AZ182">
            <v>5.81</v>
          </cell>
          <cell r="BA182">
            <v>8.1300000000000008</v>
          </cell>
          <cell r="BB182">
            <v>9.09</v>
          </cell>
          <cell r="BC182">
            <v>12.33</v>
          </cell>
          <cell r="BD182">
            <v>14.35</v>
          </cell>
          <cell r="BE182">
            <v>15.74</v>
          </cell>
          <cell r="BF182">
            <v>16.489999999999998</v>
          </cell>
          <cell r="BG182">
            <v>13.88</v>
          </cell>
          <cell r="BH182">
            <v>12.17</v>
          </cell>
          <cell r="BI182">
            <v>8.34</v>
          </cell>
          <cell r="BJ182">
            <v>6.31</v>
          </cell>
          <cell r="BK182">
            <v>3.62</v>
          </cell>
          <cell r="BL182">
            <v>3.31</v>
          </cell>
          <cell r="BM182">
            <v>1.44</v>
          </cell>
          <cell r="BN182">
            <v>0.82</v>
          </cell>
          <cell r="BO182">
            <v>0.47</v>
          </cell>
          <cell r="BP182">
            <v>0.21</v>
          </cell>
          <cell r="BQ182">
            <v>0.16</v>
          </cell>
          <cell r="BR182">
            <v>0.15</v>
          </cell>
          <cell r="BS182">
            <v>0.15</v>
          </cell>
          <cell r="BT182">
            <v>0.17</v>
          </cell>
          <cell r="BU182">
            <v>0.14000000000000001</v>
          </cell>
          <cell r="BV182">
            <v>0.12</v>
          </cell>
        </row>
        <row r="183">
          <cell r="A183" t="str">
            <v xml:space="preserve">        SEG 5-2 HOME OFFICE</v>
          </cell>
          <cell r="D183">
            <v>300</v>
          </cell>
          <cell r="E183" t="str">
            <v>01-May-07 A</v>
          </cell>
          <cell r="F183">
            <v>41211</v>
          </cell>
          <cell r="H183" t="str">
            <v>Budgeted Material Cost</v>
          </cell>
          <cell r="I183">
            <v>2.56</v>
          </cell>
          <cell r="J183">
            <v>2.4500000000000002</v>
          </cell>
          <cell r="K183">
            <v>2.4500000000000002</v>
          </cell>
          <cell r="L183">
            <v>2.68</v>
          </cell>
          <cell r="M183">
            <v>2.21</v>
          </cell>
          <cell r="N183">
            <v>2.68</v>
          </cell>
          <cell r="O183">
            <v>2.4700000000000002</v>
          </cell>
          <cell r="P183">
            <v>2.4900000000000002</v>
          </cell>
          <cell r="Q183">
            <v>2.88</v>
          </cell>
          <cell r="R183">
            <v>2.75</v>
          </cell>
          <cell r="S183">
            <v>2.75</v>
          </cell>
          <cell r="T183">
            <v>2.88</v>
          </cell>
          <cell r="U183">
            <v>2.75</v>
          </cell>
          <cell r="V183">
            <v>3.39</v>
          </cell>
          <cell r="W183">
            <v>3.67</v>
          </cell>
          <cell r="X183">
            <v>3.5</v>
          </cell>
          <cell r="Y183">
            <v>3.5</v>
          </cell>
          <cell r="Z183">
            <v>3.84</v>
          </cell>
          <cell r="AA183">
            <v>3</v>
          </cell>
          <cell r="AB183">
            <v>3.75</v>
          </cell>
          <cell r="AC183">
            <v>4.5599999999999996</v>
          </cell>
          <cell r="AD183">
            <v>4.34</v>
          </cell>
          <cell r="AE183">
            <v>4.78</v>
          </cell>
          <cell r="AF183">
            <v>4.78</v>
          </cell>
          <cell r="AG183">
            <v>4.34</v>
          </cell>
          <cell r="AH183">
            <v>4.78</v>
          </cell>
          <cell r="AI183">
            <v>5.64</v>
          </cell>
          <cell r="AJ183">
            <v>5.77</v>
          </cell>
          <cell r="AK183">
            <v>4.8600000000000003</v>
          </cell>
          <cell r="AL183">
            <v>4.93</v>
          </cell>
          <cell r="AM183">
            <v>4.26</v>
          </cell>
          <cell r="AN183">
            <v>4.71</v>
          </cell>
          <cell r="AO183">
            <v>4.49</v>
          </cell>
          <cell r="AP183">
            <v>4.49</v>
          </cell>
          <cell r="AQ183">
            <v>5.16</v>
          </cell>
          <cell r="AR183">
            <v>4.93</v>
          </cell>
          <cell r="AS183">
            <v>4.49</v>
          </cell>
          <cell r="AT183">
            <v>4.93</v>
          </cell>
          <cell r="AU183">
            <v>4.71</v>
          </cell>
          <cell r="AV183">
            <v>4.3</v>
          </cell>
          <cell r="AW183">
            <v>3.83</v>
          </cell>
          <cell r="AX183">
            <v>4.08</v>
          </cell>
          <cell r="AY183">
            <v>4.8</v>
          </cell>
          <cell r="AZ183">
            <v>5.81</v>
          </cell>
          <cell r="BA183">
            <v>8.1300000000000008</v>
          </cell>
          <cell r="BB183">
            <v>9.09</v>
          </cell>
          <cell r="BC183">
            <v>12.33</v>
          </cell>
          <cell r="BD183">
            <v>14.35</v>
          </cell>
          <cell r="BE183">
            <v>15.74</v>
          </cell>
          <cell r="BF183">
            <v>16.489999999999998</v>
          </cell>
          <cell r="BG183">
            <v>13.88</v>
          </cell>
          <cell r="BH183">
            <v>12.17</v>
          </cell>
          <cell r="BI183">
            <v>8.34</v>
          </cell>
          <cell r="BJ183">
            <v>6.31</v>
          </cell>
          <cell r="BK183">
            <v>3.62</v>
          </cell>
          <cell r="BL183">
            <v>3.31</v>
          </cell>
          <cell r="BM183">
            <v>1.44</v>
          </cell>
          <cell r="BN183">
            <v>0.82</v>
          </cell>
          <cell r="BO183">
            <v>0.47</v>
          </cell>
          <cell r="BP183">
            <v>0.21</v>
          </cell>
          <cell r="BQ183">
            <v>0.16</v>
          </cell>
          <cell r="BR183">
            <v>0.15</v>
          </cell>
          <cell r="BS183">
            <v>0.15</v>
          </cell>
          <cell r="BT183">
            <v>0.17</v>
          </cell>
          <cell r="BU183">
            <v>0.14000000000000001</v>
          </cell>
          <cell r="BV183">
            <v>0.12</v>
          </cell>
        </row>
        <row r="184">
          <cell r="A184" t="str">
            <v xml:space="preserve">          LOE01.04.12.501</v>
          </cell>
          <cell r="B184" t="str">
            <v>COST SEG 5.2 HOME OFFICE (PROJ. MGMT. &amp; INSPECTION)</v>
          </cell>
          <cell r="C184" t="str">
            <v>Level of Effort</v>
          </cell>
          <cell r="D184">
            <v>100</v>
          </cell>
          <cell r="E184">
            <v>40436</v>
          </cell>
          <cell r="F184">
            <v>40959</v>
          </cell>
          <cell r="G184" t="str">
            <v>B HO 4-11</v>
          </cell>
          <cell r="H184" t="str">
            <v>Budgeted Material Cost</v>
          </cell>
          <cell r="AW184">
            <v>0.33</v>
          </cell>
          <cell r="AX184">
            <v>0.57999999999999996</v>
          </cell>
          <cell r="AY184">
            <v>1.47</v>
          </cell>
          <cell r="AZ184">
            <v>2.14</v>
          </cell>
          <cell r="BA184">
            <v>4.62</v>
          </cell>
          <cell r="BB184">
            <v>5.76</v>
          </cell>
          <cell r="BC184">
            <v>9.5</v>
          </cell>
          <cell r="BD184">
            <v>11.91</v>
          </cell>
          <cell r="BE184">
            <v>13.3</v>
          </cell>
          <cell r="BF184">
            <v>13.93</v>
          </cell>
          <cell r="BG184">
            <v>11.55</v>
          </cell>
          <cell r="BH184">
            <v>9.5</v>
          </cell>
          <cell r="BI184">
            <v>6.22</v>
          </cell>
          <cell r="BJ184">
            <v>4.62</v>
          </cell>
          <cell r="BK184">
            <v>2.0099999999999998</v>
          </cell>
          <cell r="BL184">
            <v>1.62</v>
          </cell>
          <cell r="BM184">
            <v>0.57999999999999996</v>
          </cell>
          <cell r="BN184">
            <v>0.36</v>
          </cell>
        </row>
        <row r="185">
          <cell r="A185" t="str">
            <v xml:space="preserve">          LOE01.04.12.511</v>
          </cell>
          <cell r="B185" t="str">
            <v>COST SEG 5.2 HOME OFFICE (ESTIMATING, PROTECTION STUDIES)</v>
          </cell>
          <cell r="C185" t="str">
            <v>Level of Effort</v>
          </cell>
          <cell r="D185">
            <v>100</v>
          </cell>
          <cell r="E185" t="str">
            <v>01-May-07 A</v>
          </cell>
          <cell r="F185">
            <v>40959</v>
          </cell>
          <cell r="G185" t="str">
            <v>B HO 4-11</v>
          </cell>
          <cell r="H185" t="str">
            <v>Budgeted Material Cost</v>
          </cell>
          <cell r="I185">
            <v>2.4</v>
          </cell>
          <cell r="J185">
            <v>2.29</v>
          </cell>
          <cell r="K185">
            <v>2.29</v>
          </cell>
          <cell r="L185">
            <v>2.5099999999999998</v>
          </cell>
          <cell r="M185">
            <v>2.08</v>
          </cell>
          <cell r="N185">
            <v>2.5099999999999998</v>
          </cell>
          <cell r="O185">
            <v>2.1800000000000002</v>
          </cell>
          <cell r="P185">
            <v>2.08</v>
          </cell>
          <cell r="Q185">
            <v>2.4</v>
          </cell>
          <cell r="R185">
            <v>2.29</v>
          </cell>
          <cell r="S185">
            <v>2.29</v>
          </cell>
          <cell r="T185">
            <v>2.4</v>
          </cell>
          <cell r="U185">
            <v>2.29</v>
          </cell>
          <cell r="V185">
            <v>2.29</v>
          </cell>
          <cell r="W185">
            <v>2.4</v>
          </cell>
          <cell r="X185">
            <v>2.29</v>
          </cell>
          <cell r="Y185">
            <v>2.29</v>
          </cell>
          <cell r="Z185">
            <v>2.5099999999999998</v>
          </cell>
          <cell r="AA185">
            <v>1.97</v>
          </cell>
          <cell r="AB185">
            <v>2.29</v>
          </cell>
          <cell r="AC185">
            <v>2.29</v>
          </cell>
          <cell r="AD185">
            <v>2.1800000000000002</v>
          </cell>
          <cell r="AE185">
            <v>2.4</v>
          </cell>
          <cell r="AF185">
            <v>2.4</v>
          </cell>
          <cell r="AG185">
            <v>2.1800000000000002</v>
          </cell>
          <cell r="AH185">
            <v>2.4</v>
          </cell>
          <cell r="AI185">
            <v>2.4</v>
          </cell>
          <cell r="AJ185">
            <v>2.29</v>
          </cell>
          <cell r="AK185">
            <v>1.39</v>
          </cell>
          <cell r="AL185">
            <v>1.29</v>
          </cell>
          <cell r="AM185">
            <v>1.1200000000000001</v>
          </cell>
          <cell r="AN185">
            <v>1.24</v>
          </cell>
          <cell r="AO185">
            <v>1.18</v>
          </cell>
          <cell r="AP185">
            <v>1.18</v>
          </cell>
          <cell r="AQ185">
            <v>1.35</v>
          </cell>
          <cell r="AR185">
            <v>1.29</v>
          </cell>
          <cell r="AS185">
            <v>1.18</v>
          </cell>
          <cell r="AT185">
            <v>1.29</v>
          </cell>
          <cell r="AU185">
            <v>1.24</v>
          </cell>
          <cell r="AV185">
            <v>1.29</v>
          </cell>
          <cell r="AW185">
            <v>1.24</v>
          </cell>
          <cell r="AX185">
            <v>1.24</v>
          </cell>
          <cell r="AY185">
            <v>1.18</v>
          </cell>
          <cell r="AZ185">
            <v>1.29</v>
          </cell>
          <cell r="BA185">
            <v>1.24</v>
          </cell>
          <cell r="BB185">
            <v>1.18</v>
          </cell>
          <cell r="BC185">
            <v>1.35</v>
          </cell>
          <cell r="BD185">
            <v>1.24</v>
          </cell>
          <cell r="BE185">
            <v>1.24</v>
          </cell>
          <cell r="BF185">
            <v>1.29</v>
          </cell>
          <cell r="BG185">
            <v>1.18</v>
          </cell>
          <cell r="BH185">
            <v>1.35</v>
          </cell>
          <cell r="BI185">
            <v>1.24</v>
          </cell>
          <cell r="BJ185">
            <v>1.24</v>
          </cell>
          <cell r="BK185">
            <v>1.18</v>
          </cell>
          <cell r="BL185">
            <v>1.24</v>
          </cell>
          <cell r="BM185">
            <v>0.41</v>
          </cell>
        </row>
        <row r="186">
          <cell r="A186" t="str">
            <v xml:space="preserve">          LOE01.04.12.71</v>
          </cell>
          <cell r="B186" t="str">
            <v>COST SEG 5.2 HOME OFFICE (OWNER'S AGENT, PROJ. MGR., PROJ. ADMIN., B&amp;A, COST SCHED., NON-TDBU SUPPORT, OTHER)</v>
          </cell>
          <cell r="C186" t="str">
            <v>Level of Effort</v>
          </cell>
          <cell r="D186">
            <v>100</v>
          </cell>
          <cell r="E186" t="str">
            <v>01-May-07 A</v>
          </cell>
          <cell r="F186">
            <v>41211</v>
          </cell>
          <cell r="G186" t="str">
            <v>B HO 4-11</v>
          </cell>
          <cell r="H186" t="str">
            <v>Budgeted Material Cost</v>
          </cell>
          <cell r="I186">
            <v>0.16</v>
          </cell>
          <cell r="J186">
            <v>0.15</v>
          </cell>
          <cell r="K186">
            <v>0.15</v>
          </cell>
          <cell r="L186">
            <v>0.17</v>
          </cell>
          <cell r="M186">
            <v>0.14000000000000001</v>
          </cell>
          <cell r="N186">
            <v>0.17</v>
          </cell>
          <cell r="O186">
            <v>0.28999999999999998</v>
          </cell>
          <cell r="P186">
            <v>0.41</v>
          </cell>
          <cell r="Q186">
            <v>0.47</v>
          </cell>
          <cell r="R186">
            <v>0.45</v>
          </cell>
          <cell r="S186">
            <v>0.45</v>
          </cell>
          <cell r="T186">
            <v>0.47</v>
          </cell>
          <cell r="U186">
            <v>0.45</v>
          </cell>
          <cell r="V186">
            <v>1.1000000000000001</v>
          </cell>
          <cell r="W186">
            <v>1.27</v>
          </cell>
          <cell r="X186">
            <v>1.21</v>
          </cell>
          <cell r="Y186">
            <v>1.21</v>
          </cell>
          <cell r="Z186">
            <v>1.32</v>
          </cell>
          <cell r="AA186">
            <v>1.04</v>
          </cell>
          <cell r="AB186">
            <v>1.46</v>
          </cell>
          <cell r="AC186">
            <v>2.27</v>
          </cell>
          <cell r="AD186">
            <v>2.16</v>
          </cell>
          <cell r="AE186">
            <v>2.37</v>
          </cell>
          <cell r="AF186">
            <v>2.37</v>
          </cell>
          <cell r="AG186">
            <v>2.16</v>
          </cell>
          <cell r="AH186">
            <v>2.37</v>
          </cell>
          <cell r="AI186">
            <v>3.24</v>
          </cell>
          <cell r="AJ186">
            <v>3.47</v>
          </cell>
          <cell r="AK186">
            <v>3.47</v>
          </cell>
          <cell r="AL186">
            <v>3.64</v>
          </cell>
          <cell r="AM186">
            <v>3.14</v>
          </cell>
          <cell r="AN186">
            <v>3.47</v>
          </cell>
          <cell r="AO186">
            <v>3.31</v>
          </cell>
          <cell r="AP186">
            <v>3.31</v>
          </cell>
          <cell r="AQ186">
            <v>3.81</v>
          </cell>
          <cell r="AR186">
            <v>3.64</v>
          </cell>
          <cell r="AS186">
            <v>3.31</v>
          </cell>
          <cell r="AT186">
            <v>3.64</v>
          </cell>
          <cell r="AU186">
            <v>3.47</v>
          </cell>
          <cell r="AV186">
            <v>3.01</v>
          </cell>
          <cell r="AW186">
            <v>2.27</v>
          </cell>
          <cell r="AX186">
            <v>2.27</v>
          </cell>
          <cell r="AY186">
            <v>2.16</v>
          </cell>
          <cell r="AZ186">
            <v>2.37</v>
          </cell>
          <cell r="BA186">
            <v>2.27</v>
          </cell>
          <cell r="BB186">
            <v>2.16</v>
          </cell>
          <cell r="BC186">
            <v>1.47</v>
          </cell>
          <cell r="BD186">
            <v>1.21</v>
          </cell>
          <cell r="BE186">
            <v>1.21</v>
          </cell>
          <cell r="BF186">
            <v>1.27</v>
          </cell>
          <cell r="BG186">
            <v>1.1499999999999999</v>
          </cell>
          <cell r="BH186">
            <v>1.32</v>
          </cell>
          <cell r="BI186">
            <v>0.88</v>
          </cell>
          <cell r="BJ186">
            <v>0.45</v>
          </cell>
          <cell r="BK186">
            <v>0.43</v>
          </cell>
          <cell r="BL186">
            <v>0.45</v>
          </cell>
          <cell r="BM186">
            <v>0.45</v>
          </cell>
          <cell r="BN186">
            <v>0.45</v>
          </cell>
          <cell r="BO186">
            <v>0.47</v>
          </cell>
          <cell r="BP186">
            <v>0.21</v>
          </cell>
          <cell r="BQ186">
            <v>0.16</v>
          </cell>
          <cell r="BR186">
            <v>0.15</v>
          </cell>
          <cell r="BS186">
            <v>0.15</v>
          </cell>
          <cell r="BT186">
            <v>0.17</v>
          </cell>
          <cell r="BU186">
            <v>0.14000000000000001</v>
          </cell>
          <cell r="BV186">
            <v>0.12</v>
          </cell>
        </row>
        <row r="187">
          <cell r="A187" t="str">
            <v xml:space="preserve">    SEG 5-3 - ANT-VIN #2 500kV</v>
          </cell>
          <cell r="D187">
            <v>2300</v>
          </cell>
          <cell r="E187" t="str">
            <v>01-May-07 A</v>
          </cell>
          <cell r="F187">
            <v>41005</v>
          </cell>
          <cell r="H187" t="str">
            <v>Budgeted Material Cost</v>
          </cell>
          <cell r="I187">
            <v>3.82</v>
          </cell>
          <cell r="J187">
            <v>3.65</v>
          </cell>
          <cell r="K187">
            <v>3.75</v>
          </cell>
          <cell r="L187">
            <v>4.68</v>
          </cell>
          <cell r="M187">
            <v>3.87</v>
          </cell>
          <cell r="N187">
            <v>4.99</v>
          </cell>
          <cell r="O187">
            <v>4.83</v>
          </cell>
          <cell r="P187">
            <v>4.59</v>
          </cell>
          <cell r="Q187">
            <v>5.69</v>
          </cell>
          <cell r="R187">
            <v>5.98</v>
          </cell>
          <cell r="S187">
            <v>5.98</v>
          </cell>
          <cell r="T187">
            <v>7.28</v>
          </cell>
          <cell r="U187">
            <v>7.71</v>
          </cell>
          <cell r="V187">
            <v>7.71</v>
          </cell>
          <cell r="W187">
            <v>8.9499999999999993</v>
          </cell>
          <cell r="X187">
            <v>8.9600000000000009</v>
          </cell>
          <cell r="Y187">
            <v>10.93</v>
          </cell>
          <cell r="Z187">
            <v>15.31</v>
          </cell>
          <cell r="AA187">
            <v>11.77</v>
          </cell>
          <cell r="AB187">
            <v>13.8</v>
          </cell>
          <cell r="AC187">
            <v>13.46</v>
          </cell>
          <cell r="AD187">
            <v>12.6</v>
          </cell>
          <cell r="AE187">
            <v>14.32</v>
          </cell>
          <cell r="AF187">
            <v>14.94</v>
          </cell>
          <cell r="AG187">
            <v>13.51</v>
          </cell>
          <cell r="AH187">
            <v>14.97</v>
          </cell>
          <cell r="AI187">
            <v>14.12</v>
          </cell>
          <cell r="AJ187">
            <v>12.83</v>
          </cell>
          <cell r="AK187">
            <v>12.83</v>
          </cell>
          <cell r="AL187">
            <v>14.6</v>
          </cell>
          <cell r="AM187">
            <v>12.85</v>
          </cell>
          <cell r="AN187">
            <v>14.52</v>
          </cell>
          <cell r="AO187">
            <v>13.85</v>
          </cell>
          <cell r="AP187">
            <v>14.24</v>
          </cell>
          <cell r="AQ187">
            <v>15.6</v>
          </cell>
          <cell r="AR187">
            <v>15.17</v>
          </cell>
          <cell r="AS187">
            <v>14.25</v>
          </cell>
          <cell r="AT187">
            <v>16.09</v>
          </cell>
          <cell r="AU187">
            <v>15.65</v>
          </cell>
          <cell r="AV187">
            <v>12.88</v>
          </cell>
          <cell r="AW187">
            <v>166.67</v>
          </cell>
          <cell r="AX187">
            <v>399.63</v>
          </cell>
          <cell r="AY187">
            <v>317.68</v>
          </cell>
          <cell r="AZ187">
            <v>164.78</v>
          </cell>
          <cell r="BA187">
            <v>243.49</v>
          </cell>
          <cell r="BB187">
            <v>112.37</v>
          </cell>
          <cell r="BC187">
            <v>95.7</v>
          </cell>
          <cell r="BD187">
            <v>94.91</v>
          </cell>
          <cell r="BE187">
            <v>88.77</v>
          </cell>
          <cell r="BF187">
            <v>63.91</v>
          </cell>
          <cell r="BG187">
            <v>58.5</v>
          </cell>
          <cell r="BH187">
            <v>29.72</v>
          </cell>
          <cell r="BI187">
            <v>8.8699999999999992</v>
          </cell>
          <cell r="BJ187">
            <v>7.26</v>
          </cell>
          <cell r="BK187">
            <v>6.03</v>
          </cell>
          <cell r="BL187">
            <v>5.9</v>
          </cell>
          <cell r="BM187">
            <v>4.8499999999999996</v>
          </cell>
          <cell r="BN187">
            <v>3.28</v>
          </cell>
          <cell r="BO187">
            <v>0.12</v>
          </cell>
        </row>
        <row r="188">
          <cell r="A188" t="str">
            <v xml:space="preserve">      SEG 5-3 T/L ENGINEERING</v>
          </cell>
          <cell r="D188">
            <v>200</v>
          </cell>
          <cell r="E188" t="str">
            <v>01-May-07 A</v>
          </cell>
          <cell r="F188">
            <v>41005</v>
          </cell>
          <cell r="H188" t="str">
            <v>Budgeted Material Cost</v>
          </cell>
          <cell r="I188">
            <v>0.47</v>
          </cell>
          <cell r="J188">
            <v>0.45</v>
          </cell>
          <cell r="K188">
            <v>0.5</v>
          </cell>
          <cell r="L188">
            <v>0.94</v>
          </cell>
          <cell r="M188">
            <v>0.78</v>
          </cell>
          <cell r="N188">
            <v>1.0900000000000001</v>
          </cell>
          <cell r="O188">
            <v>1.24</v>
          </cell>
          <cell r="P188">
            <v>1.18</v>
          </cell>
          <cell r="Q188">
            <v>1.51</v>
          </cell>
          <cell r="R188">
            <v>1.75</v>
          </cell>
          <cell r="S188">
            <v>1.75</v>
          </cell>
          <cell r="T188">
            <v>2.23</v>
          </cell>
          <cell r="U188">
            <v>2.61</v>
          </cell>
          <cell r="V188">
            <v>2.61</v>
          </cell>
          <cell r="W188">
            <v>3.25</v>
          </cell>
          <cell r="X188">
            <v>3.47</v>
          </cell>
          <cell r="Y188">
            <v>5.36</v>
          </cell>
          <cell r="Z188">
            <v>7.95</v>
          </cell>
          <cell r="AA188">
            <v>6.01</v>
          </cell>
          <cell r="AB188">
            <v>7.01</v>
          </cell>
          <cell r="AC188">
            <v>6.39</v>
          </cell>
          <cell r="AD188">
            <v>5.86</v>
          </cell>
          <cell r="AE188">
            <v>6.45</v>
          </cell>
          <cell r="AF188">
            <v>6.06</v>
          </cell>
          <cell r="AG188">
            <v>5.44</v>
          </cell>
          <cell r="AH188">
            <v>5.98</v>
          </cell>
          <cell r="AI188">
            <v>5.53</v>
          </cell>
          <cell r="AJ188">
            <v>5.26</v>
          </cell>
          <cell r="AK188">
            <v>5.26</v>
          </cell>
          <cell r="AL188">
            <v>5.51</v>
          </cell>
          <cell r="AM188">
            <v>4.76</v>
          </cell>
          <cell r="AN188">
            <v>5.26</v>
          </cell>
          <cell r="AO188">
            <v>5.01</v>
          </cell>
          <cell r="AP188">
            <v>5.01</v>
          </cell>
          <cell r="AQ188">
            <v>5.87</v>
          </cell>
          <cell r="AR188">
            <v>5.98</v>
          </cell>
          <cell r="AS188">
            <v>5.44</v>
          </cell>
          <cell r="AT188">
            <v>6.14</v>
          </cell>
          <cell r="AU188">
            <v>6.16</v>
          </cell>
          <cell r="AV188">
            <v>2.88</v>
          </cell>
          <cell r="AW188">
            <v>2.19</v>
          </cell>
          <cell r="AX188">
            <v>2.61</v>
          </cell>
          <cell r="AY188">
            <v>2.4900000000000002</v>
          </cell>
          <cell r="AZ188">
            <v>3.25</v>
          </cell>
          <cell r="BA188">
            <v>3.47</v>
          </cell>
          <cell r="BB188">
            <v>3.31</v>
          </cell>
          <cell r="BC188">
            <v>3.17</v>
          </cell>
          <cell r="BD188">
            <v>2.61</v>
          </cell>
          <cell r="BE188">
            <v>2.61</v>
          </cell>
          <cell r="BF188">
            <v>1.99</v>
          </cell>
          <cell r="BG188">
            <v>1.67</v>
          </cell>
          <cell r="BH188">
            <v>1.92</v>
          </cell>
          <cell r="BI188">
            <v>1.31</v>
          </cell>
          <cell r="BJ188">
            <v>1.31</v>
          </cell>
          <cell r="BK188">
            <v>1.22</v>
          </cell>
          <cell r="BL188">
            <v>0.86</v>
          </cell>
          <cell r="BM188">
            <v>0.86</v>
          </cell>
          <cell r="BN188">
            <v>0.74</v>
          </cell>
        </row>
        <row r="189">
          <cell r="A189" t="str">
            <v xml:space="preserve">        SEG 5-3 T/L VENDOR ENGG</v>
          </cell>
          <cell r="D189">
            <v>100</v>
          </cell>
          <cell r="E189" t="str">
            <v>17-Sep-08 A</v>
          </cell>
          <cell r="F189" t="str">
            <v>30-Jul-10 A</v>
          </cell>
          <cell r="H189" t="str">
            <v>Budgeted Material Cost</v>
          </cell>
          <cell r="Y189">
            <v>1.89</v>
          </cell>
          <cell r="Z189">
            <v>4.82</v>
          </cell>
          <cell r="AA189">
            <v>3.77</v>
          </cell>
          <cell r="AB189">
            <v>4.4000000000000004</v>
          </cell>
          <cell r="AC189">
            <v>4.4000000000000004</v>
          </cell>
          <cell r="AD189">
            <v>4.1900000000000004</v>
          </cell>
          <cell r="AE189">
            <v>4.6100000000000003</v>
          </cell>
          <cell r="AF189">
            <v>4.6100000000000003</v>
          </cell>
          <cell r="AG189">
            <v>4.1900000000000004</v>
          </cell>
          <cell r="AH189">
            <v>4.6100000000000003</v>
          </cell>
          <cell r="AI189">
            <v>4.6100000000000003</v>
          </cell>
          <cell r="AJ189">
            <v>4.4000000000000004</v>
          </cell>
          <cell r="AK189">
            <v>4.4000000000000004</v>
          </cell>
          <cell r="AL189">
            <v>4.6100000000000003</v>
          </cell>
          <cell r="AM189">
            <v>3.98</v>
          </cell>
          <cell r="AN189">
            <v>4.4000000000000004</v>
          </cell>
          <cell r="AO189">
            <v>4.1900000000000004</v>
          </cell>
          <cell r="AP189">
            <v>4.1900000000000004</v>
          </cell>
          <cell r="AQ189">
            <v>4.82</v>
          </cell>
          <cell r="AR189">
            <v>4.6100000000000003</v>
          </cell>
          <cell r="AS189">
            <v>4.1900000000000004</v>
          </cell>
          <cell r="AT189">
            <v>4.6100000000000003</v>
          </cell>
          <cell r="AU189">
            <v>4.4000000000000004</v>
          </cell>
          <cell r="AV189">
            <v>1.05</v>
          </cell>
        </row>
        <row r="190">
          <cell r="A190" t="str">
            <v xml:space="preserve">          WS01.04.02.41</v>
          </cell>
          <cell r="B190" t="str">
            <v>COST SEG 5.3 T/L ENG .VENDOR ENGG</v>
          </cell>
          <cell r="C190" t="str">
            <v>Level of Effort</v>
          </cell>
          <cell r="D190">
            <v>100</v>
          </cell>
          <cell r="E190" t="str">
            <v>17-Sep-08 A</v>
          </cell>
          <cell r="F190" t="str">
            <v>30-Jul-10 A</v>
          </cell>
          <cell r="G190" t="str">
            <v>B HO 4-11</v>
          </cell>
          <cell r="H190" t="str">
            <v>Budgeted Material Cost</v>
          </cell>
          <cell r="Y190">
            <v>1.89</v>
          </cell>
          <cell r="Z190">
            <v>4.82</v>
          </cell>
          <cell r="AA190">
            <v>3.77</v>
          </cell>
          <cell r="AB190">
            <v>4.4000000000000004</v>
          </cell>
          <cell r="AC190">
            <v>4.4000000000000004</v>
          </cell>
          <cell r="AD190">
            <v>4.1900000000000004</v>
          </cell>
          <cell r="AE190">
            <v>4.6100000000000003</v>
          </cell>
          <cell r="AF190">
            <v>4.6100000000000003</v>
          </cell>
          <cell r="AG190">
            <v>4.1900000000000004</v>
          </cell>
          <cell r="AH190">
            <v>4.6100000000000003</v>
          </cell>
          <cell r="AI190">
            <v>4.6100000000000003</v>
          </cell>
          <cell r="AJ190">
            <v>4.4000000000000004</v>
          </cell>
          <cell r="AK190">
            <v>4.4000000000000004</v>
          </cell>
          <cell r="AL190">
            <v>4.6100000000000003</v>
          </cell>
          <cell r="AM190">
            <v>3.98</v>
          </cell>
          <cell r="AN190">
            <v>4.4000000000000004</v>
          </cell>
          <cell r="AO190">
            <v>4.1900000000000004</v>
          </cell>
          <cell r="AP190">
            <v>4.1900000000000004</v>
          </cell>
          <cell r="AQ190">
            <v>4.82</v>
          </cell>
          <cell r="AR190">
            <v>4.6100000000000003</v>
          </cell>
          <cell r="AS190">
            <v>4.1900000000000004</v>
          </cell>
          <cell r="AT190">
            <v>4.6100000000000003</v>
          </cell>
          <cell r="AU190">
            <v>4.4000000000000004</v>
          </cell>
          <cell r="AV190">
            <v>1.05</v>
          </cell>
        </row>
        <row r="191">
          <cell r="A191" t="str">
            <v xml:space="preserve">        SEG 5-3 T/L EDISON ENGG</v>
          </cell>
          <cell r="D191">
            <v>100</v>
          </cell>
          <cell r="E191" t="str">
            <v>01-May-07 A</v>
          </cell>
          <cell r="F191">
            <v>41005</v>
          </cell>
          <cell r="H191" t="str">
            <v>Budgeted Material Cost</v>
          </cell>
          <cell r="I191">
            <v>0.47</v>
          </cell>
          <cell r="J191">
            <v>0.45</v>
          </cell>
          <cell r="K191">
            <v>0.5</v>
          </cell>
          <cell r="L191">
            <v>0.94</v>
          </cell>
          <cell r="M191">
            <v>0.78</v>
          </cell>
          <cell r="N191">
            <v>1.0900000000000001</v>
          </cell>
          <cell r="O191">
            <v>1.24</v>
          </cell>
          <cell r="P191">
            <v>1.18</v>
          </cell>
          <cell r="Q191">
            <v>1.51</v>
          </cell>
          <cell r="R191">
            <v>1.75</v>
          </cell>
          <cell r="S191">
            <v>1.75</v>
          </cell>
          <cell r="T191">
            <v>2.23</v>
          </cell>
          <cell r="U191">
            <v>2.61</v>
          </cell>
          <cell r="V191">
            <v>2.61</v>
          </cell>
          <cell r="W191">
            <v>3.25</v>
          </cell>
          <cell r="X191">
            <v>3.47</v>
          </cell>
          <cell r="Y191">
            <v>3.47</v>
          </cell>
          <cell r="Z191">
            <v>3.13</v>
          </cell>
          <cell r="AA191">
            <v>2.2400000000000002</v>
          </cell>
          <cell r="AB191">
            <v>2.61</v>
          </cell>
          <cell r="AC191">
            <v>1.99</v>
          </cell>
          <cell r="AD191">
            <v>1.67</v>
          </cell>
          <cell r="AE191">
            <v>1.84</v>
          </cell>
          <cell r="AF191">
            <v>1.45</v>
          </cell>
          <cell r="AG191">
            <v>1.24</v>
          </cell>
          <cell r="AH191">
            <v>1.37</v>
          </cell>
          <cell r="AI191">
            <v>0.92</v>
          </cell>
          <cell r="AJ191">
            <v>0.86</v>
          </cell>
          <cell r="AK191">
            <v>0.86</v>
          </cell>
          <cell r="AL191">
            <v>0.9</v>
          </cell>
          <cell r="AM191">
            <v>0.78</v>
          </cell>
          <cell r="AN191">
            <v>0.86</v>
          </cell>
          <cell r="AO191">
            <v>0.82</v>
          </cell>
          <cell r="AP191">
            <v>0.82</v>
          </cell>
          <cell r="AQ191">
            <v>1.04</v>
          </cell>
          <cell r="AR191">
            <v>1.37</v>
          </cell>
          <cell r="AS191">
            <v>1.24</v>
          </cell>
          <cell r="AT191">
            <v>1.53</v>
          </cell>
          <cell r="AU191">
            <v>1.75</v>
          </cell>
          <cell r="AV191">
            <v>1.84</v>
          </cell>
          <cell r="AW191">
            <v>2.19</v>
          </cell>
          <cell r="AX191">
            <v>2.61</v>
          </cell>
          <cell r="AY191">
            <v>2.4900000000000002</v>
          </cell>
          <cell r="AZ191">
            <v>3.25</v>
          </cell>
          <cell r="BA191">
            <v>3.47</v>
          </cell>
          <cell r="BB191">
            <v>3.31</v>
          </cell>
          <cell r="BC191">
            <v>3.17</v>
          </cell>
          <cell r="BD191">
            <v>2.61</v>
          </cell>
          <cell r="BE191">
            <v>2.61</v>
          </cell>
          <cell r="BF191">
            <v>1.99</v>
          </cell>
          <cell r="BG191">
            <v>1.67</v>
          </cell>
          <cell r="BH191">
            <v>1.92</v>
          </cell>
          <cell r="BI191">
            <v>1.31</v>
          </cell>
          <cell r="BJ191">
            <v>1.31</v>
          </cell>
          <cell r="BK191">
            <v>1.22</v>
          </cell>
          <cell r="BL191">
            <v>0.86</v>
          </cell>
          <cell r="BM191">
            <v>0.86</v>
          </cell>
          <cell r="BN191">
            <v>0.74</v>
          </cell>
        </row>
        <row r="192">
          <cell r="A192" t="str">
            <v xml:space="preserve">          WS01.04.02.82</v>
          </cell>
          <cell r="B192" t="str">
            <v>COST SEG 5.3 T/L ENG .EDISON ENGG</v>
          </cell>
          <cell r="C192" t="str">
            <v>Level of Effort</v>
          </cell>
          <cell r="D192">
            <v>100</v>
          </cell>
          <cell r="E192" t="str">
            <v>01-May-07 A</v>
          </cell>
          <cell r="F192">
            <v>41005</v>
          </cell>
          <cell r="G192" t="str">
            <v>B HO 4-11</v>
          </cell>
          <cell r="H192" t="str">
            <v>Budgeted Material Cost</v>
          </cell>
          <cell r="I192">
            <v>0.47</v>
          </cell>
          <cell r="J192">
            <v>0.45</v>
          </cell>
          <cell r="K192">
            <v>0.5</v>
          </cell>
          <cell r="L192">
            <v>0.94</v>
          </cell>
          <cell r="M192">
            <v>0.78</v>
          </cell>
          <cell r="N192">
            <v>1.0900000000000001</v>
          </cell>
          <cell r="O192">
            <v>1.24</v>
          </cell>
          <cell r="P192">
            <v>1.18</v>
          </cell>
          <cell r="Q192">
            <v>1.51</v>
          </cell>
          <cell r="R192">
            <v>1.75</v>
          </cell>
          <cell r="S192">
            <v>1.75</v>
          </cell>
          <cell r="T192">
            <v>2.23</v>
          </cell>
          <cell r="U192">
            <v>2.61</v>
          </cell>
          <cell r="V192">
            <v>2.61</v>
          </cell>
          <cell r="W192">
            <v>3.25</v>
          </cell>
          <cell r="X192">
            <v>3.47</v>
          </cell>
          <cell r="Y192">
            <v>3.47</v>
          </cell>
          <cell r="Z192">
            <v>3.13</v>
          </cell>
          <cell r="AA192">
            <v>2.2400000000000002</v>
          </cell>
          <cell r="AB192">
            <v>2.61</v>
          </cell>
          <cell r="AC192">
            <v>1.99</v>
          </cell>
          <cell r="AD192">
            <v>1.67</v>
          </cell>
          <cell r="AE192">
            <v>1.84</v>
          </cell>
          <cell r="AF192">
            <v>1.45</v>
          </cell>
          <cell r="AG192">
            <v>1.24</v>
          </cell>
          <cell r="AH192">
            <v>1.37</v>
          </cell>
          <cell r="AI192">
            <v>0.92</v>
          </cell>
          <cell r="AJ192">
            <v>0.86</v>
          </cell>
          <cell r="AK192">
            <v>0.86</v>
          </cell>
          <cell r="AL192">
            <v>0.9</v>
          </cell>
          <cell r="AM192">
            <v>0.78</v>
          </cell>
          <cell r="AN192">
            <v>0.86</v>
          </cell>
          <cell r="AO192">
            <v>0.82</v>
          </cell>
          <cell r="AP192">
            <v>0.82</v>
          </cell>
          <cell r="AQ192">
            <v>1.04</v>
          </cell>
          <cell r="AR192">
            <v>1.37</v>
          </cell>
          <cell r="AS192">
            <v>1.24</v>
          </cell>
          <cell r="AT192">
            <v>1.53</v>
          </cell>
          <cell r="AU192">
            <v>1.75</v>
          </cell>
          <cell r="AV192">
            <v>1.84</v>
          </cell>
          <cell r="AW192">
            <v>2.19</v>
          </cell>
          <cell r="AX192">
            <v>2.61</v>
          </cell>
          <cell r="AY192">
            <v>2.4900000000000002</v>
          </cell>
          <cell r="AZ192">
            <v>3.25</v>
          </cell>
          <cell r="BA192">
            <v>3.47</v>
          </cell>
          <cell r="BB192">
            <v>3.31</v>
          </cell>
          <cell r="BC192">
            <v>3.17</v>
          </cell>
          <cell r="BD192">
            <v>2.61</v>
          </cell>
          <cell r="BE192">
            <v>2.61</v>
          </cell>
          <cell r="BF192">
            <v>1.99</v>
          </cell>
          <cell r="BG192">
            <v>1.67</v>
          </cell>
          <cell r="BH192">
            <v>1.92</v>
          </cell>
          <cell r="BI192">
            <v>1.31</v>
          </cell>
          <cell r="BJ192">
            <v>1.31</v>
          </cell>
          <cell r="BK192">
            <v>1.22</v>
          </cell>
          <cell r="BL192">
            <v>0.86</v>
          </cell>
          <cell r="BM192">
            <v>0.86</v>
          </cell>
          <cell r="BN192">
            <v>0.74</v>
          </cell>
        </row>
        <row r="193">
          <cell r="A193" t="str">
            <v xml:space="preserve">      SEG 5-3 T/L PROCUREMENT</v>
          </cell>
          <cell r="D193">
            <v>700</v>
          </cell>
          <cell r="E193" t="str">
            <v>28-Sep-09 A</v>
          </cell>
          <cell r="F193">
            <v>40583</v>
          </cell>
          <cell r="H193" t="str">
            <v>Budgeted Material Cost</v>
          </cell>
          <cell r="AW193">
            <v>117.6</v>
          </cell>
          <cell r="AX193">
            <v>271.14999999999998</v>
          </cell>
          <cell r="AY193">
            <v>111.24</v>
          </cell>
          <cell r="AZ193">
            <v>55.06</v>
          </cell>
          <cell r="BA193">
            <v>115.29</v>
          </cell>
          <cell r="BB193">
            <v>29.65</v>
          </cell>
        </row>
        <row r="194">
          <cell r="A194" t="str">
            <v xml:space="preserve">        SEG 5-3 T/L TOWER STEEL</v>
          </cell>
          <cell r="D194">
            <v>100</v>
          </cell>
          <cell r="E194" t="str">
            <v>01-Oct-09 A</v>
          </cell>
          <cell r="F194">
            <v>40543</v>
          </cell>
          <cell r="H194" t="str">
            <v>Budgeted Material Cost</v>
          </cell>
          <cell r="AW194">
            <v>100</v>
          </cell>
        </row>
        <row r="195">
          <cell r="A195" t="str">
            <v xml:space="preserve">          WS01.04.03.81</v>
          </cell>
          <cell r="B195" t="str">
            <v>COST SEG 5.3 PROC .TOWER STEEL</v>
          </cell>
          <cell r="C195" t="str">
            <v>Level of Effort</v>
          </cell>
          <cell r="D195">
            <v>100</v>
          </cell>
          <cell r="E195" t="str">
            <v>01-Oct-09 A</v>
          </cell>
          <cell r="F195">
            <v>40543</v>
          </cell>
          <cell r="G195" t="str">
            <v>B PRO 4-11</v>
          </cell>
          <cell r="H195" t="str">
            <v>Budgeted Material Cost</v>
          </cell>
          <cell r="AW195">
            <v>100</v>
          </cell>
        </row>
        <row r="196">
          <cell r="A196" t="str">
            <v xml:space="preserve">        SEG 5-3 T/L CONDUCTORS</v>
          </cell>
          <cell r="D196">
            <v>100</v>
          </cell>
          <cell r="E196" t="str">
            <v>28-Sep-09 A</v>
          </cell>
          <cell r="F196">
            <v>40543</v>
          </cell>
          <cell r="H196" t="str">
            <v>Budgeted Material Cost</v>
          </cell>
          <cell r="AX196">
            <v>64.540000000000006</v>
          </cell>
          <cell r="AY196">
            <v>35.46</v>
          </cell>
        </row>
        <row r="197">
          <cell r="A197" t="str">
            <v xml:space="preserve">          WS01.04.03.92</v>
          </cell>
          <cell r="B197" t="str">
            <v>COST SEG 5.3 PROC .CONDUCTORS</v>
          </cell>
          <cell r="C197" t="str">
            <v>Level of Effort</v>
          </cell>
          <cell r="D197">
            <v>100</v>
          </cell>
          <cell r="E197" t="str">
            <v>28-Sep-09 A</v>
          </cell>
          <cell r="F197">
            <v>40543</v>
          </cell>
          <cell r="G197" t="str">
            <v>B PRO 4-11</v>
          </cell>
          <cell r="H197" t="str">
            <v>Budgeted Material Cost</v>
          </cell>
          <cell r="AX197">
            <v>64.540000000000006</v>
          </cell>
          <cell r="AY197">
            <v>35.46</v>
          </cell>
        </row>
        <row r="198">
          <cell r="A198" t="str">
            <v xml:space="preserve">        SEG 5-3 T/L FIBER OPTIC CABLE</v>
          </cell>
          <cell r="D198">
            <v>100</v>
          </cell>
          <cell r="E198" t="str">
            <v>13-Nov-09 A</v>
          </cell>
          <cell r="F198">
            <v>40487</v>
          </cell>
          <cell r="H198" t="str">
            <v>Budgeted Material Cost</v>
          </cell>
          <cell r="AX198">
            <v>59.68</v>
          </cell>
          <cell r="AY198">
            <v>40.32</v>
          </cell>
        </row>
        <row r="199">
          <cell r="A199" t="str">
            <v xml:space="preserve">          WS01.04.03.653</v>
          </cell>
          <cell r="B199" t="str">
            <v>COST SEG 5.3 PROC .FIBER OPTIC CABLE</v>
          </cell>
          <cell r="C199" t="str">
            <v>Level of Effort</v>
          </cell>
          <cell r="D199">
            <v>100</v>
          </cell>
          <cell r="E199" t="str">
            <v>13-Nov-09 A</v>
          </cell>
          <cell r="F199">
            <v>40487</v>
          </cell>
          <cell r="G199" t="str">
            <v>B PRO 4-11</v>
          </cell>
          <cell r="H199" t="str">
            <v>Budgeted Material Cost</v>
          </cell>
          <cell r="AX199">
            <v>59.68</v>
          </cell>
          <cell r="AY199">
            <v>40.32</v>
          </cell>
        </row>
        <row r="200">
          <cell r="A200" t="str">
            <v xml:space="preserve">        SEG 5-3 T/L SHIELD/GROUND CABLE</v>
          </cell>
          <cell r="D200">
            <v>100</v>
          </cell>
          <cell r="E200" t="str">
            <v>28-Sep-09 A</v>
          </cell>
          <cell r="F200">
            <v>40487</v>
          </cell>
          <cell r="H200" t="str">
            <v>Budgeted Material Cost</v>
          </cell>
          <cell r="AX200">
            <v>64.540000000000006</v>
          </cell>
          <cell r="AY200">
            <v>35.46</v>
          </cell>
        </row>
        <row r="201">
          <cell r="A201" t="str">
            <v xml:space="preserve">          WS01.04.03.124</v>
          </cell>
          <cell r="B201" t="str">
            <v>COST SEG 5.3 PROC .SHIELD/GROUND CABLE</v>
          </cell>
          <cell r="C201" t="str">
            <v>Level of Effort</v>
          </cell>
          <cell r="D201">
            <v>100</v>
          </cell>
          <cell r="E201" t="str">
            <v>28-Sep-09 A</v>
          </cell>
          <cell r="F201">
            <v>40487</v>
          </cell>
          <cell r="G201" t="str">
            <v>B PRO 4-11</v>
          </cell>
          <cell r="H201" t="str">
            <v>Budgeted Material Cost</v>
          </cell>
          <cell r="AX201">
            <v>64.540000000000006</v>
          </cell>
          <cell r="AY201">
            <v>35.46</v>
          </cell>
        </row>
        <row r="202">
          <cell r="A202" t="str">
            <v xml:space="preserve">        SEG 5-3 T/L MISC HARDWARE</v>
          </cell>
          <cell r="D202">
            <v>100</v>
          </cell>
          <cell r="E202" t="str">
            <v>28-Sep-09 A</v>
          </cell>
          <cell r="F202">
            <v>40466</v>
          </cell>
          <cell r="H202" t="str">
            <v>Budgeted Material Cost</v>
          </cell>
          <cell r="AW202">
            <v>17.600000000000001</v>
          </cell>
          <cell r="AX202">
            <v>82.4</v>
          </cell>
        </row>
        <row r="203">
          <cell r="A203" t="str">
            <v xml:space="preserve">          WS01.04.03.45</v>
          </cell>
          <cell r="B203" t="str">
            <v>COST SEG 5.3 PROC .MISC HARDWARE</v>
          </cell>
          <cell r="C203" t="str">
            <v>Level of Effort</v>
          </cell>
          <cell r="D203">
            <v>100</v>
          </cell>
          <cell r="E203" t="str">
            <v>28-Sep-09 A</v>
          </cell>
          <cell r="F203">
            <v>40466</v>
          </cell>
          <cell r="G203" t="str">
            <v>B PRO 4-11</v>
          </cell>
          <cell r="H203" t="str">
            <v>Budgeted Material Cost</v>
          </cell>
          <cell r="AW203">
            <v>17.600000000000001</v>
          </cell>
          <cell r="AX203">
            <v>82.4</v>
          </cell>
        </row>
        <row r="204">
          <cell r="A204" t="str">
            <v xml:space="preserve">        SEG 5-3 T/L MATERIAL PAMM &amp; SUPPLY EXPENSE</v>
          </cell>
          <cell r="D204">
            <v>100</v>
          </cell>
          <cell r="E204">
            <v>40525</v>
          </cell>
          <cell r="F204">
            <v>40583</v>
          </cell>
          <cell r="H204" t="str">
            <v>Budgeted Material Cost</v>
          </cell>
          <cell r="AZ204">
            <v>21.52</v>
          </cell>
          <cell r="BA204">
            <v>64.069999999999993</v>
          </cell>
          <cell r="BB204">
            <v>14.4</v>
          </cell>
        </row>
        <row r="205">
          <cell r="A205" t="str">
            <v xml:space="preserve">          WS01.04.03.673</v>
          </cell>
          <cell r="B205" t="str">
            <v>COST SEG 5.3 PROC .MATERIAL PAMM &amp; SUPPLY EXP</v>
          </cell>
          <cell r="C205" t="str">
            <v>Level of Effort</v>
          </cell>
          <cell r="D205">
            <v>100</v>
          </cell>
          <cell r="E205">
            <v>40525</v>
          </cell>
          <cell r="F205">
            <v>40583</v>
          </cell>
          <cell r="G205" t="str">
            <v>B PRO 4-11</v>
          </cell>
          <cell r="H205" t="str">
            <v>Budgeted Material Cost</v>
          </cell>
          <cell r="AZ205">
            <v>21.52</v>
          </cell>
          <cell r="BA205">
            <v>64.069999999999993</v>
          </cell>
          <cell r="BB205">
            <v>14.4</v>
          </cell>
        </row>
        <row r="206">
          <cell r="A206" t="str">
            <v xml:space="preserve">        SEG 5-3 T/L CIVIL MATERIAL</v>
          </cell>
          <cell r="D206">
            <v>100</v>
          </cell>
          <cell r="E206">
            <v>40525</v>
          </cell>
          <cell r="F206">
            <v>40583</v>
          </cell>
          <cell r="H206" t="str">
            <v>Budgeted Material Cost</v>
          </cell>
          <cell r="AZ206">
            <v>33.54</v>
          </cell>
          <cell r="BA206">
            <v>51.22</v>
          </cell>
          <cell r="BB206">
            <v>15.24</v>
          </cell>
        </row>
        <row r="207">
          <cell r="A207" t="str">
            <v xml:space="preserve">          WS01.04.03.693</v>
          </cell>
          <cell r="B207" t="str">
            <v>COST SEG 5.3 PROC .CIVIL MATERIAL</v>
          </cell>
          <cell r="C207" t="str">
            <v>Level of Effort</v>
          </cell>
          <cell r="D207">
            <v>100</v>
          </cell>
          <cell r="E207">
            <v>40525</v>
          </cell>
          <cell r="F207">
            <v>40583</v>
          </cell>
          <cell r="G207" t="str">
            <v>B PRO 4-11</v>
          </cell>
          <cell r="H207" t="str">
            <v>Budgeted Material Cost</v>
          </cell>
          <cell r="AZ207">
            <v>33.54</v>
          </cell>
          <cell r="BA207">
            <v>51.22</v>
          </cell>
          <cell r="BB207">
            <v>15.24</v>
          </cell>
        </row>
        <row r="208">
          <cell r="A208" t="str">
            <v xml:space="preserve">      SEG 5-3 T/L CONSTRUCTION</v>
          </cell>
          <cell r="D208">
            <v>900</v>
          </cell>
          <cell r="E208">
            <v>40436</v>
          </cell>
          <cell r="F208">
            <v>40779</v>
          </cell>
          <cell r="H208" t="str">
            <v>Budgeted Material Cost</v>
          </cell>
          <cell r="AW208">
            <v>37.409999999999997</v>
          </cell>
          <cell r="AX208">
            <v>115.1</v>
          </cell>
          <cell r="AY208">
            <v>190.89</v>
          </cell>
          <cell r="AZ208">
            <v>87.04</v>
          </cell>
          <cell r="BA208">
            <v>99.96</v>
          </cell>
          <cell r="BB208">
            <v>50.78</v>
          </cell>
          <cell r="BC208">
            <v>60.69</v>
          </cell>
          <cell r="BD208">
            <v>70.03</v>
          </cell>
          <cell r="BE208">
            <v>70.56</v>
          </cell>
          <cell r="BF208">
            <v>50.18</v>
          </cell>
          <cell r="BG208">
            <v>48.05</v>
          </cell>
          <cell r="BH208">
            <v>19.309999999999999</v>
          </cell>
        </row>
        <row r="209">
          <cell r="A209" t="str">
            <v xml:space="preserve">        SEG 5-3 T/L CONSTRUCTION CONTRACT</v>
          </cell>
          <cell r="D209">
            <v>900</v>
          </cell>
          <cell r="E209">
            <v>40436</v>
          </cell>
          <cell r="F209">
            <v>40779</v>
          </cell>
          <cell r="H209" t="str">
            <v>Budgeted Material Cost</v>
          </cell>
          <cell r="AW209">
            <v>37.409999999999997</v>
          </cell>
          <cell r="AX209">
            <v>115.1</v>
          </cell>
          <cell r="AY209">
            <v>190.89</v>
          </cell>
          <cell r="AZ209">
            <v>87.04</v>
          </cell>
          <cell r="BA209">
            <v>99.96</v>
          </cell>
          <cell r="BB209">
            <v>50.78</v>
          </cell>
          <cell r="BC209">
            <v>60.69</v>
          </cell>
          <cell r="BD209">
            <v>70.03</v>
          </cell>
          <cell r="BE209">
            <v>70.56</v>
          </cell>
          <cell r="BF209">
            <v>50.18</v>
          </cell>
          <cell r="BG209">
            <v>48.05</v>
          </cell>
          <cell r="BH209">
            <v>19.309999999999999</v>
          </cell>
        </row>
        <row r="210">
          <cell r="A210" t="str">
            <v xml:space="preserve">          LOE01.04.12.1351</v>
          </cell>
          <cell r="B210" t="str">
            <v>COST SEG 5.3 CONSTRUCTION (ACCESS ROADS)</v>
          </cell>
          <cell r="C210" t="str">
            <v>Level of Effort</v>
          </cell>
          <cell r="D210">
            <v>100</v>
          </cell>
          <cell r="E210">
            <v>40436</v>
          </cell>
          <cell r="F210">
            <v>40493</v>
          </cell>
          <cell r="G210" t="str">
            <v>B CON 4-11</v>
          </cell>
          <cell r="H210" t="str">
            <v>Budgeted Material Cost</v>
          </cell>
          <cell r="AW210">
            <v>10.99</v>
          </cell>
          <cell r="AX210">
            <v>84.24</v>
          </cell>
          <cell r="AY210">
            <v>4.7699999999999996</v>
          </cell>
        </row>
        <row r="211">
          <cell r="A211" t="str">
            <v xml:space="preserve">          LOE01.04.12.3091</v>
          </cell>
          <cell r="B211" t="str">
            <v>COST SEG 5.3 CONSTRUCTION (MOBILIZATION/DEMOBILIZATION)</v>
          </cell>
          <cell r="C211" t="str">
            <v>Level of Effort</v>
          </cell>
          <cell r="D211">
            <v>100</v>
          </cell>
          <cell r="E211">
            <v>40436</v>
          </cell>
          <cell r="F211">
            <v>40493</v>
          </cell>
          <cell r="G211" t="str">
            <v>B CON 4-11</v>
          </cell>
          <cell r="H211" t="str">
            <v>Budgeted Material Cost</v>
          </cell>
          <cell r="AY211">
            <v>100</v>
          </cell>
        </row>
        <row r="212">
          <cell r="A212" t="str">
            <v xml:space="preserve">          LOE01.04.12.1331</v>
          </cell>
          <cell r="B212" t="str">
            <v>COST SEG 5.3 CONSTRUCTION (REMOVAL)</v>
          </cell>
          <cell r="C212" t="str">
            <v>Level of Effort</v>
          </cell>
          <cell r="D212">
            <v>100</v>
          </cell>
          <cell r="E212">
            <v>40458</v>
          </cell>
          <cell r="F212">
            <v>40550</v>
          </cell>
          <cell r="G212" t="str">
            <v>B CON 4-11</v>
          </cell>
          <cell r="H212" t="str">
            <v>Budgeted Material Cost</v>
          </cell>
          <cell r="AX212">
            <v>9.02</v>
          </cell>
          <cell r="AY212">
            <v>58.57</v>
          </cell>
          <cell r="AZ212">
            <v>31.63</v>
          </cell>
          <cell r="BA212">
            <v>0.78</v>
          </cell>
        </row>
        <row r="213">
          <cell r="A213" t="str">
            <v xml:space="preserve">          LOE01.04.12.1341</v>
          </cell>
          <cell r="B213" t="str">
            <v>COST SEG 5.3 CONSTRUCTION (FOUNDATIONS)</v>
          </cell>
          <cell r="C213" t="str">
            <v>Level of Effort</v>
          </cell>
          <cell r="D213">
            <v>100</v>
          </cell>
          <cell r="E213">
            <v>40525</v>
          </cell>
          <cell r="F213">
            <v>40583</v>
          </cell>
          <cell r="G213" t="str">
            <v>B CON 4-11</v>
          </cell>
          <cell r="H213" t="str">
            <v>Budgeted Material Cost</v>
          </cell>
          <cell r="AZ213">
            <v>21.52</v>
          </cell>
          <cell r="BA213">
            <v>64.069999999999993</v>
          </cell>
          <cell r="BB213">
            <v>14.4</v>
          </cell>
        </row>
        <row r="214">
          <cell r="A214" t="str">
            <v xml:space="preserve">          LOE01.04.12.1371</v>
          </cell>
          <cell r="B214" t="str">
            <v>COST SEG 5.3 CONSTRUCTION (CIVIL PAMM, SUPPLY, &amp; OH)</v>
          </cell>
          <cell r="C214" t="str">
            <v>Level of Effort</v>
          </cell>
          <cell r="D214">
            <v>100</v>
          </cell>
          <cell r="E214">
            <v>40436</v>
          </cell>
          <cell r="F214">
            <v>40583</v>
          </cell>
          <cell r="G214" t="str">
            <v>B CON 4-11</v>
          </cell>
          <cell r="H214" t="str">
            <v>Budgeted Material Cost</v>
          </cell>
          <cell r="AW214">
            <v>4.8</v>
          </cell>
          <cell r="AX214">
            <v>15.54</v>
          </cell>
          <cell r="AY214">
            <v>22.57</v>
          </cell>
          <cell r="AZ214">
            <v>28.41</v>
          </cell>
          <cell r="BA214">
            <v>23.82</v>
          </cell>
          <cell r="BB214">
            <v>4.8600000000000003</v>
          </cell>
        </row>
        <row r="215">
          <cell r="A215" t="str">
            <v xml:space="preserve">          LOE01.04.12.1311</v>
          </cell>
          <cell r="B215" t="str">
            <v>COST SEG 5.3 CONSTRUCTION (TOWERS)</v>
          </cell>
          <cell r="C215" t="str">
            <v>Level of Effort</v>
          </cell>
          <cell r="D215">
            <v>100</v>
          </cell>
          <cell r="E215">
            <v>40562</v>
          </cell>
          <cell r="F215">
            <v>40696</v>
          </cell>
          <cell r="G215" t="str">
            <v>B CON 4-11</v>
          </cell>
          <cell r="H215" t="str">
            <v>Budgeted Material Cost</v>
          </cell>
          <cell r="BA215">
            <v>3.71</v>
          </cell>
          <cell r="BB215">
            <v>14.68</v>
          </cell>
          <cell r="BC215">
            <v>27.45</v>
          </cell>
          <cell r="BD215">
            <v>28.94</v>
          </cell>
          <cell r="BE215">
            <v>23.67</v>
          </cell>
          <cell r="BF215">
            <v>1.54</v>
          </cell>
        </row>
        <row r="216">
          <cell r="A216" t="str">
            <v xml:space="preserve">          LOE01.04.12.1361</v>
          </cell>
          <cell r="B216" t="str">
            <v>COST SEG 5.3 CONSTRUCTION (ELECTRICAL PAMM, SUPPLY, &amp; OH)</v>
          </cell>
          <cell r="C216" t="str">
            <v>Level of Effort</v>
          </cell>
          <cell r="D216">
            <v>100</v>
          </cell>
          <cell r="E216">
            <v>40562</v>
          </cell>
          <cell r="F216">
            <v>40760</v>
          </cell>
          <cell r="G216" t="str">
            <v>B CON 4-11</v>
          </cell>
          <cell r="H216" t="str">
            <v>Budgeted Material Cost</v>
          </cell>
          <cell r="BA216">
            <v>2.34</v>
          </cell>
          <cell r="BB216">
            <v>7.99</v>
          </cell>
          <cell r="BC216">
            <v>14.78</v>
          </cell>
          <cell r="BD216">
            <v>17.829999999999998</v>
          </cell>
          <cell r="BE216">
            <v>19.71</v>
          </cell>
          <cell r="BF216">
            <v>20.04</v>
          </cell>
          <cell r="BG216">
            <v>14.81</v>
          </cell>
          <cell r="BH216">
            <v>2.5</v>
          </cell>
        </row>
        <row r="217">
          <cell r="A217" t="str">
            <v xml:space="preserve">          LOE01.04.12.1321</v>
          </cell>
          <cell r="B217" t="str">
            <v>COST SEG 5.3 CONSTRUCTION (WIRES)</v>
          </cell>
          <cell r="C217" t="str">
            <v>Level of Effort</v>
          </cell>
          <cell r="D217">
            <v>100</v>
          </cell>
          <cell r="E217">
            <v>40585</v>
          </cell>
          <cell r="F217">
            <v>40760</v>
          </cell>
          <cell r="G217" t="str">
            <v>B CON 4-11</v>
          </cell>
          <cell r="H217" t="str">
            <v>Budgeted Material Cost</v>
          </cell>
          <cell r="BB217">
            <v>3.86</v>
          </cell>
          <cell r="BC217">
            <v>12.73</v>
          </cell>
          <cell r="BD217">
            <v>18.03</v>
          </cell>
          <cell r="BE217">
            <v>21.96</v>
          </cell>
          <cell r="BF217">
            <v>23.12</v>
          </cell>
          <cell r="BG217">
            <v>17.46</v>
          </cell>
          <cell r="BH217">
            <v>2.84</v>
          </cell>
        </row>
        <row r="218">
          <cell r="A218" t="str">
            <v xml:space="preserve">          LOE01.04.12.1031</v>
          </cell>
          <cell r="B218" t="str">
            <v>COST SEG 5.3 CONSTRUCTION (PERMITTING)</v>
          </cell>
          <cell r="C218" t="str">
            <v>Level of Effort</v>
          </cell>
          <cell r="D218">
            <v>100</v>
          </cell>
          <cell r="E218">
            <v>40436</v>
          </cell>
          <cell r="F218">
            <v>40779</v>
          </cell>
          <cell r="G218" t="str">
            <v>B CON 4-11</v>
          </cell>
          <cell r="H218" t="str">
            <v>Budgeted Material Cost</v>
          </cell>
          <cell r="AW218">
            <v>21.62</v>
          </cell>
          <cell r="AX218">
            <v>6.3</v>
          </cell>
          <cell r="AY218">
            <v>4.9800000000000004</v>
          </cell>
          <cell r="AZ218">
            <v>5.48</v>
          </cell>
          <cell r="BA218">
            <v>5.23</v>
          </cell>
          <cell r="BB218">
            <v>4.9800000000000004</v>
          </cell>
          <cell r="BC218">
            <v>5.73</v>
          </cell>
          <cell r="BD218">
            <v>5.23</v>
          </cell>
          <cell r="BE218">
            <v>5.23</v>
          </cell>
          <cell r="BF218">
            <v>5.48</v>
          </cell>
          <cell r="BG218">
            <v>15.79</v>
          </cell>
          <cell r="BH218">
            <v>13.97</v>
          </cell>
        </row>
        <row r="219">
          <cell r="A219" t="str">
            <v xml:space="preserve">      SEG 5-3 T/L ENVIRONMENTAL</v>
          </cell>
          <cell r="D219">
            <v>100</v>
          </cell>
          <cell r="E219" t="str">
            <v>01-Oct-09 A</v>
          </cell>
          <cell r="F219">
            <v>40946</v>
          </cell>
          <cell r="H219" t="str">
            <v>Budgeted Material Cost</v>
          </cell>
          <cell r="AL219">
            <v>1.17</v>
          </cell>
          <cell r="AM219">
            <v>1.24</v>
          </cell>
          <cell r="AN219">
            <v>1.58</v>
          </cell>
          <cell r="AO219">
            <v>1.5</v>
          </cell>
          <cell r="AP219">
            <v>1.89</v>
          </cell>
          <cell r="AQ219">
            <v>2.71</v>
          </cell>
          <cell r="AR219">
            <v>2.59</v>
          </cell>
          <cell r="AS219">
            <v>2.82</v>
          </cell>
          <cell r="AT219">
            <v>3.38</v>
          </cell>
          <cell r="AU219">
            <v>3.23</v>
          </cell>
          <cell r="AV219">
            <v>3.93</v>
          </cell>
          <cell r="AW219">
            <v>3.91</v>
          </cell>
          <cell r="AX219">
            <v>3.91</v>
          </cell>
          <cell r="AY219">
            <v>4.07</v>
          </cell>
          <cell r="AZ219">
            <v>4.53</v>
          </cell>
          <cell r="BA219">
            <v>4.32</v>
          </cell>
          <cell r="BB219">
            <v>4.37</v>
          </cell>
          <cell r="BC219">
            <v>5.04</v>
          </cell>
          <cell r="BD219">
            <v>4.59</v>
          </cell>
          <cell r="BE219">
            <v>4.53</v>
          </cell>
          <cell r="BF219">
            <v>4.75</v>
          </cell>
          <cell r="BG219">
            <v>4.26</v>
          </cell>
          <cell r="BH219">
            <v>4.66</v>
          </cell>
          <cell r="BI219">
            <v>4.25</v>
          </cell>
          <cell r="BJ219">
            <v>4</v>
          </cell>
          <cell r="BK219">
            <v>3.4</v>
          </cell>
          <cell r="BL219">
            <v>3.57</v>
          </cell>
          <cell r="BM219">
            <v>3.15</v>
          </cell>
          <cell r="BN219">
            <v>2.54</v>
          </cell>
          <cell r="BO219">
            <v>0.12</v>
          </cell>
        </row>
        <row r="220">
          <cell r="A220" t="str">
            <v xml:space="preserve">        WS01.05.08.01</v>
          </cell>
          <cell r="B220" t="str">
            <v>COST SEG 5.3 ENVIRONMENTAL</v>
          </cell>
          <cell r="C220" t="str">
            <v>Level of Effort</v>
          </cell>
          <cell r="D220">
            <v>100</v>
          </cell>
          <cell r="E220" t="str">
            <v>01-Oct-09 A</v>
          </cell>
          <cell r="F220">
            <v>40946</v>
          </cell>
          <cell r="G220" t="str">
            <v>B HO 4-11</v>
          </cell>
          <cell r="H220" t="str">
            <v>Budgeted Material Cost</v>
          </cell>
          <cell r="AL220">
            <v>1.17</v>
          </cell>
          <cell r="AM220">
            <v>1.24</v>
          </cell>
          <cell r="AN220">
            <v>1.58</v>
          </cell>
          <cell r="AO220">
            <v>1.5</v>
          </cell>
          <cell r="AP220">
            <v>1.89</v>
          </cell>
          <cell r="AQ220">
            <v>2.71</v>
          </cell>
          <cell r="AR220">
            <v>2.59</v>
          </cell>
          <cell r="AS220">
            <v>2.82</v>
          </cell>
          <cell r="AT220">
            <v>3.38</v>
          </cell>
          <cell r="AU220">
            <v>3.23</v>
          </cell>
          <cell r="AV220">
            <v>3.93</v>
          </cell>
          <cell r="AW220">
            <v>3.91</v>
          </cell>
          <cell r="AX220">
            <v>3.91</v>
          </cell>
          <cell r="AY220">
            <v>4.07</v>
          </cell>
          <cell r="AZ220">
            <v>4.53</v>
          </cell>
          <cell r="BA220">
            <v>4.32</v>
          </cell>
          <cell r="BB220">
            <v>4.37</v>
          </cell>
          <cell r="BC220">
            <v>5.04</v>
          </cell>
          <cell r="BD220">
            <v>4.59</v>
          </cell>
          <cell r="BE220">
            <v>4.53</v>
          </cell>
          <cell r="BF220">
            <v>4.75</v>
          </cell>
          <cell r="BG220">
            <v>4.26</v>
          </cell>
          <cell r="BH220">
            <v>4.66</v>
          </cell>
          <cell r="BI220">
            <v>4.25</v>
          </cell>
          <cell r="BJ220">
            <v>4</v>
          </cell>
          <cell r="BK220">
            <v>3.4</v>
          </cell>
          <cell r="BL220">
            <v>3.57</v>
          </cell>
          <cell r="BM220">
            <v>3.15</v>
          </cell>
          <cell r="BN220">
            <v>2.54</v>
          </cell>
          <cell r="BO220">
            <v>0.12</v>
          </cell>
        </row>
        <row r="221">
          <cell r="A221" t="str">
            <v xml:space="preserve">      SEG 5-3 T/L CONTINGENCY</v>
          </cell>
          <cell r="D221">
            <v>100</v>
          </cell>
          <cell r="E221" t="str">
            <v>01-May-07 A</v>
          </cell>
          <cell r="F221">
            <v>40946</v>
          </cell>
          <cell r="H221" t="str">
            <v>Budgeted Material Cost</v>
          </cell>
          <cell r="I221">
            <v>0.63</v>
          </cell>
          <cell r="J221">
            <v>0.6</v>
          </cell>
          <cell r="K221">
            <v>0.64</v>
          </cell>
          <cell r="L221">
            <v>0.89</v>
          </cell>
          <cell r="M221">
            <v>0.73</v>
          </cell>
          <cell r="N221">
            <v>0.89</v>
          </cell>
          <cell r="O221">
            <v>0.77</v>
          </cell>
          <cell r="P221">
            <v>0.73</v>
          </cell>
          <cell r="Q221">
            <v>1.08</v>
          </cell>
          <cell r="R221">
            <v>1.27</v>
          </cell>
          <cell r="S221">
            <v>1.27</v>
          </cell>
          <cell r="T221">
            <v>1.33</v>
          </cell>
          <cell r="U221">
            <v>1.27</v>
          </cell>
          <cell r="V221">
            <v>1.27</v>
          </cell>
          <cell r="W221">
            <v>1.68</v>
          </cell>
          <cell r="X221">
            <v>1.65</v>
          </cell>
          <cell r="Y221">
            <v>1.65</v>
          </cell>
          <cell r="Z221">
            <v>1.81</v>
          </cell>
          <cell r="AA221">
            <v>1.42</v>
          </cell>
          <cell r="AB221">
            <v>1.71</v>
          </cell>
          <cell r="AC221">
            <v>2</v>
          </cell>
          <cell r="AD221">
            <v>1.91</v>
          </cell>
          <cell r="AE221">
            <v>2.1</v>
          </cell>
          <cell r="AF221">
            <v>2.1</v>
          </cell>
          <cell r="AG221">
            <v>1.91</v>
          </cell>
          <cell r="AH221">
            <v>2.21</v>
          </cell>
          <cell r="AI221">
            <v>2.3199999999999998</v>
          </cell>
          <cell r="AJ221">
            <v>2.21</v>
          </cell>
          <cell r="AK221">
            <v>2.21</v>
          </cell>
          <cell r="AL221">
            <v>2.3199999999999998</v>
          </cell>
          <cell r="AM221">
            <v>2</v>
          </cell>
          <cell r="AN221">
            <v>2.33</v>
          </cell>
          <cell r="AO221">
            <v>2.2400000000000002</v>
          </cell>
          <cell r="AP221">
            <v>2.2400000000000002</v>
          </cell>
          <cell r="AQ221">
            <v>2.58</v>
          </cell>
          <cell r="AR221">
            <v>2.4700000000000002</v>
          </cell>
          <cell r="AS221">
            <v>2.2400000000000002</v>
          </cell>
          <cell r="AT221">
            <v>2.4300000000000002</v>
          </cell>
          <cell r="AU221">
            <v>2.3199999999999998</v>
          </cell>
          <cell r="AV221">
            <v>2.4300000000000002</v>
          </cell>
          <cell r="AW221">
            <v>2.3199999999999998</v>
          </cell>
          <cell r="AX221">
            <v>2.3199999999999998</v>
          </cell>
          <cell r="AY221">
            <v>2.14</v>
          </cell>
          <cell r="AZ221">
            <v>2.2799999999999998</v>
          </cell>
          <cell r="BA221">
            <v>2.1800000000000002</v>
          </cell>
          <cell r="BB221">
            <v>2.08</v>
          </cell>
          <cell r="BC221">
            <v>2.39</v>
          </cell>
          <cell r="BD221">
            <v>2.1800000000000002</v>
          </cell>
          <cell r="BE221">
            <v>1.86</v>
          </cell>
          <cell r="BF221">
            <v>1.91</v>
          </cell>
          <cell r="BG221">
            <v>1.74</v>
          </cell>
          <cell r="BH221">
            <v>2</v>
          </cell>
          <cell r="BI221">
            <v>1.83</v>
          </cell>
          <cell r="BJ221">
            <v>1.66</v>
          </cell>
          <cell r="BK221">
            <v>1.24</v>
          </cell>
          <cell r="BL221">
            <v>1.3</v>
          </cell>
          <cell r="BM221">
            <v>0.74</v>
          </cell>
        </row>
        <row r="222">
          <cell r="A222" t="str">
            <v xml:space="preserve">        SEG 5-3 CONTINGENCY</v>
          </cell>
          <cell r="D222">
            <v>100</v>
          </cell>
          <cell r="E222" t="str">
            <v>01-May-07 A</v>
          </cell>
          <cell r="F222">
            <v>40946</v>
          </cell>
          <cell r="H222" t="str">
            <v>Budgeted Material Cost</v>
          </cell>
          <cell r="I222">
            <v>0.63</v>
          </cell>
          <cell r="J222">
            <v>0.6</v>
          </cell>
          <cell r="K222">
            <v>0.64</v>
          </cell>
          <cell r="L222">
            <v>0.89</v>
          </cell>
          <cell r="M222">
            <v>0.73</v>
          </cell>
          <cell r="N222">
            <v>0.89</v>
          </cell>
          <cell r="O222">
            <v>0.77</v>
          </cell>
          <cell r="P222">
            <v>0.73</v>
          </cell>
          <cell r="Q222">
            <v>1.08</v>
          </cell>
          <cell r="R222">
            <v>1.27</v>
          </cell>
          <cell r="S222">
            <v>1.27</v>
          </cell>
          <cell r="T222">
            <v>1.33</v>
          </cell>
          <cell r="U222">
            <v>1.27</v>
          </cell>
          <cell r="V222">
            <v>1.27</v>
          </cell>
          <cell r="W222">
            <v>1.68</v>
          </cell>
          <cell r="X222">
            <v>1.65</v>
          </cell>
          <cell r="Y222">
            <v>1.65</v>
          </cell>
          <cell r="Z222">
            <v>1.81</v>
          </cell>
          <cell r="AA222">
            <v>1.42</v>
          </cell>
          <cell r="AB222">
            <v>1.71</v>
          </cell>
          <cell r="AC222">
            <v>2</v>
          </cell>
          <cell r="AD222">
            <v>1.91</v>
          </cell>
          <cell r="AE222">
            <v>2.1</v>
          </cell>
          <cell r="AF222">
            <v>2.1</v>
          </cell>
          <cell r="AG222">
            <v>1.91</v>
          </cell>
          <cell r="AH222">
            <v>2.21</v>
          </cell>
          <cell r="AI222">
            <v>2.3199999999999998</v>
          </cell>
          <cell r="AJ222">
            <v>2.21</v>
          </cell>
          <cell r="AK222">
            <v>2.21</v>
          </cell>
          <cell r="AL222">
            <v>2.3199999999999998</v>
          </cell>
          <cell r="AM222">
            <v>2</v>
          </cell>
          <cell r="AN222">
            <v>2.33</v>
          </cell>
          <cell r="AO222">
            <v>2.2400000000000002</v>
          </cell>
          <cell r="AP222">
            <v>2.2400000000000002</v>
          </cell>
          <cell r="AQ222">
            <v>2.58</v>
          </cell>
          <cell r="AR222">
            <v>2.4700000000000002</v>
          </cell>
          <cell r="AS222">
            <v>2.2400000000000002</v>
          </cell>
          <cell r="AT222">
            <v>2.4300000000000002</v>
          </cell>
          <cell r="AU222">
            <v>2.3199999999999998</v>
          </cell>
          <cell r="AV222">
            <v>2.4300000000000002</v>
          </cell>
          <cell r="AW222">
            <v>2.3199999999999998</v>
          </cell>
          <cell r="AX222">
            <v>2.3199999999999998</v>
          </cell>
          <cell r="AY222">
            <v>2.14</v>
          </cell>
          <cell r="AZ222">
            <v>2.2799999999999998</v>
          </cell>
          <cell r="BA222">
            <v>2.1800000000000002</v>
          </cell>
          <cell r="BB222">
            <v>2.08</v>
          </cell>
          <cell r="BC222">
            <v>2.39</v>
          </cell>
          <cell r="BD222">
            <v>2.1800000000000002</v>
          </cell>
          <cell r="BE222">
            <v>1.86</v>
          </cell>
          <cell r="BF222">
            <v>1.91</v>
          </cell>
          <cell r="BG222">
            <v>1.74</v>
          </cell>
          <cell r="BH222">
            <v>2</v>
          </cell>
          <cell r="BI222">
            <v>1.83</v>
          </cell>
          <cell r="BJ222">
            <v>1.66</v>
          </cell>
          <cell r="BK222">
            <v>1.24</v>
          </cell>
          <cell r="BL222">
            <v>1.3</v>
          </cell>
          <cell r="BM222">
            <v>0.74</v>
          </cell>
        </row>
        <row r="223">
          <cell r="A223" t="str">
            <v xml:space="preserve">          WS01.04.11.91</v>
          </cell>
          <cell r="B223" t="str">
            <v>COST SEG 5.3 CONTINGENCY .CONTINGENCY</v>
          </cell>
          <cell r="C223" t="str">
            <v>Level of Effort</v>
          </cell>
          <cell r="D223">
            <v>100</v>
          </cell>
          <cell r="E223" t="str">
            <v>01-May-07 A</v>
          </cell>
          <cell r="F223">
            <v>40946</v>
          </cell>
          <cell r="G223" t="str">
            <v>B CONT 4-11</v>
          </cell>
          <cell r="H223" t="str">
            <v>Budgeted Material Cost</v>
          </cell>
          <cell r="I223">
            <v>0.63</v>
          </cell>
          <cell r="J223">
            <v>0.6</v>
          </cell>
          <cell r="K223">
            <v>0.64</v>
          </cell>
          <cell r="L223">
            <v>0.89</v>
          </cell>
          <cell r="M223">
            <v>0.73</v>
          </cell>
          <cell r="N223">
            <v>0.89</v>
          </cell>
          <cell r="O223">
            <v>0.77</v>
          </cell>
          <cell r="P223">
            <v>0.73</v>
          </cell>
          <cell r="Q223">
            <v>1.08</v>
          </cell>
          <cell r="R223">
            <v>1.27</v>
          </cell>
          <cell r="S223">
            <v>1.27</v>
          </cell>
          <cell r="T223">
            <v>1.33</v>
          </cell>
          <cell r="U223">
            <v>1.27</v>
          </cell>
          <cell r="V223">
            <v>1.27</v>
          </cell>
          <cell r="W223">
            <v>1.68</v>
          </cell>
          <cell r="X223">
            <v>1.65</v>
          </cell>
          <cell r="Y223">
            <v>1.65</v>
          </cell>
          <cell r="Z223">
            <v>1.81</v>
          </cell>
          <cell r="AA223">
            <v>1.42</v>
          </cell>
          <cell r="AB223">
            <v>1.71</v>
          </cell>
          <cell r="AC223">
            <v>2</v>
          </cell>
          <cell r="AD223">
            <v>1.91</v>
          </cell>
          <cell r="AE223">
            <v>2.1</v>
          </cell>
          <cell r="AF223">
            <v>2.1</v>
          </cell>
          <cell r="AG223">
            <v>1.91</v>
          </cell>
          <cell r="AH223">
            <v>2.21</v>
          </cell>
          <cell r="AI223">
            <v>2.3199999999999998</v>
          </cell>
          <cell r="AJ223">
            <v>2.21</v>
          </cell>
          <cell r="AK223">
            <v>2.21</v>
          </cell>
          <cell r="AL223">
            <v>2.3199999999999998</v>
          </cell>
          <cell r="AM223">
            <v>2</v>
          </cell>
          <cell r="AN223">
            <v>2.33</v>
          </cell>
          <cell r="AO223">
            <v>2.2400000000000002</v>
          </cell>
          <cell r="AP223">
            <v>2.2400000000000002</v>
          </cell>
          <cell r="AQ223">
            <v>2.58</v>
          </cell>
          <cell r="AR223">
            <v>2.4700000000000002</v>
          </cell>
          <cell r="AS223">
            <v>2.2400000000000002</v>
          </cell>
          <cell r="AT223">
            <v>2.4300000000000002</v>
          </cell>
          <cell r="AU223">
            <v>2.3199999999999998</v>
          </cell>
          <cell r="AV223">
            <v>2.4300000000000002</v>
          </cell>
          <cell r="AW223">
            <v>2.3199999999999998</v>
          </cell>
          <cell r="AX223">
            <v>2.3199999999999998</v>
          </cell>
          <cell r="AY223">
            <v>2.14</v>
          </cell>
          <cell r="AZ223">
            <v>2.2799999999999998</v>
          </cell>
          <cell r="BA223">
            <v>2.1800000000000002</v>
          </cell>
          <cell r="BB223">
            <v>2.08</v>
          </cell>
          <cell r="BC223">
            <v>2.39</v>
          </cell>
          <cell r="BD223">
            <v>2.1800000000000002</v>
          </cell>
          <cell r="BE223">
            <v>1.86</v>
          </cell>
          <cell r="BF223">
            <v>1.91</v>
          </cell>
          <cell r="BG223">
            <v>1.74</v>
          </cell>
          <cell r="BH223">
            <v>2</v>
          </cell>
          <cell r="BI223">
            <v>1.83</v>
          </cell>
          <cell r="BJ223">
            <v>1.66</v>
          </cell>
          <cell r="BK223">
            <v>1.24</v>
          </cell>
          <cell r="BL223">
            <v>1.3</v>
          </cell>
          <cell r="BM223">
            <v>0.74</v>
          </cell>
        </row>
        <row r="224">
          <cell r="A224" t="str">
            <v xml:space="preserve">      SEG 5-3 T/L HOME OFFICE</v>
          </cell>
          <cell r="D224">
            <v>300</v>
          </cell>
          <cell r="E224" t="str">
            <v>01-May-07 A</v>
          </cell>
          <cell r="F224">
            <v>40890</v>
          </cell>
          <cell r="H224" t="str">
            <v>Budgeted Material Cost</v>
          </cell>
          <cell r="I224">
            <v>2.73</v>
          </cell>
          <cell r="J224">
            <v>2.61</v>
          </cell>
          <cell r="K224">
            <v>2.61</v>
          </cell>
          <cell r="L224">
            <v>2.85</v>
          </cell>
          <cell r="M224">
            <v>2.36</v>
          </cell>
          <cell r="N224">
            <v>3.01</v>
          </cell>
          <cell r="O224">
            <v>2.82</v>
          </cell>
          <cell r="P224">
            <v>2.68</v>
          </cell>
          <cell r="Q224">
            <v>3.1</v>
          </cell>
          <cell r="R224">
            <v>2.96</v>
          </cell>
          <cell r="S224">
            <v>2.96</v>
          </cell>
          <cell r="T224">
            <v>3.73</v>
          </cell>
          <cell r="U224">
            <v>3.84</v>
          </cell>
          <cell r="V224">
            <v>3.84</v>
          </cell>
          <cell r="W224">
            <v>4.0199999999999996</v>
          </cell>
          <cell r="X224">
            <v>3.84</v>
          </cell>
          <cell r="Y224">
            <v>3.92</v>
          </cell>
          <cell r="Z224">
            <v>5.55</v>
          </cell>
          <cell r="AA224">
            <v>4.34</v>
          </cell>
          <cell r="AB224">
            <v>5.07</v>
          </cell>
          <cell r="AC224">
            <v>5.07</v>
          </cell>
          <cell r="AD224">
            <v>4.83</v>
          </cell>
          <cell r="AE224">
            <v>5.78</v>
          </cell>
          <cell r="AF224">
            <v>6.78</v>
          </cell>
          <cell r="AG224">
            <v>6.16</v>
          </cell>
          <cell r="AH224">
            <v>6.78</v>
          </cell>
          <cell r="AI224">
            <v>6.27</v>
          </cell>
          <cell r="AJ224">
            <v>5.35</v>
          </cell>
          <cell r="AK224">
            <v>5.35</v>
          </cell>
          <cell r="AL224">
            <v>5.61</v>
          </cell>
          <cell r="AM224">
            <v>4.84</v>
          </cell>
          <cell r="AN224">
            <v>5.35</v>
          </cell>
          <cell r="AO224">
            <v>5.0999999999999996</v>
          </cell>
          <cell r="AP224">
            <v>5.0999999999999996</v>
          </cell>
          <cell r="AQ224">
            <v>4.45</v>
          </cell>
          <cell r="AR224">
            <v>4.13</v>
          </cell>
          <cell r="AS224">
            <v>3.76</v>
          </cell>
          <cell r="AT224">
            <v>4.13</v>
          </cell>
          <cell r="AU224">
            <v>3.94</v>
          </cell>
          <cell r="AV224">
            <v>3.63</v>
          </cell>
          <cell r="AW224">
            <v>3.24</v>
          </cell>
          <cell r="AX224">
            <v>4.53</v>
          </cell>
          <cell r="AY224">
            <v>6.86</v>
          </cell>
          <cell r="AZ224">
            <v>12.62</v>
          </cell>
          <cell r="BA224">
            <v>18.27</v>
          </cell>
          <cell r="BB224">
            <v>22.2</v>
          </cell>
          <cell r="BC224">
            <v>24.41</v>
          </cell>
          <cell r="BD224">
            <v>15.49</v>
          </cell>
          <cell r="BE224">
            <v>9.2100000000000009</v>
          </cell>
          <cell r="BF224">
            <v>5.08</v>
          </cell>
          <cell r="BG224">
            <v>2.78</v>
          </cell>
          <cell r="BH224">
            <v>1.83</v>
          </cell>
          <cell r="BI224">
            <v>1.48</v>
          </cell>
          <cell r="BJ224">
            <v>0.3</v>
          </cell>
          <cell r="BK224">
            <v>0.17</v>
          </cell>
          <cell r="BL224">
            <v>0.18</v>
          </cell>
          <cell r="BM224">
            <v>0.1</v>
          </cell>
        </row>
        <row r="225">
          <cell r="A225" t="str">
            <v xml:space="preserve">        SEG 5-3 HOME OFFICE</v>
          </cell>
          <cell r="D225">
            <v>300</v>
          </cell>
          <cell r="E225" t="str">
            <v>01-May-07 A</v>
          </cell>
          <cell r="F225">
            <v>40890</v>
          </cell>
          <cell r="H225" t="str">
            <v>Budgeted Material Cost</v>
          </cell>
          <cell r="I225">
            <v>2.73</v>
          </cell>
          <cell r="J225">
            <v>2.61</v>
          </cell>
          <cell r="K225">
            <v>2.61</v>
          </cell>
          <cell r="L225">
            <v>2.85</v>
          </cell>
          <cell r="M225">
            <v>2.36</v>
          </cell>
          <cell r="N225">
            <v>3.01</v>
          </cell>
          <cell r="O225">
            <v>2.82</v>
          </cell>
          <cell r="P225">
            <v>2.68</v>
          </cell>
          <cell r="Q225">
            <v>3.1</v>
          </cell>
          <cell r="R225">
            <v>2.96</v>
          </cell>
          <cell r="S225">
            <v>2.96</v>
          </cell>
          <cell r="T225">
            <v>3.73</v>
          </cell>
          <cell r="U225">
            <v>3.84</v>
          </cell>
          <cell r="V225">
            <v>3.84</v>
          </cell>
          <cell r="W225">
            <v>4.0199999999999996</v>
          </cell>
          <cell r="X225">
            <v>3.84</v>
          </cell>
          <cell r="Y225">
            <v>3.92</v>
          </cell>
          <cell r="Z225">
            <v>5.55</v>
          </cell>
          <cell r="AA225">
            <v>4.34</v>
          </cell>
          <cell r="AB225">
            <v>5.07</v>
          </cell>
          <cell r="AC225">
            <v>5.07</v>
          </cell>
          <cell r="AD225">
            <v>4.83</v>
          </cell>
          <cell r="AE225">
            <v>5.78</v>
          </cell>
          <cell r="AF225">
            <v>6.78</v>
          </cell>
          <cell r="AG225">
            <v>6.16</v>
          </cell>
          <cell r="AH225">
            <v>6.78</v>
          </cell>
          <cell r="AI225">
            <v>6.27</v>
          </cell>
          <cell r="AJ225">
            <v>5.35</v>
          </cell>
          <cell r="AK225">
            <v>5.35</v>
          </cell>
          <cell r="AL225">
            <v>5.61</v>
          </cell>
          <cell r="AM225">
            <v>4.84</v>
          </cell>
          <cell r="AN225">
            <v>5.35</v>
          </cell>
          <cell r="AO225">
            <v>5.0999999999999996</v>
          </cell>
          <cell r="AP225">
            <v>5.0999999999999996</v>
          </cell>
          <cell r="AQ225">
            <v>4.45</v>
          </cell>
          <cell r="AR225">
            <v>4.13</v>
          </cell>
          <cell r="AS225">
            <v>3.76</v>
          </cell>
          <cell r="AT225">
            <v>4.13</v>
          </cell>
          <cell r="AU225">
            <v>3.94</v>
          </cell>
          <cell r="AV225">
            <v>3.63</v>
          </cell>
          <cell r="AW225">
            <v>3.24</v>
          </cell>
          <cell r="AX225">
            <v>4.53</v>
          </cell>
          <cell r="AY225">
            <v>6.86</v>
          </cell>
          <cell r="AZ225">
            <v>12.62</v>
          </cell>
          <cell r="BA225">
            <v>18.27</v>
          </cell>
          <cell r="BB225">
            <v>22.2</v>
          </cell>
          <cell r="BC225">
            <v>24.41</v>
          </cell>
          <cell r="BD225">
            <v>15.49</v>
          </cell>
          <cell r="BE225">
            <v>9.2100000000000009</v>
          </cell>
          <cell r="BF225">
            <v>5.08</v>
          </cell>
          <cell r="BG225">
            <v>2.78</v>
          </cell>
          <cell r="BH225">
            <v>1.83</v>
          </cell>
          <cell r="BI225">
            <v>1.48</v>
          </cell>
          <cell r="BJ225">
            <v>0.3</v>
          </cell>
          <cell r="BK225">
            <v>0.17</v>
          </cell>
          <cell r="BL225">
            <v>0.18</v>
          </cell>
          <cell r="BM225">
            <v>0.1</v>
          </cell>
        </row>
        <row r="226">
          <cell r="A226" t="str">
            <v xml:space="preserve">          LOE01.04.12.521</v>
          </cell>
          <cell r="B226" t="str">
            <v>COST SEG 5.3 HOME OFFICE (PROJ. MGMT. &amp; INSPECTION)</v>
          </cell>
          <cell r="C226" t="str">
            <v>Level of Effort</v>
          </cell>
          <cell r="D226">
            <v>100</v>
          </cell>
          <cell r="E226">
            <v>40436</v>
          </cell>
          <cell r="F226">
            <v>40760</v>
          </cell>
          <cell r="G226" t="str">
            <v>B HO 4-11</v>
          </cell>
          <cell r="H226" t="str">
            <v>Budgeted Material Cost</v>
          </cell>
          <cell r="AW226">
            <v>0.53</v>
          </cell>
          <cell r="AX226">
            <v>1.82</v>
          </cell>
          <cell r="AY226">
            <v>4.2699999999999996</v>
          </cell>
          <cell r="AZ226">
            <v>9.7799999999999994</v>
          </cell>
          <cell r="BA226">
            <v>15.55</v>
          </cell>
          <cell r="BB226">
            <v>20.2</v>
          </cell>
          <cell r="BC226">
            <v>22.4</v>
          </cell>
          <cell r="BD226">
            <v>13.65</v>
          </cell>
          <cell r="BE226">
            <v>7.38</v>
          </cell>
          <cell r="BF226">
            <v>3.16</v>
          </cell>
          <cell r="BG226">
            <v>1.05</v>
          </cell>
          <cell r="BH226">
            <v>0.21</v>
          </cell>
        </row>
        <row r="227">
          <cell r="A227" t="str">
            <v xml:space="preserve">          LOE01.04.12.531</v>
          </cell>
          <cell r="B227" t="str">
            <v>COST SEG 5.3 HOME OFFICE (ESTIMATING, PROTECTION STUDIES)</v>
          </cell>
          <cell r="C227" t="str">
            <v>Level of Effort</v>
          </cell>
          <cell r="D227">
            <v>100</v>
          </cell>
          <cell r="E227" t="str">
            <v>01-May-07 A</v>
          </cell>
          <cell r="F227">
            <v>40760</v>
          </cell>
          <cell r="G227" t="str">
            <v>B HO 4-11</v>
          </cell>
          <cell r="H227" t="str">
            <v>Budgeted Material Cost</v>
          </cell>
          <cell r="I227">
            <v>2.5499999999999998</v>
          </cell>
          <cell r="J227">
            <v>2.4300000000000002</v>
          </cell>
          <cell r="K227">
            <v>2.4300000000000002</v>
          </cell>
          <cell r="L227">
            <v>2.66</v>
          </cell>
          <cell r="M227">
            <v>2.2000000000000002</v>
          </cell>
          <cell r="N227">
            <v>2.66</v>
          </cell>
          <cell r="O227">
            <v>2.3199999999999998</v>
          </cell>
          <cell r="P227">
            <v>2.2000000000000002</v>
          </cell>
          <cell r="Q227">
            <v>2.5499999999999998</v>
          </cell>
          <cell r="R227">
            <v>2.4300000000000002</v>
          </cell>
          <cell r="S227">
            <v>2.4300000000000002</v>
          </cell>
          <cell r="T227">
            <v>2.5499999999999998</v>
          </cell>
          <cell r="U227">
            <v>2.4300000000000002</v>
          </cell>
          <cell r="V227">
            <v>2.4300000000000002</v>
          </cell>
          <cell r="W227">
            <v>2.5499999999999998</v>
          </cell>
          <cell r="X227">
            <v>2.4300000000000002</v>
          </cell>
          <cell r="Y227">
            <v>2.4300000000000002</v>
          </cell>
          <cell r="Z227">
            <v>2.66</v>
          </cell>
          <cell r="AA227">
            <v>2.08</v>
          </cell>
          <cell r="AB227">
            <v>2.4300000000000002</v>
          </cell>
          <cell r="AC227">
            <v>2.4300000000000002</v>
          </cell>
          <cell r="AD227">
            <v>2.3199999999999998</v>
          </cell>
          <cell r="AE227">
            <v>2.5499999999999998</v>
          </cell>
          <cell r="AF227">
            <v>2.5499999999999998</v>
          </cell>
          <cell r="AG227">
            <v>2.3199999999999998</v>
          </cell>
          <cell r="AH227">
            <v>2.5499999999999998</v>
          </cell>
          <cell r="AI227">
            <v>2.04</v>
          </cell>
          <cell r="AJ227">
            <v>1.31</v>
          </cell>
          <cell r="AK227">
            <v>1.31</v>
          </cell>
          <cell r="AL227">
            <v>1.37</v>
          </cell>
          <cell r="AM227">
            <v>1.18</v>
          </cell>
          <cell r="AN227">
            <v>1.31</v>
          </cell>
          <cell r="AO227">
            <v>1.25</v>
          </cell>
          <cell r="AP227">
            <v>1.25</v>
          </cell>
          <cell r="AQ227">
            <v>1.43</v>
          </cell>
          <cell r="AR227">
            <v>1.37</v>
          </cell>
          <cell r="AS227">
            <v>1.25</v>
          </cell>
          <cell r="AT227">
            <v>1.37</v>
          </cell>
          <cell r="AU227">
            <v>1.31</v>
          </cell>
          <cell r="AV227">
            <v>1.37</v>
          </cell>
          <cell r="AW227">
            <v>1.31</v>
          </cell>
          <cell r="AX227">
            <v>1.31</v>
          </cell>
          <cell r="AY227">
            <v>1.25</v>
          </cell>
          <cell r="AZ227">
            <v>1.37</v>
          </cell>
          <cell r="BA227">
            <v>1.31</v>
          </cell>
          <cell r="BB227">
            <v>1.25</v>
          </cell>
          <cell r="BC227">
            <v>1.43</v>
          </cell>
          <cell r="BD227">
            <v>1.31</v>
          </cell>
          <cell r="BE227">
            <v>1.31</v>
          </cell>
          <cell r="BF227">
            <v>1.37</v>
          </cell>
          <cell r="BG227">
            <v>1.25</v>
          </cell>
          <cell r="BH227">
            <v>1.43</v>
          </cell>
          <cell r="BI227">
            <v>1.31</v>
          </cell>
          <cell r="BJ227">
            <v>0.12</v>
          </cell>
        </row>
        <row r="228">
          <cell r="A228" t="str">
            <v xml:space="preserve">          LOE01.04.12.91</v>
          </cell>
          <cell r="B228" t="str">
            <v>COST SEG 5.3 HOME OFFICE (OWNER'S AGENT, PROJ. MGR., PROJ. ADMIN., B&amp;A, COST SCHED., NON-TDBU SUPPORT, OTHER)</v>
          </cell>
          <cell r="C228" t="str">
            <v>Level of Effort</v>
          </cell>
          <cell r="D228">
            <v>100</v>
          </cell>
          <cell r="E228" t="str">
            <v>01-May-07 A</v>
          </cell>
          <cell r="F228">
            <v>40890</v>
          </cell>
          <cell r="G228" t="str">
            <v>B HO 4-11</v>
          </cell>
          <cell r="H228" t="str">
            <v>Budgeted Material Cost</v>
          </cell>
          <cell r="I228">
            <v>0.18</v>
          </cell>
          <cell r="J228">
            <v>0.18</v>
          </cell>
          <cell r="K228">
            <v>0.18</v>
          </cell>
          <cell r="L228">
            <v>0.19</v>
          </cell>
          <cell r="M228">
            <v>0.16</v>
          </cell>
          <cell r="N228">
            <v>0.35</v>
          </cell>
          <cell r="O228">
            <v>0.5</v>
          </cell>
          <cell r="P228">
            <v>0.48</v>
          </cell>
          <cell r="Q228">
            <v>0.55000000000000004</v>
          </cell>
          <cell r="R228">
            <v>0.53</v>
          </cell>
          <cell r="S228">
            <v>0.53</v>
          </cell>
          <cell r="T228">
            <v>1.18</v>
          </cell>
          <cell r="U228">
            <v>1.41</v>
          </cell>
          <cell r="V228">
            <v>1.41</v>
          </cell>
          <cell r="W228">
            <v>1.47</v>
          </cell>
          <cell r="X228">
            <v>1.41</v>
          </cell>
          <cell r="Y228">
            <v>1.49</v>
          </cell>
          <cell r="Z228">
            <v>2.89</v>
          </cell>
          <cell r="AA228">
            <v>2.2599999999999998</v>
          </cell>
          <cell r="AB228">
            <v>2.64</v>
          </cell>
          <cell r="AC228">
            <v>2.64</v>
          </cell>
          <cell r="AD228">
            <v>2.5099999999999998</v>
          </cell>
          <cell r="AE228">
            <v>3.23</v>
          </cell>
          <cell r="AF228">
            <v>4.2300000000000004</v>
          </cell>
          <cell r="AG228">
            <v>3.85</v>
          </cell>
          <cell r="AH228">
            <v>4.2300000000000004</v>
          </cell>
          <cell r="AI228">
            <v>4.2300000000000004</v>
          </cell>
          <cell r="AJ228">
            <v>4.04</v>
          </cell>
          <cell r="AK228">
            <v>4.04</v>
          </cell>
          <cell r="AL228">
            <v>4.2300000000000004</v>
          </cell>
          <cell r="AM228">
            <v>3.66</v>
          </cell>
          <cell r="AN228">
            <v>4.04</v>
          </cell>
          <cell r="AO228">
            <v>3.85</v>
          </cell>
          <cell r="AP228">
            <v>3.85</v>
          </cell>
          <cell r="AQ228">
            <v>3.02</v>
          </cell>
          <cell r="AR228">
            <v>2.76</v>
          </cell>
          <cell r="AS228">
            <v>2.5099999999999998</v>
          </cell>
          <cell r="AT228">
            <v>2.76</v>
          </cell>
          <cell r="AU228">
            <v>2.64</v>
          </cell>
          <cell r="AV228">
            <v>2.2599999999999998</v>
          </cell>
          <cell r="AW228">
            <v>1.41</v>
          </cell>
          <cell r="AX228">
            <v>1.41</v>
          </cell>
          <cell r="AY228">
            <v>1.34</v>
          </cell>
          <cell r="AZ228">
            <v>1.47</v>
          </cell>
          <cell r="BA228">
            <v>1.41</v>
          </cell>
          <cell r="BB228">
            <v>0.75</v>
          </cell>
          <cell r="BC228">
            <v>0.57999999999999996</v>
          </cell>
          <cell r="BD228">
            <v>0.53</v>
          </cell>
          <cell r="BE228">
            <v>0.53</v>
          </cell>
          <cell r="BF228">
            <v>0.55000000000000004</v>
          </cell>
          <cell r="BG228">
            <v>0.48</v>
          </cell>
          <cell r="BH228">
            <v>0.19</v>
          </cell>
          <cell r="BI228">
            <v>0.18</v>
          </cell>
          <cell r="BJ228">
            <v>0.18</v>
          </cell>
          <cell r="BK228">
            <v>0.17</v>
          </cell>
          <cell r="BL228">
            <v>0.18</v>
          </cell>
          <cell r="BM228">
            <v>0.1</v>
          </cell>
        </row>
        <row r="229">
          <cell r="A229" t="str">
            <v>SEGMENT10</v>
          </cell>
          <cell r="D229">
            <v>2200</v>
          </cell>
          <cell r="E229" t="str">
            <v>01-May-07 A</v>
          </cell>
          <cell r="F229">
            <v>40861</v>
          </cell>
          <cell r="H229" t="str">
            <v>Budgeted Material Cost</v>
          </cell>
          <cell r="I229">
            <v>6.33</v>
          </cell>
          <cell r="J229">
            <v>6.04</v>
          </cell>
          <cell r="K229">
            <v>6.36</v>
          </cell>
          <cell r="L229">
            <v>7.6</v>
          </cell>
          <cell r="M229">
            <v>6.28</v>
          </cell>
          <cell r="N229">
            <v>8.64</v>
          </cell>
          <cell r="O229">
            <v>7.88</v>
          </cell>
          <cell r="P229">
            <v>7.49</v>
          </cell>
          <cell r="Q229">
            <v>9.61</v>
          </cell>
          <cell r="R229">
            <v>9.24</v>
          </cell>
          <cell r="S229">
            <v>10.14</v>
          </cell>
          <cell r="T229">
            <v>12.61</v>
          </cell>
          <cell r="U229">
            <v>12.04</v>
          </cell>
          <cell r="V229">
            <v>13.21</v>
          </cell>
          <cell r="W229">
            <v>14.56</v>
          </cell>
          <cell r="X229">
            <v>14.09</v>
          </cell>
          <cell r="Y229">
            <v>13.44</v>
          </cell>
          <cell r="Z229">
            <v>14.63</v>
          </cell>
          <cell r="AA229">
            <v>10.99</v>
          </cell>
          <cell r="AB229">
            <v>11.5</v>
          </cell>
          <cell r="AC229">
            <v>11.5</v>
          </cell>
          <cell r="AD229">
            <v>11.62</v>
          </cell>
          <cell r="AE229">
            <v>12.61</v>
          </cell>
          <cell r="AF229">
            <v>12.6</v>
          </cell>
          <cell r="AG229">
            <v>10.64</v>
          </cell>
          <cell r="AH229">
            <v>11.6</v>
          </cell>
          <cell r="AI229">
            <v>11.44</v>
          </cell>
          <cell r="AJ229">
            <v>9.9600000000000009</v>
          </cell>
          <cell r="AK229">
            <v>11.24</v>
          </cell>
          <cell r="AL229">
            <v>12.19</v>
          </cell>
          <cell r="AM229">
            <v>10.65</v>
          </cell>
          <cell r="AN229">
            <v>11.53</v>
          </cell>
          <cell r="AO229">
            <v>11.51</v>
          </cell>
          <cell r="AP229">
            <v>11.68</v>
          </cell>
          <cell r="AQ229">
            <v>14.05</v>
          </cell>
          <cell r="AR229">
            <v>14.76</v>
          </cell>
          <cell r="AS229">
            <v>13.44</v>
          </cell>
          <cell r="AT229">
            <v>15.24</v>
          </cell>
          <cell r="AU229">
            <v>315.42</v>
          </cell>
          <cell r="AV229">
            <v>107.86</v>
          </cell>
          <cell r="AW229">
            <v>23.43</v>
          </cell>
          <cell r="AX229">
            <v>15.28</v>
          </cell>
          <cell r="AY229">
            <v>13.96</v>
          </cell>
          <cell r="AZ229">
            <v>71.459999999999994</v>
          </cell>
          <cell r="BA229">
            <v>122.6</v>
          </cell>
          <cell r="BB229">
            <v>236.65</v>
          </cell>
          <cell r="BC229">
            <v>185.04</v>
          </cell>
          <cell r="BD229">
            <v>37.56</v>
          </cell>
          <cell r="BE229">
            <v>38.24</v>
          </cell>
          <cell r="BF229">
            <v>79.38</v>
          </cell>
          <cell r="BG229">
            <v>115.01</v>
          </cell>
          <cell r="BH229">
            <v>109.85</v>
          </cell>
          <cell r="BI229">
            <v>297.60000000000002</v>
          </cell>
          <cell r="BJ229">
            <v>9.6999999999999993</v>
          </cell>
        </row>
        <row r="230">
          <cell r="A230" t="str">
            <v xml:space="preserve">  SEG 10 - WHIRLWIND-WINDHUB 500kV T/L</v>
          </cell>
          <cell r="D230">
            <v>2200</v>
          </cell>
          <cell r="E230" t="str">
            <v>01-May-07 A</v>
          </cell>
          <cell r="F230">
            <v>40861</v>
          </cell>
          <cell r="H230" t="str">
            <v>Budgeted Material Cost</v>
          </cell>
          <cell r="I230">
            <v>6.33</v>
          </cell>
          <cell r="J230">
            <v>6.04</v>
          </cell>
          <cell r="K230">
            <v>6.36</v>
          </cell>
          <cell r="L230">
            <v>7.6</v>
          </cell>
          <cell r="M230">
            <v>6.28</v>
          </cell>
          <cell r="N230">
            <v>8.64</v>
          </cell>
          <cell r="O230">
            <v>7.88</v>
          </cell>
          <cell r="P230">
            <v>7.49</v>
          </cell>
          <cell r="Q230">
            <v>9.61</v>
          </cell>
          <cell r="R230">
            <v>9.24</v>
          </cell>
          <cell r="S230">
            <v>10.14</v>
          </cell>
          <cell r="T230">
            <v>12.61</v>
          </cell>
          <cell r="U230">
            <v>12.04</v>
          </cell>
          <cell r="V230">
            <v>13.21</v>
          </cell>
          <cell r="W230">
            <v>14.56</v>
          </cell>
          <cell r="X230">
            <v>14.09</v>
          </cell>
          <cell r="Y230">
            <v>13.44</v>
          </cell>
          <cell r="Z230">
            <v>14.63</v>
          </cell>
          <cell r="AA230">
            <v>10.99</v>
          </cell>
          <cell r="AB230">
            <v>11.5</v>
          </cell>
          <cell r="AC230">
            <v>11.5</v>
          </cell>
          <cell r="AD230">
            <v>11.62</v>
          </cell>
          <cell r="AE230">
            <v>12.61</v>
          </cell>
          <cell r="AF230">
            <v>12.6</v>
          </cell>
          <cell r="AG230">
            <v>10.64</v>
          </cell>
          <cell r="AH230">
            <v>11.6</v>
          </cell>
          <cell r="AI230">
            <v>11.44</v>
          </cell>
          <cell r="AJ230">
            <v>9.9600000000000009</v>
          </cell>
          <cell r="AK230">
            <v>11.24</v>
          </cell>
          <cell r="AL230">
            <v>12.19</v>
          </cell>
          <cell r="AM230">
            <v>10.65</v>
          </cell>
          <cell r="AN230">
            <v>11.53</v>
          </cell>
          <cell r="AO230">
            <v>11.51</v>
          </cell>
          <cell r="AP230">
            <v>11.68</v>
          </cell>
          <cell r="AQ230">
            <v>14.05</v>
          </cell>
          <cell r="AR230">
            <v>14.76</v>
          </cell>
          <cell r="AS230">
            <v>13.44</v>
          </cell>
          <cell r="AT230">
            <v>15.24</v>
          </cell>
          <cell r="AU230">
            <v>315.42</v>
          </cell>
          <cell r="AV230">
            <v>107.86</v>
          </cell>
          <cell r="AW230">
            <v>23.43</v>
          </cell>
          <cell r="AX230">
            <v>15.28</v>
          </cell>
          <cell r="AY230">
            <v>13.96</v>
          </cell>
          <cell r="AZ230">
            <v>71.459999999999994</v>
          </cell>
          <cell r="BA230">
            <v>122.6</v>
          </cell>
          <cell r="BB230">
            <v>236.65</v>
          </cell>
          <cell r="BC230">
            <v>185.04</v>
          </cell>
          <cell r="BD230">
            <v>37.56</v>
          </cell>
          <cell r="BE230">
            <v>38.24</v>
          </cell>
          <cell r="BF230">
            <v>79.38</v>
          </cell>
          <cell r="BG230">
            <v>115.01</v>
          </cell>
          <cell r="BH230">
            <v>109.85</v>
          </cell>
          <cell r="BI230">
            <v>297.60000000000002</v>
          </cell>
          <cell r="BJ230">
            <v>9.6999999999999993</v>
          </cell>
        </row>
        <row r="231">
          <cell r="A231" t="str">
            <v xml:space="preserve">    SEG 10-1 - WHIRLWIND-WINDHUB 500kV</v>
          </cell>
          <cell r="D231">
            <v>2200</v>
          </cell>
          <cell r="E231" t="str">
            <v>01-May-07 A</v>
          </cell>
          <cell r="F231">
            <v>40861</v>
          </cell>
          <cell r="H231" t="str">
            <v>Budgeted Material Cost</v>
          </cell>
          <cell r="I231">
            <v>6.33</v>
          </cell>
          <cell r="J231">
            <v>6.04</v>
          </cell>
          <cell r="K231">
            <v>6.36</v>
          </cell>
          <cell r="L231">
            <v>7.6</v>
          </cell>
          <cell r="M231">
            <v>6.28</v>
          </cell>
          <cell r="N231">
            <v>8.64</v>
          </cell>
          <cell r="O231">
            <v>7.88</v>
          </cell>
          <cell r="P231">
            <v>7.49</v>
          </cell>
          <cell r="Q231">
            <v>9.61</v>
          </cell>
          <cell r="R231">
            <v>9.24</v>
          </cell>
          <cell r="S231">
            <v>10.14</v>
          </cell>
          <cell r="T231">
            <v>12.61</v>
          </cell>
          <cell r="U231">
            <v>12.04</v>
          </cell>
          <cell r="V231">
            <v>13.21</v>
          </cell>
          <cell r="W231">
            <v>14.56</v>
          </cell>
          <cell r="X231">
            <v>14.09</v>
          </cell>
          <cell r="Y231">
            <v>13.44</v>
          </cell>
          <cell r="Z231">
            <v>14.63</v>
          </cell>
          <cell r="AA231">
            <v>10.99</v>
          </cell>
          <cell r="AB231">
            <v>11.5</v>
          </cell>
          <cell r="AC231">
            <v>11.5</v>
          </cell>
          <cell r="AD231">
            <v>11.62</v>
          </cell>
          <cell r="AE231">
            <v>12.61</v>
          </cell>
          <cell r="AF231">
            <v>12.6</v>
          </cell>
          <cell r="AG231">
            <v>10.64</v>
          </cell>
          <cell r="AH231">
            <v>11.6</v>
          </cell>
          <cell r="AI231">
            <v>11.44</v>
          </cell>
          <cell r="AJ231">
            <v>9.9600000000000009</v>
          </cell>
          <cell r="AK231">
            <v>11.24</v>
          </cell>
          <cell r="AL231">
            <v>12.19</v>
          </cell>
          <cell r="AM231">
            <v>10.65</v>
          </cell>
          <cell r="AN231">
            <v>11.53</v>
          </cell>
          <cell r="AO231">
            <v>11.51</v>
          </cell>
          <cell r="AP231">
            <v>11.68</v>
          </cell>
          <cell r="AQ231">
            <v>14.05</v>
          </cell>
          <cell r="AR231">
            <v>14.76</v>
          </cell>
          <cell r="AS231">
            <v>13.44</v>
          </cell>
          <cell r="AT231">
            <v>15.24</v>
          </cell>
          <cell r="AU231">
            <v>315.42</v>
          </cell>
          <cell r="AV231">
            <v>107.86</v>
          </cell>
          <cell r="AW231">
            <v>23.43</v>
          </cell>
          <cell r="AX231">
            <v>15.28</v>
          </cell>
          <cell r="AY231">
            <v>13.96</v>
          </cell>
          <cell r="AZ231">
            <v>71.459999999999994</v>
          </cell>
          <cell r="BA231">
            <v>122.6</v>
          </cell>
          <cell r="BB231">
            <v>236.65</v>
          </cell>
          <cell r="BC231">
            <v>185.04</v>
          </cell>
          <cell r="BD231">
            <v>37.56</v>
          </cell>
          <cell r="BE231">
            <v>38.24</v>
          </cell>
          <cell r="BF231">
            <v>79.38</v>
          </cell>
          <cell r="BG231">
            <v>115.01</v>
          </cell>
          <cell r="BH231">
            <v>109.85</v>
          </cell>
          <cell r="BI231">
            <v>297.60000000000002</v>
          </cell>
          <cell r="BJ231">
            <v>9.6999999999999993</v>
          </cell>
        </row>
        <row r="232">
          <cell r="A232" t="str">
            <v xml:space="preserve">      SEG 10-1 T/L ENGINEERING</v>
          </cell>
          <cell r="D232">
            <v>200</v>
          </cell>
          <cell r="E232" t="str">
            <v>01-May-07 A</v>
          </cell>
          <cell r="F232">
            <v>40861</v>
          </cell>
          <cell r="H232" t="str">
            <v>Budgeted Material Cost</v>
          </cell>
          <cell r="I232">
            <v>3.11</v>
          </cell>
          <cell r="J232">
            <v>2.97</v>
          </cell>
          <cell r="K232">
            <v>3.12</v>
          </cell>
          <cell r="L232">
            <v>3.74</v>
          </cell>
          <cell r="M232">
            <v>3.09</v>
          </cell>
          <cell r="N232">
            <v>4.09</v>
          </cell>
          <cell r="O232">
            <v>3.71</v>
          </cell>
          <cell r="P232">
            <v>3.52</v>
          </cell>
          <cell r="Q232">
            <v>4.53</v>
          </cell>
          <cell r="R232">
            <v>4.37</v>
          </cell>
          <cell r="S232">
            <v>4.58</v>
          </cell>
          <cell r="T232">
            <v>5.55</v>
          </cell>
          <cell r="U232">
            <v>5.3</v>
          </cell>
          <cell r="V232">
            <v>5.83</v>
          </cell>
          <cell r="W232">
            <v>6.52</v>
          </cell>
          <cell r="X232">
            <v>6.22</v>
          </cell>
          <cell r="Y232">
            <v>5.38</v>
          </cell>
          <cell r="Z232">
            <v>5.8</v>
          </cell>
          <cell r="AA232">
            <v>4.3899999999999997</v>
          </cell>
          <cell r="AB232">
            <v>4.37</v>
          </cell>
          <cell r="AC232">
            <v>4.37</v>
          </cell>
          <cell r="AD232">
            <v>3.97</v>
          </cell>
          <cell r="AE232">
            <v>4.08</v>
          </cell>
          <cell r="AF232">
            <v>4.08</v>
          </cell>
          <cell r="AG232">
            <v>3.35</v>
          </cell>
          <cell r="AH232">
            <v>3.57</v>
          </cell>
          <cell r="AI232">
            <v>3.57</v>
          </cell>
          <cell r="AJ232">
            <v>3.41</v>
          </cell>
          <cell r="AK232">
            <v>3.41</v>
          </cell>
          <cell r="AL232">
            <v>3.57</v>
          </cell>
          <cell r="AM232">
            <v>3.09</v>
          </cell>
          <cell r="AN232">
            <v>3.41</v>
          </cell>
          <cell r="AO232">
            <v>3.56</v>
          </cell>
          <cell r="AP232">
            <v>3.71</v>
          </cell>
          <cell r="AQ232">
            <v>4.26</v>
          </cell>
          <cell r="AR232">
            <v>4.57</v>
          </cell>
          <cell r="AS232">
            <v>4.17</v>
          </cell>
          <cell r="AT232">
            <v>4.88</v>
          </cell>
          <cell r="AU232">
            <v>5.3</v>
          </cell>
          <cell r="AV232">
            <v>5.43</v>
          </cell>
          <cell r="AW232">
            <v>3.43</v>
          </cell>
          <cell r="AX232">
            <v>3.73</v>
          </cell>
          <cell r="AY232">
            <v>3.56</v>
          </cell>
          <cell r="AZ232">
            <v>3.02</v>
          </cell>
          <cell r="BA232">
            <v>2.81</v>
          </cell>
          <cell r="BB232">
            <v>2.48</v>
          </cell>
          <cell r="BC232">
            <v>2.0699999999999998</v>
          </cell>
          <cell r="BD232">
            <v>1.89</v>
          </cell>
          <cell r="BE232">
            <v>1.6</v>
          </cell>
          <cell r="BF232">
            <v>1.47</v>
          </cell>
          <cell r="BG232">
            <v>1.34</v>
          </cell>
          <cell r="BH232">
            <v>1.06</v>
          </cell>
          <cell r="BI232">
            <v>0.92</v>
          </cell>
          <cell r="BJ232">
            <v>0.66</v>
          </cell>
        </row>
        <row r="233">
          <cell r="A233" t="str">
            <v xml:space="preserve">        SEG 10-1 VENDOR ENGG</v>
          </cell>
          <cell r="D233">
            <v>100</v>
          </cell>
          <cell r="E233" t="str">
            <v>01-May-07 A</v>
          </cell>
          <cell r="F233" t="str">
            <v>30-Jul-10 A</v>
          </cell>
          <cell r="H233" t="str">
            <v>Budgeted Material Cost</v>
          </cell>
          <cell r="I233">
            <v>2.61</v>
          </cell>
          <cell r="J233">
            <v>2.4900000000000002</v>
          </cell>
          <cell r="K233">
            <v>2.4900000000000002</v>
          </cell>
          <cell r="L233">
            <v>2.73</v>
          </cell>
          <cell r="M233">
            <v>2.25</v>
          </cell>
          <cell r="N233">
            <v>2.73</v>
          </cell>
          <cell r="O233">
            <v>2.37</v>
          </cell>
          <cell r="P233">
            <v>2.25</v>
          </cell>
          <cell r="Q233">
            <v>2.61</v>
          </cell>
          <cell r="R233">
            <v>2.4900000000000002</v>
          </cell>
          <cell r="S233">
            <v>2.4900000000000002</v>
          </cell>
          <cell r="T233">
            <v>2.61</v>
          </cell>
          <cell r="U233">
            <v>2.4900000000000002</v>
          </cell>
          <cell r="V233">
            <v>2.4900000000000002</v>
          </cell>
          <cell r="W233">
            <v>2.61</v>
          </cell>
          <cell r="X233">
            <v>2.4900000000000002</v>
          </cell>
          <cell r="Y233">
            <v>2.4900000000000002</v>
          </cell>
          <cell r="Z233">
            <v>2.73</v>
          </cell>
          <cell r="AA233">
            <v>2.13</v>
          </cell>
          <cell r="AB233">
            <v>2.4900000000000002</v>
          </cell>
          <cell r="AC233">
            <v>2.4900000000000002</v>
          </cell>
          <cell r="AD233">
            <v>2.37</v>
          </cell>
          <cell r="AE233">
            <v>2.61</v>
          </cell>
          <cell r="AF233">
            <v>2.61</v>
          </cell>
          <cell r="AG233">
            <v>2.37</v>
          </cell>
          <cell r="AH233">
            <v>2.61</v>
          </cell>
          <cell r="AI233">
            <v>2.61</v>
          </cell>
          <cell r="AJ233">
            <v>2.4900000000000002</v>
          </cell>
          <cell r="AK233">
            <v>2.4900000000000002</v>
          </cell>
          <cell r="AL233">
            <v>2.61</v>
          </cell>
          <cell r="AM233">
            <v>2.25</v>
          </cell>
          <cell r="AN233">
            <v>2.4900000000000002</v>
          </cell>
          <cell r="AO233">
            <v>2.37</v>
          </cell>
          <cell r="AP233">
            <v>2.37</v>
          </cell>
          <cell r="AQ233">
            <v>2.73</v>
          </cell>
          <cell r="AR233">
            <v>2.61</v>
          </cell>
          <cell r="AS233">
            <v>2.37</v>
          </cell>
          <cell r="AT233">
            <v>2.61</v>
          </cell>
          <cell r="AU233">
            <v>2.4900000000000002</v>
          </cell>
          <cell r="AV233">
            <v>2.4900000000000002</v>
          </cell>
        </row>
        <row r="234">
          <cell r="A234" t="str">
            <v xml:space="preserve">          WS01.10.02.01</v>
          </cell>
          <cell r="B234" t="str">
            <v>COST SEG 10.1 T/L ENG .VENDOR ENGG</v>
          </cell>
          <cell r="C234" t="str">
            <v>Level of Effort</v>
          </cell>
          <cell r="D234">
            <v>100</v>
          </cell>
          <cell r="E234" t="str">
            <v>01-May-07 A</v>
          </cell>
          <cell r="F234" t="str">
            <v>30-Jul-10 A</v>
          </cell>
          <cell r="G234" t="str">
            <v>B HO 4-11</v>
          </cell>
          <cell r="H234" t="str">
            <v>Budgeted Material Cost</v>
          </cell>
          <cell r="I234">
            <v>2.61</v>
          </cell>
          <cell r="J234">
            <v>2.4900000000000002</v>
          </cell>
          <cell r="K234">
            <v>2.4900000000000002</v>
          </cell>
          <cell r="L234">
            <v>2.73</v>
          </cell>
          <cell r="M234">
            <v>2.25</v>
          </cell>
          <cell r="N234">
            <v>2.73</v>
          </cell>
          <cell r="O234">
            <v>2.37</v>
          </cell>
          <cell r="P234">
            <v>2.25</v>
          </cell>
          <cell r="Q234">
            <v>2.61</v>
          </cell>
          <cell r="R234">
            <v>2.4900000000000002</v>
          </cell>
          <cell r="S234">
            <v>2.4900000000000002</v>
          </cell>
          <cell r="T234">
            <v>2.61</v>
          </cell>
          <cell r="U234">
            <v>2.4900000000000002</v>
          </cell>
          <cell r="V234">
            <v>2.4900000000000002</v>
          </cell>
          <cell r="W234">
            <v>2.61</v>
          </cell>
          <cell r="X234">
            <v>2.4900000000000002</v>
          </cell>
          <cell r="Y234">
            <v>2.4900000000000002</v>
          </cell>
          <cell r="Z234">
            <v>2.73</v>
          </cell>
          <cell r="AA234">
            <v>2.13</v>
          </cell>
          <cell r="AB234">
            <v>2.4900000000000002</v>
          </cell>
          <cell r="AC234">
            <v>2.4900000000000002</v>
          </cell>
          <cell r="AD234">
            <v>2.37</v>
          </cell>
          <cell r="AE234">
            <v>2.61</v>
          </cell>
          <cell r="AF234">
            <v>2.61</v>
          </cell>
          <cell r="AG234">
            <v>2.37</v>
          </cell>
          <cell r="AH234">
            <v>2.61</v>
          </cell>
          <cell r="AI234">
            <v>2.61</v>
          </cell>
          <cell r="AJ234">
            <v>2.4900000000000002</v>
          </cell>
          <cell r="AK234">
            <v>2.4900000000000002</v>
          </cell>
          <cell r="AL234">
            <v>2.61</v>
          </cell>
          <cell r="AM234">
            <v>2.25</v>
          </cell>
          <cell r="AN234">
            <v>2.4900000000000002</v>
          </cell>
          <cell r="AO234">
            <v>2.37</v>
          </cell>
          <cell r="AP234">
            <v>2.37</v>
          </cell>
          <cell r="AQ234">
            <v>2.73</v>
          </cell>
          <cell r="AR234">
            <v>2.61</v>
          </cell>
          <cell r="AS234">
            <v>2.37</v>
          </cell>
          <cell r="AT234">
            <v>2.61</v>
          </cell>
          <cell r="AU234">
            <v>2.4900000000000002</v>
          </cell>
          <cell r="AV234">
            <v>2.4900000000000002</v>
          </cell>
        </row>
        <row r="235">
          <cell r="A235" t="str">
            <v xml:space="preserve">        SEG 10-1 EDISON ENGG</v>
          </cell>
          <cell r="D235">
            <v>100</v>
          </cell>
          <cell r="E235" t="str">
            <v>01-May-07 A</v>
          </cell>
          <cell r="F235">
            <v>40861</v>
          </cell>
          <cell r="H235" t="str">
            <v>Budgeted Material Cost</v>
          </cell>
          <cell r="I235">
            <v>0.5</v>
          </cell>
          <cell r="J235">
            <v>0.48</v>
          </cell>
          <cell r="K235">
            <v>0.63</v>
          </cell>
          <cell r="L235">
            <v>1.01</v>
          </cell>
          <cell r="M235">
            <v>0.84</v>
          </cell>
          <cell r="N235">
            <v>1.36</v>
          </cell>
          <cell r="O235">
            <v>1.34</v>
          </cell>
          <cell r="P235">
            <v>1.27</v>
          </cell>
          <cell r="Q235">
            <v>1.92</v>
          </cell>
          <cell r="R235">
            <v>1.89</v>
          </cell>
          <cell r="S235">
            <v>2.1</v>
          </cell>
          <cell r="T235">
            <v>2.94</v>
          </cell>
          <cell r="U235">
            <v>2.81</v>
          </cell>
          <cell r="V235">
            <v>3.34</v>
          </cell>
          <cell r="W235">
            <v>3.91</v>
          </cell>
          <cell r="X235">
            <v>3.73</v>
          </cell>
          <cell r="Y235">
            <v>2.89</v>
          </cell>
          <cell r="Z235">
            <v>3.08</v>
          </cell>
          <cell r="AA235">
            <v>2.2599999999999998</v>
          </cell>
          <cell r="AB235">
            <v>1.89</v>
          </cell>
          <cell r="AC235">
            <v>1.89</v>
          </cell>
          <cell r="AD235">
            <v>1.6</v>
          </cell>
          <cell r="AE235">
            <v>1.47</v>
          </cell>
          <cell r="AF235">
            <v>1.47</v>
          </cell>
          <cell r="AG235">
            <v>0.98</v>
          </cell>
          <cell r="AH235">
            <v>0.97</v>
          </cell>
          <cell r="AI235">
            <v>0.97</v>
          </cell>
          <cell r="AJ235">
            <v>0.92</v>
          </cell>
          <cell r="AK235">
            <v>0.92</v>
          </cell>
          <cell r="AL235">
            <v>0.97</v>
          </cell>
          <cell r="AM235">
            <v>0.84</v>
          </cell>
          <cell r="AN235">
            <v>0.92</v>
          </cell>
          <cell r="AO235">
            <v>1.19</v>
          </cell>
          <cell r="AP235">
            <v>1.34</v>
          </cell>
          <cell r="AQ235">
            <v>1.54</v>
          </cell>
          <cell r="AR235">
            <v>1.97</v>
          </cell>
          <cell r="AS235">
            <v>1.8</v>
          </cell>
          <cell r="AT235">
            <v>2.27</v>
          </cell>
          <cell r="AU235">
            <v>2.81</v>
          </cell>
          <cell r="AV235">
            <v>2.94</v>
          </cell>
          <cell r="AW235">
            <v>3.43</v>
          </cell>
          <cell r="AX235">
            <v>3.73</v>
          </cell>
          <cell r="AY235">
            <v>3.56</v>
          </cell>
          <cell r="AZ235">
            <v>3.02</v>
          </cell>
          <cell r="BA235">
            <v>2.81</v>
          </cell>
          <cell r="BB235">
            <v>2.48</v>
          </cell>
          <cell r="BC235">
            <v>2.0699999999999998</v>
          </cell>
          <cell r="BD235">
            <v>1.89</v>
          </cell>
          <cell r="BE235">
            <v>1.6</v>
          </cell>
          <cell r="BF235">
            <v>1.47</v>
          </cell>
          <cell r="BG235">
            <v>1.34</v>
          </cell>
          <cell r="BH235">
            <v>1.06</v>
          </cell>
          <cell r="BI235">
            <v>0.92</v>
          </cell>
          <cell r="BJ235">
            <v>0.66</v>
          </cell>
        </row>
        <row r="236">
          <cell r="A236" t="str">
            <v xml:space="preserve">          WS01.10.02.02</v>
          </cell>
          <cell r="B236" t="str">
            <v>COST SEG 10.1 T/L ENG .EDISON ENGG</v>
          </cell>
          <cell r="C236" t="str">
            <v>Level of Effort</v>
          </cell>
          <cell r="D236">
            <v>100</v>
          </cell>
          <cell r="E236" t="str">
            <v>01-May-07 A</v>
          </cell>
          <cell r="F236">
            <v>40861</v>
          </cell>
          <cell r="G236" t="str">
            <v>B HO 4-11</v>
          </cell>
          <cell r="H236" t="str">
            <v>Budgeted Material Cost</v>
          </cell>
          <cell r="I236">
            <v>0.5</v>
          </cell>
          <cell r="J236">
            <v>0.48</v>
          </cell>
          <cell r="K236">
            <v>0.63</v>
          </cell>
          <cell r="L236">
            <v>1.01</v>
          </cell>
          <cell r="M236">
            <v>0.84</v>
          </cell>
          <cell r="N236">
            <v>1.36</v>
          </cell>
          <cell r="O236">
            <v>1.34</v>
          </cell>
          <cell r="P236">
            <v>1.27</v>
          </cell>
          <cell r="Q236">
            <v>1.92</v>
          </cell>
          <cell r="R236">
            <v>1.89</v>
          </cell>
          <cell r="S236">
            <v>2.1</v>
          </cell>
          <cell r="T236">
            <v>2.94</v>
          </cell>
          <cell r="U236">
            <v>2.81</v>
          </cell>
          <cell r="V236">
            <v>3.34</v>
          </cell>
          <cell r="W236">
            <v>3.91</v>
          </cell>
          <cell r="X236">
            <v>3.73</v>
          </cell>
          <cell r="Y236">
            <v>2.89</v>
          </cell>
          <cell r="Z236">
            <v>3.08</v>
          </cell>
          <cell r="AA236">
            <v>2.2599999999999998</v>
          </cell>
          <cell r="AB236">
            <v>1.89</v>
          </cell>
          <cell r="AC236">
            <v>1.89</v>
          </cell>
          <cell r="AD236">
            <v>1.6</v>
          </cell>
          <cell r="AE236">
            <v>1.47</v>
          </cell>
          <cell r="AF236">
            <v>1.47</v>
          </cell>
          <cell r="AG236">
            <v>0.98</v>
          </cell>
          <cell r="AH236">
            <v>0.97</v>
          </cell>
          <cell r="AI236">
            <v>0.97</v>
          </cell>
          <cell r="AJ236">
            <v>0.92</v>
          </cell>
          <cell r="AK236">
            <v>0.92</v>
          </cell>
          <cell r="AL236">
            <v>0.97</v>
          </cell>
          <cell r="AM236">
            <v>0.84</v>
          </cell>
          <cell r="AN236">
            <v>0.92</v>
          </cell>
          <cell r="AO236">
            <v>1.19</v>
          </cell>
          <cell r="AP236">
            <v>1.34</v>
          </cell>
          <cell r="AQ236">
            <v>1.54</v>
          </cell>
          <cell r="AR236">
            <v>1.97</v>
          </cell>
          <cell r="AS236">
            <v>1.8</v>
          </cell>
          <cell r="AT236">
            <v>2.27</v>
          </cell>
          <cell r="AU236">
            <v>2.81</v>
          </cell>
          <cell r="AV236">
            <v>2.94</v>
          </cell>
          <cell r="AW236">
            <v>3.43</v>
          </cell>
          <cell r="AX236">
            <v>3.73</v>
          </cell>
          <cell r="AY236">
            <v>3.56</v>
          </cell>
          <cell r="AZ236">
            <v>3.02</v>
          </cell>
          <cell r="BA236">
            <v>2.81</v>
          </cell>
          <cell r="BB236">
            <v>2.48</v>
          </cell>
          <cell r="BC236">
            <v>2.0699999999999998</v>
          </cell>
          <cell r="BD236">
            <v>1.89</v>
          </cell>
          <cell r="BE236">
            <v>1.6</v>
          </cell>
          <cell r="BF236">
            <v>1.47</v>
          </cell>
          <cell r="BG236">
            <v>1.34</v>
          </cell>
          <cell r="BH236">
            <v>1.06</v>
          </cell>
          <cell r="BI236">
            <v>0.92</v>
          </cell>
          <cell r="BJ236">
            <v>0.66</v>
          </cell>
        </row>
        <row r="237">
          <cell r="A237" t="str">
            <v xml:space="preserve">      SEG 10-1 PROCUREMENT (17mi SINGLE CIR 500KV)</v>
          </cell>
          <cell r="D237">
            <v>700</v>
          </cell>
          <cell r="E237" t="str">
            <v>28-Sep-09 A</v>
          </cell>
          <cell r="F237">
            <v>40633</v>
          </cell>
          <cell r="H237" t="str">
            <v>Budgeted Material Cost</v>
          </cell>
          <cell r="AU237">
            <v>300</v>
          </cell>
          <cell r="AV237">
            <v>91.53</v>
          </cell>
          <cell r="AW237">
            <v>8.4700000000000006</v>
          </cell>
          <cell r="BB237">
            <v>50.82</v>
          </cell>
          <cell r="BC237">
            <v>49.18</v>
          </cell>
          <cell r="BI237">
            <v>200</v>
          </cell>
        </row>
        <row r="238">
          <cell r="A238" t="str">
            <v xml:space="preserve">        SEG 10-1 TOWER STEEL-COMPETITIVE BID</v>
          </cell>
          <cell r="D238">
            <v>100</v>
          </cell>
          <cell r="E238" t="str">
            <v>01-Oct-09 A</v>
          </cell>
          <cell r="F238">
            <v>40613</v>
          </cell>
          <cell r="H238" t="str">
            <v>Budgeted Material Cost</v>
          </cell>
          <cell r="BB238">
            <v>50.82</v>
          </cell>
          <cell r="BC238">
            <v>49.18</v>
          </cell>
        </row>
        <row r="239">
          <cell r="A239" t="str">
            <v xml:space="preserve">          LOE01.10.03.01</v>
          </cell>
          <cell r="B239" t="str">
            <v>COST SEG 10.1 PROC .TOWER STEEL</v>
          </cell>
          <cell r="C239" t="str">
            <v>Level of Effort</v>
          </cell>
          <cell r="D239">
            <v>100</v>
          </cell>
          <cell r="E239" t="str">
            <v>01-Oct-09 A</v>
          </cell>
          <cell r="F239">
            <v>40613</v>
          </cell>
          <cell r="G239" t="str">
            <v>B PRO 4-11</v>
          </cell>
          <cell r="H239" t="str">
            <v>Budgeted Material Cost</v>
          </cell>
          <cell r="BB239">
            <v>50.82</v>
          </cell>
          <cell r="BC239">
            <v>49.18</v>
          </cell>
        </row>
        <row r="240">
          <cell r="A240" t="str">
            <v xml:space="preserve">        SEG 10-1 CONDUCTOR-COMPETITIVE BID</v>
          </cell>
          <cell r="D240">
            <v>100</v>
          </cell>
          <cell r="E240" t="str">
            <v>28-Sep-09 A</v>
          </cell>
          <cell r="F240">
            <v>40543</v>
          </cell>
          <cell r="H240" t="str">
            <v>Budgeted Material Cost</v>
          </cell>
          <cell r="AU240">
            <v>100</v>
          </cell>
        </row>
        <row r="241">
          <cell r="A241" t="str">
            <v xml:space="preserve">          LOE01.10.03.02</v>
          </cell>
          <cell r="B241" t="str">
            <v>COST SEG 10.1 PROC .CONDUCTORS</v>
          </cell>
          <cell r="C241" t="str">
            <v>Level of Effort</v>
          </cell>
          <cell r="D241">
            <v>100</v>
          </cell>
          <cell r="E241" t="str">
            <v>28-Sep-09 A</v>
          </cell>
          <cell r="F241">
            <v>40543</v>
          </cell>
          <cell r="G241" t="str">
            <v>B PRO 4-11</v>
          </cell>
          <cell r="H241" t="str">
            <v>Budgeted Material Cost</v>
          </cell>
          <cell r="AU241">
            <v>100</v>
          </cell>
        </row>
        <row r="242">
          <cell r="A242" t="str">
            <v xml:space="preserve">        SEG 10-1 SHIELD/GROUND CABLE-COMPETITIVE BID</v>
          </cell>
          <cell r="D242">
            <v>100</v>
          </cell>
          <cell r="E242" t="str">
            <v>28-Sep-09 A</v>
          </cell>
          <cell r="F242">
            <v>40406</v>
          </cell>
          <cell r="H242" t="str">
            <v>Budgeted Material Cost</v>
          </cell>
          <cell r="AU242">
            <v>100</v>
          </cell>
        </row>
        <row r="243">
          <cell r="A243" t="str">
            <v xml:space="preserve">          LOE01.10.03.04</v>
          </cell>
          <cell r="B243" t="str">
            <v>COST SEG 10.1 PROC .SHIELD/GROUND CABLE</v>
          </cell>
          <cell r="C243" t="str">
            <v>Level of Effort</v>
          </cell>
          <cell r="D243">
            <v>100</v>
          </cell>
          <cell r="E243" t="str">
            <v>28-Sep-09 A</v>
          </cell>
          <cell r="F243">
            <v>40406</v>
          </cell>
          <cell r="G243" t="str">
            <v>B PRO 4-11</v>
          </cell>
          <cell r="H243" t="str">
            <v>Budgeted Material Cost</v>
          </cell>
          <cell r="AU243">
            <v>100</v>
          </cell>
        </row>
        <row r="244">
          <cell r="A244" t="str">
            <v xml:space="preserve">        SEG 10-1 T/L MATERIAL PAMM &amp; SUPPLY EXPENSE</v>
          </cell>
          <cell r="D244">
            <v>100</v>
          </cell>
          <cell r="E244">
            <v>40582</v>
          </cell>
          <cell r="F244">
            <v>40633</v>
          </cell>
          <cell r="H244" t="str">
            <v>Budgeted Material Cost</v>
          </cell>
          <cell r="BI244">
            <v>100</v>
          </cell>
        </row>
        <row r="245">
          <cell r="A245" t="str">
            <v xml:space="preserve">          LOE01.04.03.63</v>
          </cell>
          <cell r="B245" t="str">
            <v>COST LOE SEG 10-1 PROCUREMENT - MATERIAL PAMM &amp; SUPPLY EXP.</v>
          </cell>
          <cell r="C245" t="str">
            <v>Level of Effort</v>
          </cell>
          <cell r="D245">
            <v>100</v>
          </cell>
          <cell r="E245">
            <v>40582</v>
          </cell>
          <cell r="F245">
            <v>40633</v>
          </cell>
          <cell r="G245" t="str">
            <v>B PRO 4-11</v>
          </cell>
          <cell r="H245" t="str">
            <v>Budgeted Material Cost</v>
          </cell>
          <cell r="BI245">
            <v>100</v>
          </cell>
        </row>
        <row r="246">
          <cell r="A246" t="str">
            <v xml:space="preserve">        SEG 10-1 MISC HARDWARE-COMPETITIVE BID</v>
          </cell>
          <cell r="D246">
            <v>100</v>
          </cell>
          <cell r="E246" t="str">
            <v>28-Sep-09 A</v>
          </cell>
          <cell r="F246">
            <v>40422</v>
          </cell>
          <cell r="H246" t="str">
            <v>Budgeted Material Cost</v>
          </cell>
          <cell r="AV246">
            <v>91.53</v>
          </cell>
          <cell r="AW246">
            <v>8.4700000000000006</v>
          </cell>
        </row>
        <row r="247">
          <cell r="A247" t="str">
            <v xml:space="preserve">          LOE01.10.03.05</v>
          </cell>
          <cell r="B247" t="str">
            <v>COST SEG 10.1 PROC .MISC HARDWARE</v>
          </cell>
          <cell r="C247" t="str">
            <v>Level of Effort</v>
          </cell>
          <cell r="D247">
            <v>100</v>
          </cell>
          <cell r="E247" t="str">
            <v>28-Sep-09 A</v>
          </cell>
          <cell r="F247">
            <v>40422</v>
          </cell>
          <cell r="G247" t="str">
            <v>B PRO 4-11</v>
          </cell>
          <cell r="H247" t="str">
            <v>Budgeted Material Cost</v>
          </cell>
          <cell r="AV247">
            <v>91.53</v>
          </cell>
          <cell r="AW247">
            <v>8.4700000000000006</v>
          </cell>
        </row>
        <row r="248">
          <cell r="A248" t="str">
            <v xml:space="preserve">        SEG 10-1 - T/L CIVIL MATERIAL</v>
          </cell>
          <cell r="D248">
            <v>100</v>
          </cell>
          <cell r="E248">
            <v>40582</v>
          </cell>
          <cell r="F248">
            <v>40633</v>
          </cell>
          <cell r="H248" t="str">
            <v>Budgeted Material Cost</v>
          </cell>
          <cell r="BI248">
            <v>100</v>
          </cell>
        </row>
        <row r="249">
          <cell r="A249" t="str">
            <v xml:space="preserve">          LOE01.04.03.283</v>
          </cell>
          <cell r="B249" t="str">
            <v>COST LOE SEG 10-1 PROCUREMENT - CIVIL MATERIAL</v>
          </cell>
          <cell r="C249" t="str">
            <v>Level of Effort</v>
          </cell>
          <cell r="D249">
            <v>100</v>
          </cell>
          <cell r="E249">
            <v>40582</v>
          </cell>
          <cell r="F249">
            <v>40633</v>
          </cell>
          <cell r="G249" t="str">
            <v>B PRO 4-11</v>
          </cell>
          <cell r="H249" t="str">
            <v>Budgeted Material Cost</v>
          </cell>
          <cell r="BI249">
            <v>100</v>
          </cell>
        </row>
        <row r="250">
          <cell r="A250" t="str">
            <v xml:space="preserve">        SEG 10-1 FIBER OPTIC CABLE-COMPETITIVE BID</v>
          </cell>
          <cell r="D250">
            <v>100</v>
          </cell>
          <cell r="E250" t="str">
            <v>13-Nov-09 A</v>
          </cell>
          <cell r="F250">
            <v>40470</v>
          </cell>
          <cell r="H250" t="str">
            <v>Budgeted Material Cost</v>
          </cell>
          <cell r="AU250">
            <v>100</v>
          </cell>
        </row>
        <row r="251">
          <cell r="A251" t="str">
            <v xml:space="preserve">          LOE01.10.03.03</v>
          </cell>
          <cell r="B251" t="str">
            <v>COST SEG 10.1 PROC .FIBER OPTIC CABLE</v>
          </cell>
          <cell r="C251" t="str">
            <v>Level of Effort</v>
          </cell>
          <cell r="D251">
            <v>100</v>
          </cell>
          <cell r="E251" t="str">
            <v>13-Nov-09 A</v>
          </cell>
          <cell r="F251">
            <v>40470</v>
          </cell>
          <cell r="G251" t="str">
            <v>B PRO 4-11</v>
          </cell>
          <cell r="H251" t="str">
            <v>Budgeted Material Cost</v>
          </cell>
          <cell r="AU251">
            <v>100</v>
          </cell>
        </row>
        <row r="252">
          <cell r="A252" t="str">
            <v xml:space="preserve">      SEG 10-1 T/L CONSTRUCTION</v>
          </cell>
          <cell r="D252">
            <v>800</v>
          </cell>
          <cell r="E252">
            <v>40521</v>
          </cell>
          <cell r="F252">
            <v>40821</v>
          </cell>
          <cell r="H252" t="str">
            <v>Budgeted Material Cost</v>
          </cell>
          <cell r="AZ252">
            <v>57.23</v>
          </cell>
          <cell r="BA252">
            <v>107.35</v>
          </cell>
          <cell r="BB252">
            <v>168.15</v>
          </cell>
          <cell r="BC252">
            <v>109.72</v>
          </cell>
          <cell r="BD252">
            <v>5.97</v>
          </cell>
          <cell r="BE252">
            <v>5.97</v>
          </cell>
          <cell r="BF252">
            <v>52.78</v>
          </cell>
          <cell r="BG252">
            <v>98.36</v>
          </cell>
          <cell r="BH252">
            <v>97.28</v>
          </cell>
          <cell r="BI252">
            <v>90.11</v>
          </cell>
          <cell r="BJ252">
            <v>7.06</v>
          </cell>
        </row>
        <row r="253">
          <cell r="A253" t="str">
            <v xml:space="preserve">        SEG 10-1 T/L CONSTRUCTION CONTRACT</v>
          </cell>
          <cell r="D253">
            <v>800</v>
          </cell>
          <cell r="E253">
            <v>40521</v>
          </cell>
          <cell r="F253">
            <v>40821</v>
          </cell>
          <cell r="H253" t="str">
            <v>Budgeted Material Cost</v>
          </cell>
          <cell r="AZ253">
            <v>57.23</v>
          </cell>
          <cell r="BA253">
            <v>107.35</v>
          </cell>
          <cell r="BB253">
            <v>168.15</v>
          </cell>
          <cell r="BC253">
            <v>109.72</v>
          </cell>
          <cell r="BD253">
            <v>5.97</v>
          </cell>
          <cell r="BE253">
            <v>5.97</v>
          </cell>
          <cell r="BF253">
            <v>52.78</v>
          </cell>
          <cell r="BG253">
            <v>98.36</v>
          </cell>
          <cell r="BH253">
            <v>97.28</v>
          </cell>
          <cell r="BI253">
            <v>90.11</v>
          </cell>
          <cell r="BJ253">
            <v>7.06</v>
          </cell>
        </row>
        <row r="254">
          <cell r="A254" t="str">
            <v xml:space="preserve">          LOE01.04.12.1561</v>
          </cell>
          <cell r="B254" t="str">
            <v>COST SEG 10.1 CONSTRUCTION (ACCESS ROADS)</v>
          </cell>
          <cell r="C254" t="str">
            <v>Level of Effort</v>
          </cell>
          <cell r="D254">
            <v>100</v>
          </cell>
          <cell r="E254">
            <v>40521</v>
          </cell>
          <cell r="F254">
            <v>40582</v>
          </cell>
          <cell r="G254" t="str">
            <v>B CON 4-11</v>
          </cell>
          <cell r="H254" t="str">
            <v>Budgeted Material Cost</v>
          </cell>
          <cell r="AZ254">
            <v>23.47</v>
          </cell>
          <cell r="BA254">
            <v>74.650000000000006</v>
          </cell>
          <cell r="BB254">
            <v>1.88</v>
          </cell>
        </row>
        <row r="255">
          <cell r="A255" t="str">
            <v xml:space="preserve">          LOE01.04.12.3101</v>
          </cell>
          <cell r="B255" t="str">
            <v>COST SEG 10.1 CONSTRUCTION (MOBILIZATION/DEMOBILIZATION)</v>
          </cell>
          <cell r="C255" t="str">
            <v>Level of Effort</v>
          </cell>
          <cell r="D255">
            <v>100</v>
          </cell>
          <cell r="E255">
            <v>40521</v>
          </cell>
          <cell r="F255">
            <v>40582</v>
          </cell>
          <cell r="G255" t="str">
            <v>B CON 4-11</v>
          </cell>
          <cell r="H255" t="str">
            <v>Budgeted Material Cost</v>
          </cell>
          <cell r="BB255">
            <v>100</v>
          </cell>
        </row>
        <row r="256">
          <cell r="A256" t="str">
            <v xml:space="preserve">          LOE01.04.12.1551</v>
          </cell>
          <cell r="B256" t="str">
            <v>COST SEG 10.1 CONSTRUCTION (FOUNDATIONS)</v>
          </cell>
          <cell r="C256" t="str">
            <v>Level of Effort</v>
          </cell>
          <cell r="D256">
            <v>100</v>
          </cell>
          <cell r="E256">
            <v>40582</v>
          </cell>
          <cell r="F256">
            <v>40633</v>
          </cell>
          <cell r="G256" t="str">
            <v>B CON 4-11</v>
          </cell>
          <cell r="H256" t="str">
            <v>Budgeted Material Cost</v>
          </cell>
          <cell r="BB256">
            <v>27.68</v>
          </cell>
          <cell r="BC256">
            <v>72.319999999999993</v>
          </cell>
        </row>
        <row r="257">
          <cell r="A257" t="str">
            <v xml:space="preserve">          LOE01.04.12.1581</v>
          </cell>
          <cell r="B257" t="str">
            <v>COST SEG 10.1 CONSTRUCTION (CIVIL PAMM, SUPPLY, &amp; OH)</v>
          </cell>
          <cell r="C257" t="str">
            <v>Level of Effort</v>
          </cell>
          <cell r="D257">
            <v>100</v>
          </cell>
          <cell r="E257">
            <v>40521</v>
          </cell>
          <cell r="F257">
            <v>40633</v>
          </cell>
          <cell r="G257" t="str">
            <v>B CON 4-11</v>
          </cell>
          <cell r="H257" t="str">
            <v>Budgeted Material Cost</v>
          </cell>
          <cell r="AZ257">
            <v>9.99</v>
          </cell>
          <cell r="BA257">
            <v>26.25</v>
          </cell>
          <cell r="BB257">
            <v>32.9</v>
          </cell>
          <cell r="BC257">
            <v>30.86</v>
          </cell>
        </row>
        <row r="258">
          <cell r="A258" t="str">
            <v xml:space="preserve">          LOE01.04.12.1521</v>
          </cell>
          <cell r="B258" t="str">
            <v>COST SEG 10.1 CONSTRUCTION (TOWERS)</v>
          </cell>
          <cell r="C258" t="str">
            <v>Level of Effort</v>
          </cell>
          <cell r="D258">
            <v>100</v>
          </cell>
          <cell r="E258">
            <v>40633</v>
          </cell>
          <cell r="F258">
            <v>40764</v>
          </cell>
          <cell r="G258" t="str">
            <v>B CON 4-11</v>
          </cell>
          <cell r="H258" t="str">
            <v>Budgeted Material Cost</v>
          </cell>
          <cell r="BF258">
            <v>33.54</v>
          </cell>
          <cell r="BG258">
            <v>52.95</v>
          </cell>
          <cell r="BH258">
            <v>13.51</v>
          </cell>
        </row>
        <row r="259">
          <cell r="A259" t="str">
            <v xml:space="preserve">          LOE01.10.12.41</v>
          </cell>
          <cell r="B259" t="str">
            <v>COST SEG 10.1 CONSTRUCTION (PERMITTING)</v>
          </cell>
          <cell r="C259" t="str">
            <v>Level of Effort</v>
          </cell>
          <cell r="D259">
            <v>100</v>
          </cell>
          <cell r="E259">
            <v>40521</v>
          </cell>
          <cell r="F259">
            <v>40821</v>
          </cell>
          <cell r="G259" t="str">
            <v>B CON 4-11</v>
          </cell>
          <cell r="H259" t="str">
            <v>Budgeted Material Cost</v>
          </cell>
          <cell r="AZ259">
            <v>23.77</v>
          </cell>
          <cell r="BA259">
            <v>6.45</v>
          </cell>
          <cell r="BB259">
            <v>5.69</v>
          </cell>
          <cell r="BC259">
            <v>6.54</v>
          </cell>
          <cell r="BD259">
            <v>5.97</v>
          </cell>
          <cell r="BE259">
            <v>5.97</v>
          </cell>
          <cell r="BF259">
            <v>6.26</v>
          </cell>
          <cell r="BG259">
            <v>5.69</v>
          </cell>
          <cell r="BH259">
            <v>8.06</v>
          </cell>
          <cell r="BI259">
            <v>24.46</v>
          </cell>
          <cell r="BJ259">
            <v>1.1399999999999999</v>
          </cell>
        </row>
        <row r="260">
          <cell r="A260" t="str">
            <v xml:space="preserve">          LOE01.04.12.1531</v>
          </cell>
          <cell r="B260" t="str">
            <v>COST SEG 10.1 CONSTRUCTION (WIRES)</v>
          </cell>
          <cell r="C260" t="str">
            <v>Level of Effort</v>
          </cell>
          <cell r="D260">
            <v>100</v>
          </cell>
          <cell r="E260">
            <v>40721</v>
          </cell>
          <cell r="F260">
            <v>40821</v>
          </cell>
          <cell r="G260" t="str">
            <v>B CON 4-11</v>
          </cell>
          <cell r="H260" t="str">
            <v>Budgeted Material Cost</v>
          </cell>
          <cell r="BG260">
            <v>16.03</v>
          </cell>
          <cell r="BH260">
            <v>41.69</v>
          </cell>
          <cell r="BI260">
            <v>38.86</v>
          </cell>
          <cell r="BJ260">
            <v>3.42</v>
          </cell>
        </row>
        <row r="261">
          <cell r="A261" t="str">
            <v xml:space="preserve">          LOE01.04.12.1571</v>
          </cell>
          <cell r="B261" t="str">
            <v>COST SEG 10.1 CONSTRUCTION (ELECTRICAL PAMM, SUPPLY, &amp; OH)</v>
          </cell>
          <cell r="C261" t="str">
            <v>Level of Effort</v>
          </cell>
          <cell r="D261">
            <v>100</v>
          </cell>
          <cell r="E261">
            <v>40633</v>
          </cell>
          <cell r="F261">
            <v>40821</v>
          </cell>
          <cell r="G261" t="str">
            <v>B CON 4-11</v>
          </cell>
          <cell r="H261" t="str">
            <v>Budgeted Material Cost</v>
          </cell>
          <cell r="BF261">
            <v>12.99</v>
          </cell>
          <cell r="BG261">
            <v>23.69</v>
          </cell>
          <cell r="BH261">
            <v>34.020000000000003</v>
          </cell>
          <cell r="BI261">
            <v>26.79</v>
          </cell>
          <cell r="BJ261">
            <v>2.5099999999999998</v>
          </cell>
        </row>
        <row r="262">
          <cell r="A262" t="str">
            <v xml:space="preserve">      SEG 10-1 ENVIRONMENTAL</v>
          </cell>
          <cell r="D262">
            <v>100</v>
          </cell>
          <cell r="E262" t="str">
            <v>02-Sep-09 A</v>
          </cell>
          <cell r="F262">
            <v>40821</v>
          </cell>
          <cell r="H262" t="str">
            <v>Budgeted Material Cost</v>
          </cell>
          <cell r="AK262">
            <v>1.28</v>
          </cell>
          <cell r="AL262">
            <v>1.75</v>
          </cell>
          <cell r="AM262">
            <v>1.64</v>
          </cell>
          <cell r="AN262">
            <v>1.91</v>
          </cell>
          <cell r="AO262">
            <v>2.7</v>
          </cell>
          <cell r="AP262">
            <v>2.7</v>
          </cell>
          <cell r="AQ262">
            <v>3.59</v>
          </cell>
          <cell r="AR262">
            <v>3.88</v>
          </cell>
          <cell r="AS262">
            <v>3.54</v>
          </cell>
          <cell r="AT262">
            <v>4.71</v>
          </cell>
          <cell r="AU262">
            <v>4.49</v>
          </cell>
          <cell r="AV262">
            <v>4.9800000000000004</v>
          </cell>
          <cell r="AW262">
            <v>4.96</v>
          </cell>
          <cell r="AX262">
            <v>4.9800000000000004</v>
          </cell>
          <cell r="AY262">
            <v>5.03</v>
          </cell>
          <cell r="AZ262">
            <v>5.53</v>
          </cell>
          <cell r="BA262">
            <v>5.24</v>
          </cell>
          <cell r="BB262">
            <v>4.95</v>
          </cell>
          <cell r="BC262">
            <v>5.69</v>
          </cell>
          <cell r="BD262">
            <v>4.8899999999999997</v>
          </cell>
          <cell r="BE262">
            <v>4.8899999999999997</v>
          </cell>
          <cell r="BF262">
            <v>4.71</v>
          </cell>
          <cell r="BG262">
            <v>3.9</v>
          </cell>
          <cell r="BH262">
            <v>4.45</v>
          </cell>
          <cell r="BI262">
            <v>2.92</v>
          </cell>
          <cell r="BJ262">
            <v>0.69</v>
          </cell>
        </row>
        <row r="263">
          <cell r="A263" t="str">
            <v xml:space="preserve">        WS01.10.08.01</v>
          </cell>
          <cell r="B263" t="str">
            <v>COST SEG 10.1 ENVIRONMENTAL COST LOADING</v>
          </cell>
          <cell r="C263" t="str">
            <v>Level of Effort</v>
          </cell>
          <cell r="D263">
            <v>100</v>
          </cell>
          <cell r="E263" t="str">
            <v>02-Sep-09 A</v>
          </cell>
          <cell r="F263">
            <v>40821</v>
          </cell>
          <cell r="G263" t="str">
            <v>B HO 4-11</v>
          </cell>
          <cell r="H263" t="str">
            <v>Budgeted Material Cost</v>
          </cell>
          <cell r="AK263">
            <v>1.28</v>
          </cell>
          <cell r="AL263">
            <v>1.75</v>
          </cell>
          <cell r="AM263">
            <v>1.64</v>
          </cell>
          <cell r="AN263">
            <v>1.91</v>
          </cell>
          <cell r="AO263">
            <v>2.7</v>
          </cell>
          <cell r="AP263">
            <v>2.7</v>
          </cell>
          <cell r="AQ263">
            <v>3.59</v>
          </cell>
          <cell r="AR263">
            <v>3.88</v>
          </cell>
          <cell r="AS263">
            <v>3.54</v>
          </cell>
          <cell r="AT263">
            <v>4.71</v>
          </cell>
          <cell r="AU263">
            <v>4.49</v>
          </cell>
          <cell r="AV263">
            <v>4.9800000000000004</v>
          </cell>
          <cell r="AW263">
            <v>4.96</v>
          </cell>
          <cell r="AX263">
            <v>4.9800000000000004</v>
          </cell>
          <cell r="AY263">
            <v>5.03</v>
          </cell>
          <cell r="AZ263">
            <v>5.53</v>
          </cell>
          <cell r="BA263">
            <v>5.24</v>
          </cell>
          <cell r="BB263">
            <v>4.95</v>
          </cell>
          <cell r="BC263">
            <v>5.69</v>
          </cell>
          <cell r="BD263">
            <v>4.8899999999999997</v>
          </cell>
          <cell r="BE263">
            <v>4.8899999999999997</v>
          </cell>
          <cell r="BF263">
            <v>4.71</v>
          </cell>
          <cell r="BG263">
            <v>3.9</v>
          </cell>
          <cell r="BH263">
            <v>4.45</v>
          </cell>
          <cell r="BI263">
            <v>2.92</v>
          </cell>
          <cell r="BJ263">
            <v>0.69</v>
          </cell>
        </row>
        <row r="264">
          <cell r="A264" t="str">
            <v xml:space="preserve">      SEG 10-1 CONTINGENCY</v>
          </cell>
          <cell r="D264">
            <v>100</v>
          </cell>
          <cell r="E264" t="str">
            <v>01-May-07 A</v>
          </cell>
          <cell r="F264">
            <v>40861</v>
          </cell>
          <cell r="H264" t="str">
            <v>Budgeted Material Cost</v>
          </cell>
          <cell r="I264">
            <v>0.51</v>
          </cell>
          <cell r="J264">
            <v>0.48</v>
          </cell>
          <cell r="K264">
            <v>0.65</v>
          </cell>
          <cell r="L264">
            <v>1.02</v>
          </cell>
          <cell r="M264">
            <v>0.84</v>
          </cell>
          <cell r="N264">
            <v>1.4</v>
          </cell>
          <cell r="O264">
            <v>1.35</v>
          </cell>
          <cell r="P264">
            <v>1.28</v>
          </cell>
          <cell r="Q264">
            <v>1.97</v>
          </cell>
          <cell r="R264">
            <v>1.9</v>
          </cell>
          <cell r="S264">
            <v>2.2000000000000002</v>
          </cell>
          <cell r="T264">
            <v>2.97</v>
          </cell>
          <cell r="U264">
            <v>2.83</v>
          </cell>
          <cell r="V264">
            <v>3.48</v>
          </cell>
          <cell r="W264">
            <v>3.95</v>
          </cell>
          <cell r="X264">
            <v>3.71</v>
          </cell>
          <cell r="Y264">
            <v>2.83</v>
          </cell>
          <cell r="Z264">
            <v>3.1</v>
          </cell>
          <cell r="AA264">
            <v>2.12</v>
          </cell>
          <cell r="AB264">
            <v>1.9</v>
          </cell>
          <cell r="AC264">
            <v>1.9</v>
          </cell>
          <cell r="AD264">
            <v>1.52</v>
          </cell>
          <cell r="AE264">
            <v>1.48</v>
          </cell>
          <cell r="AF264">
            <v>1.48</v>
          </cell>
          <cell r="AG264">
            <v>0.89</v>
          </cell>
          <cell r="AH264">
            <v>0.98</v>
          </cell>
          <cell r="AI264">
            <v>0.98</v>
          </cell>
          <cell r="AJ264">
            <v>0.93</v>
          </cell>
          <cell r="AK264">
            <v>0.93</v>
          </cell>
          <cell r="AL264">
            <v>0.98</v>
          </cell>
          <cell r="AM264">
            <v>0.84</v>
          </cell>
          <cell r="AN264">
            <v>0.93</v>
          </cell>
          <cell r="AO264">
            <v>1.34</v>
          </cell>
          <cell r="AP264">
            <v>1.35</v>
          </cell>
          <cell r="AQ264">
            <v>1.69</v>
          </cell>
          <cell r="AR264">
            <v>1.99</v>
          </cell>
          <cell r="AS264">
            <v>1.81</v>
          </cell>
          <cell r="AT264">
            <v>2.61</v>
          </cell>
          <cell r="AU264">
            <v>2.83</v>
          </cell>
          <cell r="AV264">
            <v>2.99</v>
          </cell>
          <cell r="AW264">
            <v>3.77</v>
          </cell>
          <cell r="AX264">
            <v>3.77</v>
          </cell>
          <cell r="AY264">
            <v>3.31</v>
          </cell>
          <cell r="AZ264">
            <v>2.97</v>
          </cell>
          <cell r="BA264">
            <v>2.83</v>
          </cell>
          <cell r="BB264">
            <v>2.13</v>
          </cell>
          <cell r="BC264">
            <v>2.08</v>
          </cell>
          <cell r="BD264">
            <v>1.89</v>
          </cell>
          <cell r="BE264">
            <v>1.42</v>
          </cell>
          <cell r="BF264">
            <v>1.48</v>
          </cell>
          <cell r="BG264">
            <v>1.18</v>
          </cell>
          <cell r="BH264">
            <v>1.02</v>
          </cell>
          <cell r="BI264">
            <v>0.93</v>
          </cell>
          <cell r="BJ264">
            <v>0.22</v>
          </cell>
        </row>
        <row r="265">
          <cell r="A265" t="str">
            <v xml:space="preserve">        SEG 10-1 CONTINGENCY</v>
          </cell>
          <cell r="D265">
            <v>100</v>
          </cell>
          <cell r="E265" t="str">
            <v>01-May-07 A</v>
          </cell>
          <cell r="F265">
            <v>40861</v>
          </cell>
          <cell r="H265" t="str">
            <v>Budgeted Material Cost</v>
          </cell>
          <cell r="I265">
            <v>0.51</v>
          </cell>
          <cell r="J265">
            <v>0.48</v>
          </cell>
          <cell r="K265">
            <v>0.65</v>
          </cell>
          <cell r="L265">
            <v>1.02</v>
          </cell>
          <cell r="M265">
            <v>0.84</v>
          </cell>
          <cell r="N265">
            <v>1.4</v>
          </cell>
          <cell r="O265">
            <v>1.35</v>
          </cell>
          <cell r="P265">
            <v>1.28</v>
          </cell>
          <cell r="Q265">
            <v>1.97</v>
          </cell>
          <cell r="R265">
            <v>1.9</v>
          </cell>
          <cell r="S265">
            <v>2.2000000000000002</v>
          </cell>
          <cell r="T265">
            <v>2.97</v>
          </cell>
          <cell r="U265">
            <v>2.83</v>
          </cell>
          <cell r="V265">
            <v>3.48</v>
          </cell>
          <cell r="W265">
            <v>3.95</v>
          </cell>
          <cell r="X265">
            <v>3.71</v>
          </cell>
          <cell r="Y265">
            <v>2.83</v>
          </cell>
          <cell r="Z265">
            <v>3.1</v>
          </cell>
          <cell r="AA265">
            <v>2.12</v>
          </cell>
          <cell r="AB265">
            <v>1.9</v>
          </cell>
          <cell r="AC265">
            <v>1.9</v>
          </cell>
          <cell r="AD265">
            <v>1.52</v>
          </cell>
          <cell r="AE265">
            <v>1.48</v>
          </cell>
          <cell r="AF265">
            <v>1.48</v>
          </cell>
          <cell r="AG265">
            <v>0.89</v>
          </cell>
          <cell r="AH265">
            <v>0.98</v>
          </cell>
          <cell r="AI265">
            <v>0.98</v>
          </cell>
          <cell r="AJ265">
            <v>0.93</v>
          </cell>
          <cell r="AK265">
            <v>0.93</v>
          </cell>
          <cell r="AL265">
            <v>0.98</v>
          </cell>
          <cell r="AM265">
            <v>0.84</v>
          </cell>
          <cell r="AN265">
            <v>0.93</v>
          </cell>
          <cell r="AO265">
            <v>1.34</v>
          </cell>
          <cell r="AP265">
            <v>1.35</v>
          </cell>
          <cell r="AQ265">
            <v>1.69</v>
          </cell>
          <cell r="AR265">
            <v>1.99</v>
          </cell>
          <cell r="AS265">
            <v>1.81</v>
          </cell>
          <cell r="AT265">
            <v>2.61</v>
          </cell>
          <cell r="AU265">
            <v>2.83</v>
          </cell>
          <cell r="AV265">
            <v>2.99</v>
          </cell>
          <cell r="AW265">
            <v>3.77</v>
          </cell>
          <cell r="AX265">
            <v>3.77</v>
          </cell>
          <cell r="AY265">
            <v>3.31</v>
          </cell>
          <cell r="AZ265">
            <v>2.97</v>
          </cell>
          <cell r="BA265">
            <v>2.83</v>
          </cell>
          <cell r="BB265">
            <v>2.13</v>
          </cell>
          <cell r="BC265">
            <v>2.08</v>
          </cell>
          <cell r="BD265">
            <v>1.89</v>
          </cell>
          <cell r="BE265">
            <v>1.42</v>
          </cell>
          <cell r="BF265">
            <v>1.48</v>
          </cell>
          <cell r="BG265">
            <v>1.18</v>
          </cell>
          <cell r="BH265">
            <v>1.02</v>
          </cell>
          <cell r="BI265">
            <v>0.93</v>
          </cell>
          <cell r="BJ265">
            <v>0.22</v>
          </cell>
        </row>
        <row r="266">
          <cell r="A266" t="str">
            <v xml:space="preserve">          WS01.10.11.01</v>
          </cell>
          <cell r="B266" t="str">
            <v>COST SEG 10.1 CONTINGENCY .CONTINGENCY</v>
          </cell>
          <cell r="C266" t="str">
            <v>Level of Effort</v>
          </cell>
          <cell r="D266">
            <v>100</v>
          </cell>
          <cell r="E266" t="str">
            <v>01-May-07 A</v>
          </cell>
          <cell r="F266">
            <v>40861</v>
          </cell>
          <cell r="G266" t="str">
            <v>B CONT 4-11</v>
          </cell>
          <cell r="H266" t="str">
            <v>Budgeted Material Cost</v>
          </cell>
          <cell r="I266">
            <v>0.51</v>
          </cell>
          <cell r="J266">
            <v>0.48</v>
          </cell>
          <cell r="K266">
            <v>0.65</v>
          </cell>
          <cell r="L266">
            <v>1.02</v>
          </cell>
          <cell r="M266">
            <v>0.84</v>
          </cell>
          <cell r="N266">
            <v>1.4</v>
          </cell>
          <cell r="O266">
            <v>1.35</v>
          </cell>
          <cell r="P266">
            <v>1.28</v>
          </cell>
          <cell r="Q266">
            <v>1.97</v>
          </cell>
          <cell r="R266">
            <v>1.9</v>
          </cell>
          <cell r="S266">
            <v>2.2000000000000002</v>
          </cell>
          <cell r="T266">
            <v>2.97</v>
          </cell>
          <cell r="U266">
            <v>2.83</v>
          </cell>
          <cell r="V266">
            <v>3.48</v>
          </cell>
          <cell r="W266">
            <v>3.95</v>
          </cell>
          <cell r="X266">
            <v>3.71</v>
          </cell>
          <cell r="Y266">
            <v>2.83</v>
          </cell>
          <cell r="Z266">
            <v>3.1</v>
          </cell>
          <cell r="AA266">
            <v>2.12</v>
          </cell>
          <cell r="AB266">
            <v>1.9</v>
          </cell>
          <cell r="AC266">
            <v>1.9</v>
          </cell>
          <cell r="AD266">
            <v>1.52</v>
          </cell>
          <cell r="AE266">
            <v>1.48</v>
          </cell>
          <cell r="AF266">
            <v>1.48</v>
          </cell>
          <cell r="AG266">
            <v>0.89</v>
          </cell>
          <cell r="AH266">
            <v>0.98</v>
          </cell>
          <cell r="AI266">
            <v>0.98</v>
          </cell>
          <cell r="AJ266">
            <v>0.93</v>
          </cell>
          <cell r="AK266">
            <v>0.93</v>
          </cell>
          <cell r="AL266">
            <v>0.98</v>
          </cell>
          <cell r="AM266">
            <v>0.84</v>
          </cell>
          <cell r="AN266">
            <v>0.93</v>
          </cell>
          <cell r="AO266">
            <v>1.34</v>
          </cell>
          <cell r="AP266">
            <v>1.35</v>
          </cell>
          <cell r="AQ266">
            <v>1.69</v>
          </cell>
          <cell r="AR266">
            <v>1.99</v>
          </cell>
          <cell r="AS266">
            <v>1.81</v>
          </cell>
          <cell r="AT266">
            <v>2.61</v>
          </cell>
          <cell r="AU266">
            <v>2.83</v>
          </cell>
          <cell r="AV266">
            <v>2.99</v>
          </cell>
          <cell r="AW266">
            <v>3.77</v>
          </cell>
          <cell r="AX266">
            <v>3.77</v>
          </cell>
          <cell r="AY266">
            <v>3.31</v>
          </cell>
          <cell r="AZ266">
            <v>2.97</v>
          </cell>
          <cell r="BA266">
            <v>2.83</v>
          </cell>
          <cell r="BB266">
            <v>2.13</v>
          </cell>
          <cell r="BC266">
            <v>2.08</v>
          </cell>
          <cell r="BD266">
            <v>1.89</v>
          </cell>
          <cell r="BE266">
            <v>1.42</v>
          </cell>
          <cell r="BF266">
            <v>1.48</v>
          </cell>
          <cell r="BG266">
            <v>1.18</v>
          </cell>
          <cell r="BH266">
            <v>1.02</v>
          </cell>
          <cell r="BI266">
            <v>0.93</v>
          </cell>
          <cell r="BJ266">
            <v>0.22</v>
          </cell>
        </row>
        <row r="267">
          <cell r="A267" t="str">
            <v xml:space="preserve">      SEG 10-1 HOME OFFICE</v>
          </cell>
          <cell r="D267">
            <v>300</v>
          </cell>
          <cell r="E267" t="str">
            <v>01-May-07 A</v>
          </cell>
          <cell r="F267">
            <v>40821</v>
          </cell>
          <cell r="H267" t="str">
            <v>Budgeted Material Cost</v>
          </cell>
          <cell r="I267">
            <v>2.71</v>
          </cell>
          <cell r="J267">
            <v>2.59</v>
          </cell>
          <cell r="K267">
            <v>2.59</v>
          </cell>
          <cell r="L267">
            <v>2.84</v>
          </cell>
          <cell r="M267">
            <v>2.34</v>
          </cell>
          <cell r="N267">
            <v>3.15</v>
          </cell>
          <cell r="O267">
            <v>2.83</v>
          </cell>
          <cell r="P267">
            <v>2.68</v>
          </cell>
          <cell r="Q267">
            <v>3.11</v>
          </cell>
          <cell r="R267">
            <v>2.97</v>
          </cell>
          <cell r="S267">
            <v>3.35</v>
          </cell>
          <cell r="T267">
            <v>4.09</v>
          </cell>
          <cell r="U267">
            <v>3.91</v>
          </cell>
          <cell r="V267">
            <v>3.91</v>
          </cell>
          <cell r="W267">
            <v>4.09</v>
          </cell>
          <cell r="X267">
            <v>4.1500000000000004</v>
          </cell>
          <cell r="Y267">
            <v>5.22</v>
          </cell>
          <cell r="Z267">
            <v>5.72</v>
          </cell>
          <cell r="AA267">
            <v>4.4800000000000004</v>
          </cell>
          <cell r="AB267">
            <v>5.22</v>
          </cell>
          <cell r="AC267">
            <v>5.22</v>
          </cell>
          <cell r="AD267">
            <v>6.13</v>
          </cell>
          <cell r="AE267">
            <v>7.05</v>
          </cell>
          <cell r="AF267">
            <v>7.05</v>
          </cell>
          <cell r="AG267">
            <v>6.41</v>
          </cell>
          <cell r="AH267">
            <v>7.05</v>
          </cell>
          <cell r="AI267">
            <v>6.89</v>
          </cell>
          <cell r="AJ267">
            <v>5.62</v>
          </cell>
          <cell r="AK267">
            <v>5.62</v>
          </cell>
          <cell r="AL267">
            <v>5.89</v>
          </cell>
          <cell r="AM267">
            <v>5.08</v>
          </cell>
          <cell r="AN267">
            <v>5.27</v>
          </cell>
          <cell r="AO267">
            <v>3.92</v>
          </cell>
          <cell r="AP267">
            <v>3.92</v>
          </cell>
          <cell r="AQ267">
            <v>4.51</v>
          </cell>
          <cell r="AR267">
            <v>4.3099999999999996</v>
          </cell>
          <cell r="AS267">
            <v>3.92</v>
          </cell>
          <cell r="AT267">
            <v>3.05</v>
          </cell>
          <cell r="AU267">
            <v>2.8</v>
          </cell>
          <cell r="AV267">
            <v>2.93</v>
          </cell>
          <cell r="AW267">
            <v>2.8</v>
          </cell>
          <cell r="AX267">
            <v>2.8</v>
          </cell>
          <cell r="AY267">
            <v>2.06</v>
          </cell>
          <cell r="AZ267">
            <v>2.7</v>
          </cell>
          <cell r="BA267">
            <v>4.3600000000000003</v>
          </cell>
          <cell r="BB267">
            <v>8.1199999999999992</v>
          </cell>
          <cell r="BC267">
            <v>16.3</v>
          </cell>
          <cell r="BD267">
            <v>22.92</v>
          </cell>
          <cell r="BE267">
            <v>24.37</v>
          </cell>
          <cell r="BF267">
            <v>18.940000000000001</v>
          </cell>
          <cell r="BG267">
            <v>10.220000000000001</v>
          </cell>
          <cell r="BH267">
            <v>6.03</v>
          </cell>
          <cell r="BI267">
            <v>2.72</v>
          </cell>
          <cell r="BJ267">
            <v>1.07</v>
          </cell>
        </row>
        <row r="268">
          <cell r="A268" t="str">
            <v xml:space="preserve">        SEG 10-1 HOME OFFICE</v>
          </cell>
          <cell r="D268">
            <v>300</v>
          </cell>
          <cell r="E268" t="str">
            <v>01-May-07 A</v>
          </cell>
          <cell r="F268">
            <v>40821</v>
          </cell>
          <cell r="H268" t="str">
            <v>Budgeted Material Cost</v>
          </cell>
          <cell r="I268">
            <v>2.71</v>
          </cell>
          <cell r="J268">
            <v>2.59</v>
          </cell>
          <cell r="K268">
            <v>2.59</v>
          </cell>
          <cell r="L268">
            <v>2.84</v>
          </cell>
          <cell r="M268">
            <v>2.34</v>
          </cell>
          <cell r="N268">
            <v>3.15</v>
          </cell>
          <cell r="O268">
            <v>2.83</v>
          </cell>
          <cell r="P268">
            <v>2.68</v>
          </cell>
          <cell r="Q268">
            <v>3.11</v>
          </cell>
          <cell r="R268">
            <v>2.97</v>
          </cell>
          <cell r="S268">
            <v>3.35</v>
          </cell>
          <cell r="T268">
            <v>4.09</v>
          </cell>
          <cell r="U268">
            <v>3.91</v>
          </cell>
          <cell r="V268">
            <v>3.91</v>
          </cell>
          <cell r="W268">
            <v>4.09</v>
          </cell>
          <cell r="X268">
            <v>4.1500000000000004</v>
          </cell>
          <cell r="Y268">
            <v>5.22</v>
          </cell>
          <cell r="Z268">
            <v>5.72</v>
          </cell>
          <cell r="AA268">
            <v>4.4800000000000004</v>
          </cell>
          <cell r="AB268">
            <v>5.22</v>
          </cell>
          <cell r="AC268">
            <v>5.22</v>
          </cell>
          <cell r="AD268">
            <v>6.13</v>
          </cell>
          <cell r="AE268">
            <v>7.05</v>
          </cell>
          <cell r="AF268">
            <v>7.05</v>
          </cell>
          <cell r="AG268">
            <v>6.41</v>
          </cell>
          <cell r="AH268">
            <v>7.05</v>
          </cell>
          <cell r="AI268">
            <v>6.89</v>
          </cell>
          <cell r="AJ268">
            <v>5.62</v>
          </cell>
          <cell r="AK268">
            <v>5.62</v>
          </cell>
          <cell r="AL268">
            <v>5.89</v>
          </cell>
          <cell r="AM268">
            <v>5.08</v>
          </cell>
          <cell r="AN268">
            <v>5.27</v>
          </cell>
          <cell r="AO268">
            <v>3.92</v>
          </cell>
          <cell r="AP268">
            <v>3.92</v>
          </cell>
          <cell r="AQ268">
            <v>4.51</v>
          </cell>
          <cell r="AR268">
            <v>4.3099999999999996</v>
          </cell>
          <cell r="AS268">
            <v>3.92</v>
          </cell>
          <cell r="AT268">
            <v>3.05</v>
          </cell>
          <cell r="AU268">
            <v>2.8</v>
          </cell>
          <cell r="AV268">
            <v>2.93</v>
          </cell>
          <cell r="AW268">
            <v>2.8</v>
          </cell>
          <cell r="AX268">
            <v>2.8</v>
          </cell>
          <cell r="AY268">
            <v>2.06</v>
          </cell>
          <cell r="AZ268">
            <v>2.7</v>
          </cell>
          <cell r="BA268">
            <v>4.3600000000000003</v>
          </cell>
          <cell r="BB268">
            <v>8.1199999999999992</v>
          </cell>
          <cell r="BC268">
            <v>16.3</v>
          </cell>
          <cell r="BD268">
            <v>22.92</v>
          </cell>
          <cell r="BE268">
            <v>24.37</v>
          </cell>
          <cell r="BF268">
            <v>18.940000000000001</v>
          </cell>
          <cell r="BG268">
            <v>10.220000000000001</v>
          </cell>
          <cell r="BH268">
            <v>6.03</v>
          </cell>
          <cell r="BI268">
            <v>2.72</v>
          </cell>
          <cell r="BJ268">
            <v>1.07</v>
          </cell>
        </row>
        <row r="269">
          <cell r="A269" t="str">
            <v xml:space="preserve">          LOE01.10.12.01</v>
          </cell>
          <cell r="B269" t="str">
            <v>COST SEG 10.1 HOME OFFICE (OWNER'S AGENT, PROJ. MGR., PROJ. ADMIN., B&amp;A, COST SCHED., NON-TDBU SUPPORT, OTHER)</v>
          </cell>
          <cell r="C269" t="str">
            <v>Level of Effort</v>
          </cell>
          <cell r="D269">
            <v>100</v>
          </cell>
          <cell r="E269" t="str">
            <v>01-May-07 A</v>
          </cell>
          <cell r="F269">
            <v>40808</v>
          </cell>
          <cell r="G269" t="str">
            <v>B HO 4-11</v>
          </cell>
          <cell r="H269" t="str">
            <v>Budgeted Material Cost</v>
          </cell>
          <cell r="I269">
            <v>0.2</v>
          </cell>
          <cell r="J269">
            <v>0.19</v>
          </cell>
          <cell r="K269">
            <v>0.19</v>
          </cell>
          <cell r="L269">
            <v>0.21</v>
          </cell>
          <cell r="M269">
            <v>0.17</v>
          </cell>
          <cell r="N269">
            <v>0.52</v>
          </cell>
          <cell r="O269">
            <v>0.54</v>
          </cell>
          <cell r="P269">
            <v>0.51</v>
          </cell>
          <cell r="Q269">
            <v>0.59</v>
          </cell>
          <cell r="R269">
            <v>0.56000000000000005</v>
          </cell>
          <cell r="S269">
            <v>0.95</v>
          </cell>
          <cell r="T269">
            <v>1.58</v>
          </cell>
          <cell r="U269">
            <v>1.5</v>
          </cell>
          <cell r="V269">
            <v>1.5</v>
          </cell>
          <cell r="W269">
            <v>1.58</v>
          </cell>
          <cell r="X269">
            <v>1.75</v>
          </cell>
          <cell r="Y269">
            <v>2.82</v>
          </cell>
          <cell r="Z269">
            <v>3.09</v>
          </cell>
          <cell r="AA269">
            <v>2.42</v>
          </cell>
          <cell r="AB269">
            <v>2.82</v>
          </cell>
          <cell r="AC269">
            <v>2.82</v>
          </cell>
          <cell r="AD269">
            <v>3.85</v>
          </cell>
          <cell r="AE269">
            <v>4.53</v>
          </cell>
          <cell r="AF269">
            <v>4.53</v>
          </cell>
          <cell r="AG269">
            <v>4.12</v>
          </cell>
          <cell r="AH269">
            <v>4.53</v>
          </cell>
          <cell r="AI269">
            <v>4.53</v>
          </cell>
          <cell r="AJ269">
            <v>4.32</v>
          </cell>
          <cell r="AK269">
            <v>4.32</v>
          </cell>
          <cell r="AL269">
            <v>4.53</v>
          </cell>
          <cell r="AM269">
            <v>3.91</v>
          </cell>
          <cell r="AN269">
            <v>3.98</v>
          </cell>
          <cell r="AO269">
            <v>2.69</v>
          </cell>
          <cell r="AP269">
            <v>2.69</v>
          </cell>
          <cell r="AQ269">
            <v>3.09</v>
          </cell>
          <cell r="AR269">
            <v>2.95</v>
          </cell>
          <cell r="AS269">
            <v>2.69</v>
          </cell>
          <cell r="AT269">
            <v>1.69</v>
          </cell>
          <cell r="AU269">
            <v>1.5</v>
          </cell>
          <cell r="AV269">
            <v>1.58</v>
          </cell>
          <cell r="AW269">
            <v>1.5</v>
          </cell>
          <cell r="AX269">
            <v>1.5</v>
          </cell>
          <cell r="AY269">
            <v>0.83</v>
          </cell>
          <cell r="AZ269">
            <v>0.59</v>
          </cell>
          <cell r="BA269">
            <v>0.56000000000000005</v>
          </cell>
          <cell r="BB269">
            <v>0.54</v>
          </cell>
          <cell r="BC269">
            <v>0.62</v>
          </cell>
          <cell r="BD269">
            <v>0.41</v>
          </cell>
          <cell r="BE269">
            <v>0.19</v>
          </cell>
          <cell r="BF269">
            <v>0.2</v>
          </cell>
          <cell r="BG269">
            <v>0.18</v>
          </cell>
          <cell r="BH269">
            <v>0.21</v>
          </cell>
          <cell r="BI269">
            <v>0.15</v>
          </cell>
        </row>
        <row r="270">
          <cell r="A270" t="str">
            <v xml:space="preserve">          LOE01.10.12.21</v>
          </cell>
          <cell r="B270" t="str">
            <v>COST  SEG 10.1 HOME OFFICE (PROJ. MGMT. &amp; INSPECTION)</v>
          </cell>
          <cell r="C270" t="str">
            <v>Level of Effort</v>
          </cell>
          <cell r="D270">
            <v>100</v>
          </cell>
          <cell r="E270">
            <v>40521</v>
          </cell>
          <cell r="F270">
            <v>40821</v>
          </cell>
          <cell r="G270" t="str">
            <v>B HO 4-11</v>
          </cell>
          <cell r="H270" t="str">
            <v>Budgeted Material Cost</v>
          </cell>
          <cell r="AZ270">
            <v>0.76</v>
          </cell>
          <cell r="BA270">
            <v>2.5</v>
          </cell>
          <cell r="BB270">
            <v>6.35</v>
          </cell>
          <cell r="BC270">
            <v>14.26</v>
          </cell>
          <cell r="BD270">
            <v>21.22</v>
          </cell>
          <cell r="BE270">
            <v>22.89</v>
          </cell>
          <cell r="BF270">
            <v>17.38</v>
          </cell>
          <cell r="BG270">
            <v>8.81</v>
          </cell>
          <cell r="BH270">
            <v>4.41</v>
          </cell>
          <cell r="BI270">
            <v>1.27</v>
          </cell>
          <cell r="BJ270">
            <v>0.14000000000000001</v>
          </cell>
        </row>
        <row r="271">
          <cell r="A271" t="str">
            <v xml:space="preserve">          LOE01.10.12.31</v>
          </cell>
          <cell r="B271" t="str">
            <v>COST SEG 10.1 HOME OFFICE (ESTIMATING, PROTECTION STUDIES)</v>
          </cell>
          <cell r="C271" t="str">
            <v>Level of Effort</v>
          </cell>
          <cell r="D271">
            <v>100</v>
          </cell>
          <cell r="E271" t="str">
            <v>01-May-07 A</v>
          </cell>
          <cell r="F271">
            <v>40821</v>
          </cell>
          <cell r="G271" t="str">
            <v>B HO 4-11</v>
          </cell>
          <cell r="H271" t="str">
            <v>Budgeted Material Cost</v>
          </cell>
          <cell r="I271">
            <v>2.52</v>
          </cell>
          <cell r="J271">
            <v>2.4</v>
          </cell>
          <cell r="K271">
            <v>2.4</v>
          </cell>
          <cell r="L271">
            <v>2.63</v>
          </cell>
          <cell r="M271">
            <v>2.17</v>
          </cell>
          <cell r="N271">
            <v>2.63</v>
          </cell>
          <cell r="O271">
            <v>2.29</v>
          </cell>
          <cell r="P271">
            <v>2.17</v>
          </cell>
          <cell r="Q271">
            <v>2.52</v>
          </cell>
          <cell r="R271">
            <v>2.4</v>
          </cell>
          <cell r="S271">
            <v>2.4</v>
          </cell>
          <cell r="T271">
            <v>2.52</v>
          </cell>
          <cell r="U271">
            <v>2.4</v>
          </cell>
          <cell r="V271">
            <v>2.4</v>
          </cell>
          <cell r="W271">
            <v>2.52</v>
          </cell>
          <cell r="X271">
            <v>2.4</v>
          </cell>
          <cell r="Y271">
            <v>2.4</v>
          </cell>
          <cell r="Z271">
            <v>2.63</v>
          </cell>
          <cell r="AA271">
            <v>2.06</v>
          </cell>
          <cell r="AB271">
            <v>2.4</v>
          </cell>
          <cell r="AC271">
            <v>2.4</v>
          </cell>
          <cell r="AD271">
            <v>2.29</v>
          </cell>
          <cell r="AE271">
            <v>2.52</v>
          </cell>
          <cell r="AF271">
            <v>2.52</v>
          </cell>
          <cell r="AG271">
            <v>2.29</v>
          </cell>
          <cell r="AH271">
            <v>2.52</v>
          </cell>
          <cell r="AI271">
            <v>2.36</v>
          </cell>
          <cell r="AJ271">
            <v>1.29</v>
          </cell>
          <cell r="AK271">
            <v>1.29</v>
          </cell>
          <cell r="AL271">
            <v>1.36</v>
          </cell>
          <cell r="AM271">
            <v>1.17</v>
          </cell>
          <cell r="AN271">
            <v>1.29</v>
          </cell>
          <cell r="AO271">
            <v>1.23</v>
          </cell>
          <cell r="AP271">
            <v>1.23</v>
          </cell>
          <cell r="AQ271">
            <v>1.42</v>
          </cell>
          <cell r="AR271">
            <v>1.36</v>
          </cell>
          <cell r="AS271">
            <v>1.23</v>
          </cell>
          <cell r="AT271">
            <v>1.36</v>
          </cell>
          <cell r="AU271">
            <v>1.29</v>
          </cell>
          <cell r="AV271">
            <v>1.36</v>
          </cell>
          <cell r="AW271">
            <v>1.29</v>
          </cell>
          <cell r="AX271">
            <v>1.29</v>
          </cell>
          <cell r="AY271">
            <v>1.23</v>
          </cell>
          <cell r="AZ271">
            <v>1.36</v>
          </cell>
          <cell r="BA271">
            <v>1.29</v>
          </cell>
          <cell r="BB271">
            <v>1.23</v>
          </cell>
          <cell r="BC271">
            <v>1.42</v>
          </cell>
          <cell r="BD271">
            <v>1.29</v>
          </cell>
          <cell r="BE271">
            <v>1.29</v>
          </cell>
          <cell r="BF271">
            <v>1.36</v>
          </cell>
          <cell r="BG271">
            <v>1.23</v>
          </cell>
          <cell r="BH271">
            <v>1.42</v>
          </cell>
          <cell r="BI271">
            <v>1.29</v>
          </cell>
          <cell r="BJ271">
            <v>0.92</v>
          </cell>
        </row>
        <row r="272">
          <cell r="A272" t="str">
            <v>SEGMENT 6</v>
          </cell>
          <cell r="D272">
            <v>6000</v>
          </cell>
          <cell r="E272" t="str">
            <v>01-May-07 A</v>
          </cell>
          <cell r="F272">
            <v>41495</v>
          </cell>
          <cell r="H272" t="str">
            <v>Budgeted Material Cost</v>
          </cell>
          <cell r="I272">
            <v>21.99</v>
          </cell>
          <cell r="J272">
            <v>11.44</v>
          </cell>
          <cell r="K272">
            <v>12.98</v>
          </cell>
          <cell r="L272">
            <v>16.57</v>
          </cell>
          <cell r="M272">
            <v>15.4</v>
          </cell>
          <cell r="N272">
            <v>19.510000000000002</v>
          </cell>
          <cell r="O272">
            <v>17.32</v>
          </cell>
          <cell r="P272">
            <v>17.190000000000001</v>
          </cell>
          <cell r="Q272">
            <v>21.01</v>
          </cell>
          <cell r="R272">
            <v>20.51</v>
          </cell>
          <cell r="S272">
            <v>21.83</v>
          </cell>
          <cell r="T272">
            <v>24.02</v>
          </cell>
          <cell r="U272">
            <v>26.01</v>
          </cell>
          <cell r="V272">
            <v>26.35</v>
          </cell>
          <cell r="W272">
            <v>34.81</v>
          </cell>
          <cell r="X272">
            <v>35.26</v>
          </cell>
          <cell r="Y272">
            <v>36.96</v>
          </cell>
          <cell r="Z272">
            <v>37.840000000000003</v>
          </cell>
          <cell r="AA272">
            <v>31.12</v>
          </cell>
          <cell r="AB272">
            <v>36.54</v>
          </cell>
          <cell r="AC272">
            <v>37.76</v>
          </cell>
          <cell r="AD272">
            <v>37.700000000000003</v>
          </cell>
          <cell r="AE272">
            <v>40.42</v>
          </cell>
          <cell r="AF272">
            <v>41.93</v>
          </cell>
          <cell r="AG272">
            <v>37.58</v>
          </cell>
          <cell r="AH272">
            <v>39.86</v>
          </cell>
          <cell r="AI272">
            <v>39.450000000000003</v>
          </cell>
          <cell r="AJ272">
            <v>38.33</v>
          </cell>
          <cell r="AK272">
            <v>37.659999999999997</v>
          </cell>
          <cell r="AL272">
            <v>39.85</v>
          </cell>
          <cell r="AM272">
            <v>34.89</v>
          </cell>
          <cell r="AN272">
            <v>39.25</v>
          </cell>
          <cell r="AO272">
            <v>37.43</v>
          </cell>
          <cell r="AP272">
            <v>36.85</v>
          </cell>
          <cell r="AQ272">
            <v>42.08</v>
          </cell>
          <cell r="AR272">
            <v>39.909999999999997</v>
          </cell>
          <cell r="AS272">
            <v>35.130000000000003</v>
          </cell>
          <cell r="AT272">
            <v>38.17</v>
          </cell>
          <cell r="AU272">
            <v>36.119999999999997</v>
          </cell>
          <cell r="AV272">
            <v>35.07</v>
          </cell>
          <cell r="AW272">
            <v>27.49</v>
          </cell>
          <cell r="AX272">
            <v>26.93</v>
          </cell>
          <cell r="AY272">
            <v>24.34</v>
          </cell>
          <cell r="AZ272">
            <v>415.88</v>
          </cell>
          <cell r="BA272">
            <v>175.96</v>
          </cell>
          <cell r="BB272">
            <v>435.16</v>
          </cell>
          <cell r="BC272">
            <v>342.69</v>
          </cell>
          <cell r="BD272">
            <v>196.41</v>
          </cell>
          <cell r="BE272">
            <v>77.25</v>
          </cell>
          <cell r="BF272">
            <v>86.95</v>
          </cell>
          <cell r="BG272">
            <v>86.03</v>
          </cell>
          <cell r="BH272">
            <v>106.95</v>
          </cell>
          <cell r="BI272">
            <v>98.74</v>
          </cell>
          <cell r="BJ272">
            <v>501.38</v>
          </cell>
          <cell r="BK272">
            <v>268.26</v>
          </cell>
          <cell r="BL272">
            <v>86.53</v>
          </cell>
          <cell r="BM272">
            <v>168.58</v>
          </cell>
          <cell r="BN272">
            <v>197.35</v>
          </cell>
          <cell r="BO272">
            <v>184.66</v>
          </cell>
          <cell r="BP272">
            <v>72.37</v>
          </cell>
          <cell r="BQ272">
            <v>77.02</v>
          </cell>
          <cell r="BR272">
            <v>154.16999999999999</v>
          </cell>
          <cell r="BS272">
            <v>344.76</v>
          </cell>
          <cell r="BT272">
            <v>110.66</v>
          </cell>
          <cell r="BU272">
            <v>52.55</v>
          </cell>
          <cell r="BV272">
            <v>73.25</v>
          </cell>
          <cell r="BW272">
            <v>78.62</v>
          </cell>
          <cell r="BX272">
            <v>73.2</v>
          </cell>
          <cell r="BY272">
            <v>57.88</v>
          </cell>
          <cell r="BZ272">
            <v>39.96</v>
          </cell>
          <cell r="CA272">
            <v>25.61</v>
          </cell>
          <cell r="CB272">
            <v>13.52</v>
          </cell>
          <cell r="CC272">
            <v>13.25</v>
          </cell>
          <cell r="CD272">
            <v>11.33</v>
          </cell>
          <cell r="CE272">
            <v>11.24</v>
          </cell>
          <cell r="CF272">
            <v>10.09</v>
          </cell>
          <cell r="CG272">
            <v>8.25</v>
          </cell>
          <cell r="CH272">
            <v>9.1199999999999992</v>
          </cell>
          <cell r="CI272">
            <v>1.72</v>
          </cell>
          <cell r="CJ272">
            <v>1.25</v>
          </cell>
          <cell r="CK272">
            <v>1.18</v>
          </cell>
          <cell r="CL272">
            <v>0.56999999999999995</v>
          </cell>
          <cell r="CM272">
            <v>0.6</v>
          </cell>
          <cell r="CN272">
            <v>0.2</v>
          </cell>
        </row>
        <row r="273">
          <cell r="A273" t="str">
            <v xml:space="preserve">  SEG 6 - T/L</v>
          </cell>
          <cell r="D273">
            <v>6000</v>
          </cell>
          <cell r="E273" t="str">
            <v>01-May-07 A</v>
          </cell>
          <cell r="F273">
            <v>41495</v>
          </cell>
          <cell r="H273" t="str">
            <v>Budgeted Material Cost</v>
          </cell>
          <cell r="I273">
            <v>21.99</v>
          </cell>
          <cell r="J273">
            <v>11.44</v>
          </cell>
          <cell r="K273">
            <v>12.98</v>
          </cell>
          <cell r="L273">
            <v>16.57</v>
          </cell>
          <cell r="M273">
            <v>15.4</v>
          </cell>
          <cell r="N273">
            <v>19.510000000000002</v>
          </cell>
          <cell r="O273">
            <v>17.32</v>
          </cell>
          <cell r="P273">
            <v>17.190000000000001</v>
          </cell>
          <cell r="Q273">
            <v>21.01</v>
          </cell>
          <cell r="R273">
            <v>20.51</v>
          </cell>
          <cell r="S273">
            <v>21.83</v>
          </cell>
          <cell r="T273">
            <v>24.02</v>
          </cell>
          <cell r="U273">
            <v>26.01</v>
          </cell>
          <cell r="V273">
            <v>26.35</v>
          </cell>
          <cell r="W273">
            <v>34.81</v>
          </cell>
          <cell r="X273">
            <v>35.26</v>
          </cell>
          <cell r="Y273">
            <v>36.96</v>
          </cell>
          <cell r="Z273">
            <v>37.840000000000003</v>
          </cell>
          <cell r="AA273">
            <v>31.12</v>
          </cell>
          <cell r="AB273">
            <v>36.54</v>
          </cell>
          <cell r="AC273">
            <v>37.76</v>
          </cell>
          <cell r="AD273">
            <v>37.700000000000003</v>
          </cell>
          <cell r="AE273">
            <v>40.42</v>
          </cell>
          <cell r="AF273">
            <v>41.93</v>
          </cell>
          <cell r="AG273">
            <v>37.58</v>
          </cell>
          <cell r="AH273">
            <v>39.86</v>
          </cell>
          <cell r="AI273">
            <v>39.450000000000003</v>
          </cell>
          <cell r="AJ273">
            <v>38.33</v>
          </cell>
          <cell r="AK273">
            <v>37.659999999999997</v>
          </cell>
          <cell r="AL273">
            <v>39.85</v>
          </cell>
          <cell r="AM273">
            <v>34.89</v>
          </cell>
          <cell r="AN273">
            <v>39.25</v>
          </cell>
          <cell r="AO273">
            <v>37.43</v>
          </cell>
          <cell r="AP273">
            <v>36.85</v>
          </cell>
          <cell r="AQ273">
            <v>42.08</v>
          </cell>
          <cell r="AR273">
            <v>39.909999999999997</v>
          </cell>
          <cell r="AS273">
            <v>35.130000000000003</v>
          </cell>
          <cell r="AT273">
            <v>38.17</v>
          </cell>
          <cell r="AU273">
            <v>36.119999999999997</v>
          </cell>
          <cell r="AV273">
            <v>35.07</v>
          </cell>
          <cell r="AW273">
            <v>27.49</v>
          </cell>
          <cell r="AX273">
            <v>26.93</v>
          </cell>
          <cell r="AY273">
            <v>24.34</v>
          </cell>
          <cell r="AZ273">
            <v>415.88</v>
          </cell>
          <cell r="BA273">
            <v>175.96</v>
          </cell>
          <cell r="BB273">
            <v>435.16</v>
          </cell>
          <cell r="BC273">
            <v>342.69</v>
          </cell>
          <cell r="BD273">
            <v>196.41</v>
          </cell>
          <cell r="BE273">
            <v>77.25</v>
          </cell>
          <cell r="BF273">
            <v>86.95</v>
          </cell>
          <cell r="BG273">
            <v>86.03</v>
          </cell>
          <cell r="BH273">
            <v>106.95</v>
          </cell>
          <cell r="BI273">
            <v>98.74</v>
          </cell>
          <cell r="BJ273">
            <v>501.38</v>
          </cell>
          <cell r="BK273">
            <v>268.26</v>
          </cell>
          <cell r="BL273">
            <v>86.53</v>
          </cell>
          <cell r="BM273">
            <v>168.58</v>
          </cell>
          <cell r="BN273">
            <v>197.35</v>
          </cell>
          <cell r="BO273">
            <v>184.66</v>
          </cell>
          <cell r="BP273">
            <v>72.37</v>
          </cell>
          <cell r="BQ273">
            <v>77.02</v>
          </cell>
          <cell r="BR273">
            <v>154.16999999999999</v>
          </cell>
          <cell r="BS273">
            <v>344.76</v>
          </cell>
          <cell r="BT273">
            <v>110.66</v>
          </cell>
          <cell r="BU273">
            <v>52.55</v>
          </cell>
          <cell r="BV273">
            <v>73.25</v>
          </cell>
          <cell r="BW273">
            <v>78.62</v>
          </cell>
          <cell r="BX273">
            <v>73.2</v>
          </cell>
          <cell r="BY273">
            <v>57.88</v>
          </cell>
          <cell r="BZ273">
            <v>39.96</v>
          </cell>
          <cell r="CA273">
            <v>25.61</v>
          </cell>
          <cell r="CB273">
            <v>13.52</v>
          </cell>
          <cell r="CC273">
            <v>13.25</v>
          </cell>
          <cell r="CD273">
            <v>11.33</v>
          </cell>
          <cell r="CE273">
            <v>11.24</v>
          </cell>
          <cell r="CF273">
            <v>10.09</v>
          </cell>
          <cell r="CG273">
            <v>8.25</v>
          </cell>
          <cell r="CH273">
            <v>9.1199999999999992</v>
          </cell>
          <cell r="CI273">
            <v>1.72</v>
          </cell>
          <cell r="CJ273">
            <v>1.25</v>
          </cell>
          <cell r="CK273">
            <v>1.18</v>
          </cell>
          <cell r="CL273">
            <v>0.56999999999999995</v>
          </cell>
          <cell r="CM273">
            <v>0.6</v>
          </cell>
          <cell r="CN273">
            <v>0.2</v>
          </cell>
        </row>
        <row r="274">
          <cell r="A274" t="str">
            <v xml:space="preserve">    SEG 6-1 - ANT/MESA 220kV - REMOVAL</v>
          </cell>
          <cell r="D274">
            <v>800</v>
          </cell>
          <cell r="E274" t="str">
            <v>01-May-07 A</v>
          </cell>
          <cell r="F274">
            <v>41348</v>
          </cell>
          <cell r="H274" t="str">
            <v>Budgeted Material Cost</v>
          </cell>
          <cell r="I274">
            <v>8.36</v>
          </cell>
          <cell r="J274">
            <v>3.2</v>
          </cell>
          <cell r="K274">
            <v>4.75</v>
          </cell>
          <cell r="L274">
            <v>6.32</v>
          </cell>
          <cell r="M274">
            <v>5.43</v>
          </cell>
          <cell r="N274">
            <v>7.39</v>
          </cell>
          <cell r="O274">
            <v>6.49</v>
          </cell>
          <cell r="P274">
            <v>6.53</v>
          </cell>
          <cell r="Q274">
            <v>7.7</v>
          </cell>
          <cell r="R274">
            <v>7.64</v>
          </cell>
          <cell r="S274">
            <v>8.93</v>
          </cell>
          <cell r="T274">
            <v>9.8699999999999992</v>
          </cell>
          <cell r="U274">
            <v>10.57</v>
          </cell>
          <cell r="V274">
            <v>10.68</v>
          </cell>
          <cell r="W274">
            <v>10.68</v>
          </cell>
          <cell r="X274">
            <v>10.27</v>
          </cell>
          <cell r="Y274">
            <v>10.81</v>
          </cell>
          <cell r="Z274">
            <v>8.68</v>
          </cell>
          <cell r="AA274">
            <v>6.79</v>
          </cell>
          <cell r="AB274">
            <v>7.74</v>
          </cell>
          <cell r="AC274">
            <v>7.95</v>
          </cell>
          <cell r="AD274">
            <v>8.7200000000000006</v>
          </cell>
          <cell r="AE274">
            <v>9.08</v>
          </cell>
          <cell r="AF274">
            <v>9.08</v>
          </cell>
          <cell r="AG274">
            <v>7.83</v>
          </cell>
          <cell r="AH274">
            <v>8.44</v>
          </cell>
          <cell r="AI274">
            <v>8.44</v>
          </cell>
          <cell r="AJ274">
            <v>8.2200000000000006</v>
          </cell>
          <cell r="AK274">
            <v>8.31</v>
          </cell>
          <cell r="AL274">
            <v>9.2100000000000009</v>
          </cell>
          <cell r="AM274">
            <v>8</v>
          </cell>
          <cell r="AN274">
            <v>7.88</v>
          </cell>
          <cell r="AO274">
            <v>7.47</v>
          </cell>
          <cell r="AP274">
            <v>7.47</v>
          </cell>
          <cell r="AQ274">
            <v>8.59</v>
          </cell>
          <cell r="AR274">
            <v>8.34</v>
          </cell>
          <cell r="AS274">
            <v>7.22</v>
          </cell>
          <cell r="AT274">
            <v>7.62</v>
          </cell>
          <cell r="AU274">
            <v>7.12</v>
          </cell>
          <cell r="AV274">
            <v>6.54</v>
          </cell>
          <cell r="AW274">
            <v>6.25</v>
          </cell>
          <cell r="AX274">
            <v>5.09</v>
          </cell>
          <cell r="AY274">
            <v>4.0599999999999996</v>
          </cell>
          <cell r="AZ274">
            <v>4.4000000000000004</v>
          </cell>
          <cell r="BA274">
            <v>3.83</v>
          </cell>
          <cell r="BB274">
            <v>33.659999999999997</v>
          </cell>
          <cell r="BC274">
            <v>246.02</v>
          </cell>
          <cell r="BD274">
            <v>130.51</v>
          </cell>
          <cell r="BE274">
            <v>2.4300000000000002</v>
          </cell>
          <cell r="BF274">
            <v>1.98</v>
          </cell>
          <cell r="BG274">
            <v>1.8</v>
          </cell>
          <cell r="BH274">
            <v>2.0299999999999998</v>
          </cell>
          <cell r="BI274">
            <v>1.68</v>
          </cell>
          <cell r="BJ274">
            <v>1.68</v>
          </cell>
          <cell r="BK274">
            <v>1.6</v>
          </cell>
          <cell r="BL274">
            <v>1.68</v>
          </cell>
          <cell r="BM274">
            <v>1.68</v>
          </cell>
          <cell r="BN274">
            <v>1.68</v>
          </cell>
          <cell r="BO274">
            <v>1.72</v>
          </cell>
          <cell r="BP274">
            <v>1.58</v>
          </cell>
          <cell r="BQ274">
            <v>1.65</v>
          </cell>
          <cell r="BR274">
            <v>1.58</v>
          </cell>
          <cell r="BS274">
            <v>1.58</v>
          </cell>
          <cell r="BT274">
            <v>1.73</v>
          </cell>
          <cell r="BU274">
            <v>1.43</v>
          </cell>
          <cell r="BV274">
            <v>1.73</v>
          </cell>
          <cell r="BW274">
            <v>1.35</v>
          </cell>
          <cell r="BX274">
            <v>1.26</v>
          </cell>
          <cell r="BY274">
            <v>1.38</v>
          </cell>
          <cell r="BZ274">
            <v>1.26</v>
          </cell>
          <cell r="CA274">
            <v>1.32</v>
          </cell>
          <cell r="CB274">
            <v>1.38</v>
          </cell>
          <cell r="CC274">
            <v>1.38</v>
          </cell>
          <cell r="CD274">
            <v>1.26</v>
          </cell>
          <cell r="CE274">
            <v>1.08</v>
          </cell>
          <cell r="CF274">
            <v>0.99</v>
          </cell>
          <cell r="CG274">
            <v>0.9</v>
          </cell>
          <cell r="CH274">
            <v>1.03</v>
          </cell>
          <cell r="CI274">
            <v>0.04</v>
          </cell>
        </row>
        <row r="275">
          <cell r="A275" t="str">
            <v xml:space="preserve">      T/L ENGINEERING</v>
          </cell>
          <cell r="D275">
            <v>100</v>
          </cell>
          <cell r="E275" t="str">
            <v>01-May-07 A</v>
          </cell>
          <cell r="F275">
            <v>40659</v>
          </cell>
          <cell r="H275" t="str">
            <v>Budgeted Material Cost</v>
          </cell>
          <cell r="I275">
            <v>0.56000000000000005</v>
          </cell>
          <cell r="J275">
            <v>0.53</v>
          </cell>
          <cell r="K275">
            <v>0.83</v>
          </cell>
          <cell r="L275">
            <v>1.1200000000000001</v>
          </cell>
          <cell r="M275">
            <v>1.02</v>
          </cell>
          <cell r="N275">
            <v>1.71</v>
          </cell>
          <cell r="O275">
            <v>1.48</v>
          </cell>
          <cell r="P275">
            <v>1.77</v>
          </cell>
          <cell r="Q275">
            <v>2.19</v>
          </cell>
          <cell r="R275">
            <v>2.38</v>
          </cell>
          <cell r="S275">
            <v>3.11</v>
          </cell>
          <cell r="T275">
            <v>3.26</v>
          </cell>
          <cell r="U275">
            <v>4.03</v>
          </cell>
          <cell r="V275">
            <v>4.1399999999999997</v>
          </cell>
          <cell r="W275">
            <v>3.82</v>
          </cell>
          <cell r="X275">
            <v>3.11</v>
          </cell>
          <cell r="Y275">
            <v>3.05</v>
          </cell>
          <cell r="Z275">
            <v>2.29</v>
          </cell>
          <cell r="AA275">
            <v>1.79</v>
          </cell>
          <cell r="AB275">
            <v>1.79</v>
          </cell>
          <cell r="AC275">
            <v>1.56</v>
          </cell>
          <cell r="AD275">
            <v>1.44</v>
          </cell>
          <cell r="AE275">
            <v>1.07</v>
          </cell>
          <cell r="AF275">
            <v>1.07</v>
          </cell>
          <cell r="AG275">
            <v>0.98</v>
          </cell>
          <cell r="AH275">
            <v>1.07</v>
          </cell>
          <cell r="AI275">
            <v>1.07</v>
          </cell>
          <cell r="AJ275">
            <v>1.02</v>
          </cell>
          <cell r="AK275">
            <v>1.02</v>
          </cell>
          <cell r="AL275">
            <v>1.58</v>
          </cell>
          <cell r="AM275">
            <v>1.41</v>
          </cell>
          <cell r="AN275">
            <v>1.78</v>
          </cell>
          <cell r="AO275">
            <v>1.99</v>
          </cell>
          <cell r="AP275">
            <v>1.99</v>
          </cell>
          <cell r="AQ275">
            <v>3.29</v>
          </cell>
          <cell r="AR275">
            <v>3.26</v>
          </cell>
          <cell r="AS275">
            <v>3.51</v>
          </cell>
          <cell r="AT275">
            <v>4.34</v>
          </cell>
          <cell r="AU275">
            <v>3.99</v>
          </cell>
          <cell r="AV275">
            <v>3.26</v>
          </cell>
          <cell r="AW275">
            <v>3.11</v>
          </cell>
          <cell r="AX275">
            <v>2.35</v>
          </cell>
          <cell r="AY275">
            <v>1.99</v>
          </cell>
          <cell r="AZ275">
            <v>2.02</v>
          </cell>
          <cell r="BA275">
            <v>1.56</v>
          </cell>
          <cell r="BB275">
            <v>1.48</v>
          </cell>
          <cell r="BC275">
            <v>1.22</v>
          </cell>
          <cell r="BD275">
            <v>1.02</v>
          </cell>
          <cell r="BE275">
            <v>0.54</v>
          </cell>
        </row>
        <row r="276">
          <cell r="A276" t="str">
            <v xml:space="preserve">        EDISON ENGG</v>
          </cell>
          <cell r="D276">
            <v>100</v>
          </cell>
          <cell r="E276" t="str">
            <v>01-May-07 A</v>
          </cell>
          <cell r="F276">
            <v>40659</v>
          </cell>
          <cell r="H276" t="str">
            <v>Budgeted Material Cost</v>
          </cell>
          <cell r="I276">
            <v>0.56000000000000005</v>
          </cell>
          <cell r="J276">
            <v>0.53</v>
          </cell>
          <cell r="K276">
            <v>0.83</v>
          </cell>
          <cell r="L276">
            <v>1.1200000000000001</v>
          </cell>
          <cell r="M276">
            <v>1.02</v>
          </cell>
          <cell r="N276">
            <v>1.71</v>
          </cell>
          <cell r="O276">
            <v>1.48</v>
          </cell>
          <cell r="P276">
            <v>1.77</v>
          </cell>
          <cell r="Q276">
            <v>2.19</v>
          </cell>
          <cell r="R276">
            <v>2.38</v>
          </cell>
          <cell r="S276">
            <v>3.11</v>
          </cell>
          <cell r="T276">
            <v>3.26</v>
          </cell>
          <cell r="U276">
            <v>4.03</v>
          </cell>
          <cell r="V276">
            <v>4.1399999999999997</v>
          </cell>
          <cell r="W276">
            <v>3.82</v>
          </cell>
          <cell r="X276">
            <v>3.11</v>
          </cell>
          <cell r="Y276">
            <v>3.05</v>
          </cell>
          <cell r="Z276">
            <v>2.29</v>
          </cell>
          <cell r="AA276">
            <v>1.79</v>
          </cell>
          <cell r="AB276">
            <v>1.79</v>
          </cell>
          <cell r="AC276">
            <v>1.56</v>
          </cell>
          <cell r="AD276">
            <v>1.44</v>
          </cell>
          <cell r="AE276">
            <v>1.07</v>
          </cell>
          <cell r="AF276">
            <v>1.07</v>
          </cell>
          <cell r="AG276">
            <v>0.98</v>
          </cell>
          <cell r="AH276">
            <v>1.07</v>
          </cell>
          <cell r="AI276">
            <v>1.07</v>
          </cell>
          <cell r="AJ276">
            <v>1.02</v>
          </cell>
          <cell r="AK276">
            <v>1.02</v>
          </cell>
          <cell r="AL276">
            <v>1.58</v>
          </cell>
          <cell r="AM276">
            <v>1.41</v>
          </cell>
          <cell r="AN276">
            <v>1.78</v>
          </cell>
          <cell r="AO276">
            <v>1.99</v>
          </cell>
          <cell r="AP276">
            <v>1.99</v>
          </cell>
          <cell r="AQ276">
            <v>3.29</v>
          </cell>
          <cell r="AR276">
            <v>3.26</v>
          </cell>
          <cell r="AS276">
            <v>3.51</v>
          </cell>
          <cell r="AT276">
            <v>4.34</v>
          </cell>
          <cell r="AU276">
            <v>3.99</v>
          </cell>
          <cell r="AV276">
            <v>3.26</v>
          </cell>
          <cell r="AW276">
            <v>3.11</v>
          </cell>
          <cell r="AX276">
            <v>2.35</v>
          </cell>
          <cell r="AY276">
            <v>1.99</v>
          </cell>
          <cell r="AZ276">
            <v>2.02</v>
          </cell>
          <cell r="BA276">
            <v>1.56</v>
          </cell>
          <cell r="BB276">
            <v>1.48</v>
          </cell>
          <cell r="BC276">
            <v>1.22</v>
          </cell>
          <cell r="BD276">
            <v>1.02</v>
          </cell>
          <cell r="BE276">
            <v>0.54</v>
          </cell>
        </row>
        <row r="277">
          <cell r="A277" t="str">
            <v xml:space="preserve">          WS02.06.02.02</v>
          </cell>
          <cell r="B277" t="str">
            <v>COST SEG 6.1 T/L ENG .EDISON ENGG</v>
          </cell>
          <cell r="C277" t="str">
            <v>Level of Effort</v>
          </cell>
          <cell r="D277">
            <v>100</v>
          </cell>
          <cell r="E277" t="str">
            <v>01-May-07 A</v>
          </cell>
          <cell r="F277">
            <v>40659</v>
          </cell>
          <cell r="G277" t="str">
            <v>B HO 4-11</v>
          </cell>
          <cell r="H277" t="str">
            <v>Budgeted Material Cost</v>
          </cell>
          <cell r="I277">
            <v>0.56000000000000005</v>
          </cell>
          <cell r="J277">
            <v>0.53</v>
          </cell>
          <cell r="K277">
            <v>0.83</v>
          </cell>
          <cell r="L277">
            <v>1.1200000000000001</v>
          </cell>
          <cell r="M277">
            <v>1.02</v>
          </cell>
          <cell r="N277">
            <v>1.71</v>
          </cell>
          <cell r="O277">
            <v>1.48</v>
          </cell>
          <cell r="P277">
            <v>1.77</v>
          </cell>
          <cell r="Q277">
            <v>2.19</v>
          </cell>
          <cell r="R277">
            <v>2.38</v>
          </cell>
          <cell r="S277">
            <v>3.11</v>
          </cell>
          <cell r="T277">
            <v>3.26</v>
          </cell>
          <cell r="U277">
            <v>4.03</v>
          </cell>
          <cell r="V277">
            <v>4.1399999999999997</v>
          </cell>
          <cell r="W277">
            <v>3.82</v>
          </cell>
          <cell r="X277">
            <v>3.11</v>
          </cell>
          <cell r="Y277">
            <v>3.05</v>
          </cell>
          <cell r="Z277">
            <v>2.29</v>
          </cell>
          <cell r="AA277">
            <v>1.79</v>
          </cell>
          <cell r="AB277">
            <v>1.79</v>
          </cell>
          <cell r="AC277">
            <v>1.56</v>
          </cell>
          <cell r="AD277">
            <v>1.44</v>
          </cell>
          <cell r="AE277">
            <v>1.07</v>
          </cell>
          <cell r="AF277">
            <v>1.07</v>
          </cell>
          <cell r="AG277">
            <v>0.98</v>
          </cell>
          <cell r="AH277">
            <v>1.07</v>
          </cell>
          <cell r="AI277">
            <v>1.07</v>
          </cell>
          <cell r="AJ277">
            <v>1.02</v>
          </cell>
          <cell r="AK277">
            <v>1.02</v>
          </cell>
          <cell r="AL277">
            <v>1.58</v>
          </cell>
          <cell r="AM277">
            <v>1.41</v>
          </cell>
          <cell r="AN277">
            <v>1.78</v>
          </cell>
          <cell r="AO277">
            <v>1.99</v>
          </cell>
          <cell r="AP277">
            <v>1.99</v>
          </cell>
          <cell r="AQ277">
            <v>3.29</v>
          </cell>
          <cell r="AR277">
            <v>3.26</v>
          </cell>
          <cell r="AS277">
            <v>3.51</v>
          </cell>
          <cell r="AT277">
            <v>4.34</v>
          </cell>
          <cell r="AU277">
            <v>3.99</v>
          </cell>
          <cell r="AV277">
            <v>3.26</v>
          </cell>
          <cell r="AW277">
            <v>3.11</v>
          </cell>
          <cell r="AX277">
            <v>2.35</v>
          </cell>
          <cell r="AY277">
            <v>1.99</v>
          </cell>
          <cell r="AZ277">
            <v>2.02</v>
          </cell>
          <cell r="BA277">
            <v>1.56</v>
          </cell>
          <cell r="BB277">
            <v>1.48</v>
          </cell>
          <cell r="BC277">
            <v>1.22</v>
          </cell>
          <cell r="BD277">
            <v>1.02</v>
          </cell>
          <cell r="BE277">
            <v>0.54</v>
          </cell>
        </row>
        <row r="278">
          <cell r="A278" t="str">
            <v xml:space="preserve">      T/L CONSTRUCTION</v>
          </cell>
          <cell r="D278">
            <v>300</v>
          </cell>
          <cell r="E278">
            <v>40585</v>
          </cell>
          <cell r="F278">
            <v>40659</v>
          </cell>
          <cell r="H278" t="str">
            <v>Budgeted Material Cost</v>
          </cell>
          <cell r="BB278">
            <v>29.72</v>
          </cell>
          <cell r="BC278">
            <v>175.68</v>
          </cell>
          <cell r="BD278">
            <v>94.6</v>
          </cell>
        </row>
        <row r="279">
          <cell r="A279" t="str">
            <v xml:space="preserve">        SEG 6 T/L CONSTRUCTION CONTRACT</v>
          </cell>
          <cell r="D279">
            <v>300</v>
          </cell>
          <cell r="E279">
            <v>40585</v>
          </cell>
          <cell r="F279">
            <v>40659</v>
          </cell>
          <cell r="H279" t="str">
            <v>Budgeted Material Cost</v>
          </cell>
          <cell r="BB279">
            <v>29.72</v>
          </cell>
          <cell r="BC279">
            <v>175.68</v>
          </cell>
          <cell r="BD279">
            <v>94.6</v>
          </cell>
        </row>
        <row r="280">
          <cell r="A280" t="str">
            <v xml:space="preserve">          LOE01.04.12.1611</v>
          </cell>
          <cell r="B280" t="str">
            <v>COST SEG 6.1 CONSTRUCTION (REMOVAL)</v>
          </cell>
          <cell r="C280" t="str">
            <v>Level of Effort</v>
          </cell>
          <cell r="D280">
            <v>100</v>
          </cell>
          <cell r="E280">
            <v>40585</v>
          </cell>
          <cell r="F280">
            <v>40659</v>
          </cell>
          <cell r="G280" t="str">
            <v>B CON 4-11</v>
          </cell>
          <cell r="H280" t="str">
            <v>Budgeted Material Cost</v>
          </cell>
          <cell r="BB280">
            <v>6.11</v>
          </cell>
          <cell r="BC280">
            <v>75.94</v>
          </cell>
          <cell r="BD280">
            <v>17.940000000000001</v>
          </cell>
        </row>
        <row r="281">
          <cell r="A281" t="str">
            <v xml:space="preserve">          LOE01.04.12.1641</v>
          </cell>
          <cell r="B281" t="str">
            <v>COST SEG 6.1 CONSTRUCTION (ELECTRICAL PAMM, SUPPLY, &amp; OH)</v>
          </cell>
          <cell r="C281" t="str">
            <v>Level of Effort</v>
          </cell>
          <cell r="D281">
            <v>100</v>
          </cell>
          <cell r="E281">
            <v>40585</v>
          </cell>
          <cell r="F281">
            <v>40659</v>
          </cell>
          <cell r="G281" t="str">
            <v>B CON 4-11</v>
          </cell>
          <cell r="H281" t="str">
            <v>Budgeted Material Cost</v>
          </cell>
          <cell r="BB281">
            <v>11.8</v>
          </cell>
          <cell r="BC281">
            <v>49.87</v>
          </cell>
          <cell r="BD281">
            <v>38.33</v>
          </cell>
        </row>
        <row r="282">
          <cell r="A282" t="str">
            <v xml:space="preserve">          LOE01.04.12.1651</v>
          </cell>
          <cell r="B282" t="str">
            <v>COST SEG 6.1 CONSTRUCTION (CIVIL PAMM, SUPPLY, &amp; OH)</v>
          </cell>
          <cell r="C282" t="str">
            <v>Level of Effort</v>
          </cell>
          <cell r="D282">
            <v>100</v>
          </cell>
          <cell r="E282">
            <v>40585</v>
          </cell>
          <cell r="F282">
            <v>40659</v>
          </cell>
          <cell r="G282" t="str">
            <v>B CON 4-11</v>
          </cell>
          <cell r="H282" t="str">
            <v>Budgeted Material Cost</v>
          </cell>
          <cell r="BB282">
            <v>11.8</v>
          </cell>
          <cell r="BC282">
            <v>49.87</v>
          </cell>
          <cell r="BD282">
            <v>38.33</v>
          </cell>
        </row>
        <row r="283">
          <cell r="A283" t="str">
            <v xml:space="preserve">      CONTINGENCY</v>
          </cell>
          <cell r="D283">
            <v>100</v>
          </cell>
          <cell r="E283" t="str">
            <v>01-May-07 A</v>
          </cell>
          <cell r="F283">
            <v>41348</v>
          </cell>
          <cell r="H283" t="str">
            <v>Budgeted Material Cost</v>
          </cell>
          <cell r="I283">
            <v>0.45</v>
          </cell>
          <cell r="J283">
            <v>0.43</v>
          </cell>
          <cell r="K283">
            <v>0.43</v>
          </cell>
          <cell r="L283">
            <v>0.51</v>
          </cell>
          <cell r="M283">
            <v>0.53</v>
          </cell>
          <cell r="N283">
            <v>0.64</v>
          </cell>
          <cell r="O283">
            <v>0.56000000000000005</v>
          </cell>
          <cell r="P283">
            <v>0.53</v>
          </cell>
          <cell r="Q283">
            <v>0.61</v>
          </cell>
          <cell r="R283">
            <v>0.57999999999999996</v>
          </cell>
          <cell r="S283">
            <v>0.57999999999999996</v>
          </cell>
          <cell r="T283">
            <v>0.71</v>
          </cell>
          <cell r="U283">
            <v>0.92</v>
          </cell>
          <cell r="V283">
            <v>0.92</v>
          </cell>
          <cell r="W283">
            <v>0.96</v>
          </cell>
          <cell r="X283">
            <v>0.92</v>
          </cell>
          <cell r="Y283">
            <v>0.92</v>
          </cell>
          <cell r="Z283">
            <v>1</v>
          </cell>
          <cell r="AA283">
            <v>0.78</v>
          </cell>
          <cell r="AB283">
            <v>1.04</v>
          </cell>
          <cell r="AC283">
            <v>1.19</v>
          </cell>
          <cell r="AD283">
            <v>1.1399999999999999</v>
          </cell>
          <cell r="AE283">
            <v>1.25</v>
          </cell>
          <cell r="AF283">
            <v>1.25</v>
          </cell>
          <cell r="AG283">
            <v>1.1399999999999999</v>
          </cell>
          <cell r="AH283">
            <v>1.25</v>
          </cell>
          <cell r="AI283">
            <v>1.25</v>
          </cell>
          <cell r="AJ283">
            <v>1.36</v>
          </cell>
          <cell r="AK283">
            <v>1.45</v>
          </cell>
          <cell r="AL283">
            <v>1.52</v>
          </cell>
          <cell r="AM283">
            <v>1.31</v>
          </cell>
          <cell r="AN283">
            <v>1.45</v>
          </cell>
          <cell r="AO283">
            <v>1.38</v>
          </cell>
          <cell r="AP283">
            <v>1.38</v>
          </cell>
          <cell r="AQ283">
            <v>1.59</v>
          </cell>
          <cell r="AR283">
            <v>1.64</v>
          </cell>
          <cell r="AS283">
            <v>1.53</v>
          </cell>
          <cell r="AT283">
            <v>1.68</v>
          </cell>
          <cell r="AU283">
            <v>1.6</v>
          </cell>
          <cell r="AV283">
            <v>1.68</v>
          </cell>
          <cell r="AW283">
            <v>1.6</v>
          </cell>
          <cell r="AX283">
            <v>1.6</v>
          </cell>
          <cell r="AY283">
            <v>1.53</v>
          </cell>
          <cell r="AZ283">
            <v>1.78</v>
          </cell>
          <cell r="BA283">
            <v>1.7</v>
          </cell>
          <cell r="BB283">
            <v>1.62</v>
          </cell>
          <cell r="BC283">
            <v>1.87</v>
          </cell>
          <cell r="BD283">
            <v>1.7</v>
          </cell>
          <cell r="BE283">
            <v>1.7</v>
          </cell>
          <cell r="BF283">
            <v>1.78</v>
          </cell>
          <cell r="BG283">
            <v>1.62</v>
          </cell>
          <cell r="BH283">
            <v>1.84</v>
          </cell>
          <cell r="BI283">
            <v>1.68</v>
          </cell>
          <cell r="BJ283">
            <v>1.68</v>
          </cell>
          <cell r="BK283">
            <v>1.6</v>
          </cell>
          <cell r="BL283">
            <v>1.68</v>
          </cell>
          <cell r="BM283">
            <v>1.68</v>
          </cell>
          <cell r="BN283">
            <v>1.68</v>
          </cell>
          <cell r="BO283">
            <v>1.72</v>
          </cell>
          <cell r="BP283">
            <v>1.58</v>
          </cell>
          <cell r="BQ283">
            <v>1.65</v>
          </cell>
          <cell r="BR283">
            <v>1.58</v>
          </cell>
          <cell r="BS283">
            <v>1.58</v>
          </cell>
          <cell r="BT283">
            <v>1.73</v>
          </cell>
          <cell r="BU283">
            <v>1.43</v>
          </cell>
          <cell r="BV283">
            <v>1.73</v>
          </cell>
          <cell r="BW283">
            <v>1.35</v>
          </cell>
          <cell r="BX283">
            <v>1.26</v>
          </cell>
          <cell r="BY283">
            <v>1.38</v>
          </cell>
          <cell r="BZ283">
            <v>1.26</v>
          </cell>
          <cell r="CA283">
            <v>1.32</v>
          </cell>
          <cell r="CB283">
            <v>1.38</v>
          </cell>
          <cell r="CC283">
            <v>1.38</v>
          </cell>
          <cell r="CD283">
            <v>1.26</v>
          </cell>
          <cell r="CE283">
            <v>1.08</v>
          </cell>
          <cell r="CF283">
            <v>0.99</v>
          </cell>
          <cell r="CG283">
            <v>0.9</v>
          </cell>
          <cell r="CH283">
            <v>1.03</v>
          </cell>
          <cell r="CI283">
            <v>0.04</v>
          </cell>
        </row>
        <row r="284">
          <cell r="A284" t="str">
            <v xml:space="preserve">        CONTINGENCY</v>
          </cell>
          <cell r="D284">
            <v>100</v>
          </cell>
          <cell r="E284" t="str">
            <v>01-May-07 A</v>
          </cell>
          <cell r="F284">
            <v>41348</v>
          </cell>
          <cell r="H284" t="str">
            <v>Budgeted Material Cost</v>
          </cell>
          <cell r="I284">
            <v>0.45</v>
          </cell>
          <cell r="J284">
            <v>0.43</v>
          </cell>
          <cell r="K284">
            <v>0.43</v>
          </cell>
          <cell r="L284">
            <v>0.51</v>
          </cell>
          <cell r="M284">
            <v>0.53</v>
          </cell>
          <cell r="N284">
            <v>0.64</v>
          </cell>
          <cell r="O284">
            <v>0.56000000000000005</v>
          </cell>
          <cell r="P284">
            <v>0.53</v>
          </cell>
          <cell r="Q284">
            <v>0.61</v>
          </cell>
          <cell r="R284">
            <v>0.57999999999999996</v>
          </cell>
          <cell r="S284">
            <v>0.57999999999999996</v>
          </cell>
          <cell r="T284">
            <v>0.71</v>
          </cell>
          <cell r="U284">
            <v>0.92</v>
          </cell>
          <cell r="V284">
            <v>0.92</v>
          </cell>
          <cell r="W284">
            <v>0.96</v>
          </cell>
          <cell r="X284">
            <v>0.92</v>
          </cell>
          <cell r="Y284">
            <v>0.92</v>
          </cell>
          <cell r="Z284">
            <v>1</v>
          </cell>
          <cell r="AA284">
            <v>0.78</v>
          </cell>
          <cell r="AB284">
            <v>1.04</v>
          </cell>
          <cell r="AC284">
            <v>1.19</v>
          </cell>
          <cell r="AD284">
            <v>1.1399999999999999</v>
          </cell>
          <cell r="AE284">
            <v>1.25</v>
          </cell>
          <cell r="AF284">
            <v>1.25</v>
          </cell>
          <cell r="AG284">
            <v>1.1399999999999999</v>
          </cell>
          <cell r="AH284">
            <v>1.25</v>
          </cell>
          <cell r="AI284">
            <v>1.25</v>
          </cell>
          <cell r="AJ284">
            <v>1.36</v>
          </cell>
          <cell r="AK284">
            <v>1.45</v>
          </cell>
          <cell r="AL284">
            <v>1.52</v>
          </cell>
          <cell r="AM284">
            <v>1.31</v>
          </cell>
          <cell r="AN284">
            <v>1.45</v>
          </cell>
          <cell r="AO284">
            <v>1.38</v>
          </cell>
          <cell r="AP284">
            <v>1.38</v>
          </cell>
          <cell r="AQ284">
            <v>1.59</v>
          </cell>
          <cell r="AR284">
            <v>1.64</v>
          </cell>
          <cell r="AS284">
            <v>1.53</v>
          </cell>
          <cell r="AT284">
            <v>1.68</v>
          </cell>
          <cell r="AU284">
            <v>1.6</v>
          </cell>
          <cell r="AV284">
            <v>1.68</v>
          </cell>
          <cell r="AW284">
            <v>1.6</v>
          </cell>
          <cell r="AX284">
            <v>1.6</v>
          </cell>
          <cell r="AY284">
            <v>1.53</v>
          </cell>
          <cell r="AZ284">
            <v>1.78</v>
          </cell>
          <cell r="BA284">
            <v>1.7</v>
          </cell>
          <cell r="BB284">
            <v>1.62</v>
          </cell>
          <cell r="BC284">
            <v>1.87</v>
          </cell>
          <cell r="BD284">
            <v>1.7</v>
          </cell>
          <cell r="BE284">
            <v>1.7</v>
          </cell>
          <cell r="BF284">
            <v>1.78</v>
          </cell>
          <cell r="BG284">
            <v>1.62</v>
          </cell>
          <cell r="BH284">
            <v>1.84</v>
          </cell>
          <cell r="BI284">
            <v>1.68</v>
          </cell>
          <cell r="BJ284">
            <v>1.68</v>
          </cell>
          <cell r="BK284">
            <v>1.6</v>
          </cell>
          <cell r="BL284">
            <v>1.68</v>
          </cell>
          <cell r="BM284">
            <v>1.68</v>
          </cell>
          <cell r="BN284">
            <v>1.68</v>
          </cell>
          <cell r="BO284">
            <v>1.72</v>
          </cell>
          <cell r="BP284">
            <v>1.58</v>
          </cell>
          <cell r="BQ284">
            <v>1.65</v>
          </cell>
          <cell r="BR284">
            <v>1.58</v>
          </cell>
          <cell r="BS284">
            <v>1.58</v>
          </cell>
          <cell r="BT284">
            <v>1.73</v>
          </cell>
          <cell r="BU284">
            <v>1.43</v>
          </cell>
          <cell r="BV284">
            <v>1.73</v>
          </cell>
          <cell r="BW284">
            <v>1.35</v>
          </cell>
          <cell r="BX284">
            <v>1.26</v>
          </cell>
          <cell r="BY284">
            <v>1.38</v>
          </cell>
          <cell r="BZ284">
            <v>1.26</v>
          </cell>
          <cell r="CA284">
            <v>1.32</v>
          </cell>
          <cell r="CB284">
            <v>1.38</v>
          </cell>
          <cell r="CC284">
            <v>1.38</v>
          </cell>
          <cell r="CD284">
            <v>1.26</v>
          </cell>
          <cell r="CE284">
            <v>1.08</v>
          </cell>
          <cell r="CF284">
            <v>0.99</v>
          </cell>
          <cell r="CG284">
            <v>0.9</v>
          </cell>
          <cell r="CH284">
            <v>1.03</v>
          </cell>
          <cell r="CI284">
            <v>0.04</v>
          </cell>
        </row>
        <row r="285">
          <cell r="A285" t="str">
            <v xml:space="preserve">          WS02.06.11.01</v>
          </cell>
          <cell r="B285" t="str">
            <v>COST SEG 6.1 CONTINGENCY .CONTINGENCY</v>
          </cell>
          <cell r="C285" t="str">
            <v>Level of Effort</v>
          </cell>
          <cell r="D285">
            <v>100</v>
          </cell>
          <cell r="E285" t="str">
            <v>01-May-07 A</v>
          </cell>
          <cell r="F285">
            <v>41348</v>
          </cell>
          <cell r="G285" t="str">
            <v>B CONT 4-11</v>
          </cell>
          <cell r="H285" t="str">
            <v>Budgeted Material Cost</v>
          </cell>
          <cell r="I285">
            <v>0.45</v>
          </cell>
          <cell r="J285">
            <v>0.43</v>
          </cell>
          <cell r="K285">
            <v>0.43</v>
          </cell>
          <cell r="L285">
            <v>0.51</v>
          </cell>
          <cell r="M285">
            <v>0.53</v>
          </cell>
          <cell r="N285">
            <v>0.64</v>
          </cell>
          <cell r="O285">
            <v>0.56000000000000005</v>
          </cell>
          <cell r="P285">
            <v>0.53</v>
          </cell>
          <cell r="Q285">
            <v>0.61</v>
          </cell>
          <cell r="R285">
            <v>0.57999999999999996</v>
          </cell>
          <cell r="S285">
            <v>0.57999999999999996</v>
          </cell>
          <cell r="T285">
            <v>0.71</v>
          </cell>
          <cell r="U285">
            <v>0.92</v>
          </cell>
          <cell r="V285">
            <v>0.92</v>
          </cell>
          <cell r="W285">
            <v>0.96</v>
          </cell>
          <cell r="X285">
            <v>0.92</v>
          </cell>
          <cell r="Y285">
            <v>0.92</v>
          </cell>
          <cell r="Z285">
            <v>1</v>
          </cell>
          <cell r="AA285">
            <v>0.78</v>
          </cell>
          <cell r="AB285">
            <v>1.04</v>
          </cell>
          <cell r="AC285">
            <v>1.19</v>
          </cell>
          <cell r="AD285">
            <v>1.1399999999999999</v>
          </cell>
          <cell r="AE285">
            <v>1.25</v>
          </cell>
          <cell r="AF285">
            <v>1.25</v>
          </cell>
          <cell r="AG285">
            <v>1.1399999999999999</v>
          </cell>
          <cell r="AH285">
            <v>1.25</v>
          </cell>
          <cell r="AI285">
            <v>1.25</v>
          </cell>
          <cell r="AJ285">
            <v>1.36</v>
          </cell>
          <cell r="AK285">
            <v>1.45</v>
          </cell>
          <cell r="AL285">
            <v>1.52</v>
          </cell>
          <cell r="AM285">
            <v>1.31</v>
          </cell>
          <cell r="AN285">
            <v>1.45</v>
          </cell>
          <cell r="AO285">
            <v>1.38</v>
          </cell>
          <cell r="AP285">
            <v>1.38</v>
          </cell>
          <cell r="AQ285">
            <v>1.59</v>
          </cell>
          <cell r="AR285">
            <v>1.64</v>
          </cell>
          <cell r="AS285">
            <v>1.53</v>
          </cell>
          <cell r="AT285">
            <v>1.68</v>
          </cell>
          <cell r="AU285">
            <v>1.6</v>
          </cell>
          <cell r="AV285">
            <v>1.68</v>
          </cell>
          <cell r="AW285">
            <v>1.6</v>
          </cell>
          <cell r="AX285">
            <v>1.6</v>
          </cell>
          <cell r="AY285">
            <v>1.53</v>
          </cell>
          <cell r="AZ285">
            <v>1.78</v>
          </cell>
          <cell r="BA285">
            <v>1.7</v>
          </cell>
          <cell r="BB285">
            <v>1.62</v>
          </cell>
          <cell r="BC285">
            <v>1.87</v>
          </cell>
          <cell r="BD285">
            <v>1.7</v>
          </cell>
          <cell r="BE285">
            <v>1.7</v>
          </cell>
          <cell r="BF285">
            <v>1.78</v>
          </cell>
          <cell r="BG285">
            <v>1.62</v>
          </cell>
          <cell r="BH285">
            <v>1.84</v>
          </cell>
          <cell r="BI285">
            <v>1.68</v>
          </cell>
          <cell r="BJ285">
            <v>1.68</v>
          </cell>
          <cell r="BK285">
            <v>1.6</v>
          </cell>
          <cell r="BL285">
            <v>1.68</v>
          </cell>
          <cell r="BM285">
            <v>1.68</v>
          </cell>
          <cell r="BN285">
            <v>1.68</v>
          </cell>
          <cell r="BO285">
            <v>1.72</v>
          </cell>
          <cell r="BP285">
            <v>1.58</v>
          </cell>
          <cell r="BQ285">
            <v>1.65</v>
          </cell>
          <cell r="BR285">
            <v>1.58</v>
          </cell>
          <cell r="BS285">
            <v>1.58</v>
          </cell>
          <cell r="BT285">
            <v>1.73</v>
          </cell>
          <cell r="BU285">
            <v>1.43</v>
          </cell>
          <cell r="BV285">
            <v>1.73</v>
          </cell>
          <cell r="BW285">
            <v>1.35</v>
          </cell>
          <cell r="BX285">
            <v>1.26</v>
          </cell>
          <cell r="BY285">
            <v>1.38</v>
          </cell>
          <cell r="BZ285">
            <v>1.26</v>
          </cell>
          <cell r="CA285">
            <v>1.32</v>
          </cell>
          <cell r="CB285">
            <v>1.38</v>
          </cell>
          <cell r="CC285">
            <v>1.38</v>
          </cell>
          <cell r="CD285">
            <v>1.26</v>
          </cell>
          <cell r="CE285">
            <v>1.08</v>
          </cell>
          <cell r="CF285">
            <v>0.99</v>
          </cell>
          <cell r="CG285">
            <v>0.9</v>
          </cell>
          <cell r="CH285">
            <v>1.03</v>
          </cell>
          <cell r="CI285">
            <v>0.04</v>
          </cell>
        </row>
        <row r="286">
          <cell r="A286" t="str">
            <v xml:space="preserve">      HOME OFFICE</v>
          </cell>
          <cell r="D286">
            <v>300</v>
          </cell>
          <cell r="E286" t="str">
            <v>01-May-07 A</v>
          </cell>
          <cell r="F286">
            <v>40744</v>
          </cell>
          <cell r="H286" t="str">
            <v>Budgeted Material Cost</v>
          </cell>
          <cell r="I286">
            <v>7.35</v>
          </cell>
          <cell r="J286">
            <v>2.2400000000000002</v>
          </cell>
          <cell r="K286">
            <v>3.48</v>
          </cell>
          <cell r="L286">
            <v>4.7</v>
          </cell>
          <cell r="M286">
            <v>3.88</v>
          </cell>
          <cell r="N286">
            <v>5.05</v>
          </cell>
          <cell r="O286">
            <v>4.45</v>
          </cell>
          <cell r="P286">
            <v>4.2300000000000004</v>
          </cell>
          <cell r="Q286">
            <v>4.8899999999999997</v>
          </cell>
          <cell r="R286">
            <v>4.67</v>
          </cell>
          <cell r="S286">
            <v>5.24</v>
          </cell>
          <cell r="T286">
            <v>5.9</v>
          </cell>
          <cell r="U286">
            <v>5.63</v>
          </cell>
          <cell r="V286">
            <v>5.63</v>
          </cell>
          <cell r="W286">
            <v>5.9</v>
          </cell>
          <cell r="X286">
            <v>6.24</v>
          </cell>
          <cell r="Y286">
            <v>6.84</v>
          </cell>
          <cell r="Z286">
            <v>5.39</v>
          </cell>
          <cell r="AA286">
            <v>4.22</v>
          </cell>
          <cell r="AB286">
            <v>4.92</v>
          </cell>
          <cell r="AC286">
            <v>5.19</v>
          </cell>
          <cell r="AD286">
            <v>6.14</v>
          </cell>
          <cell r="AE286">
            <v>6.75</v>
          </cell>
          <cell r="AF286">
            <v>6.75</v>
          </cell>
          <cell r="AG286">
            <v>5.72</v>
          </cell>
          <cell r="AH286">
            <v>6.11</v>
          </cell>
          <cell r="AI286">
            <v>6.11</v>
          </cell>
          <cell r="AJ286">
            <v>5.83</v>
          </cell>
          <cell r="AK286">
            <v>5.83</v>
          </cell>
          <cell r="AL286">
            <v>6.11</v>
          </cell>
          <cell r="AM286">
            <v>5.28</v>
          </cell>
          <cell r="AN286">
            <v>4.6500000000000004</v>
          </cell>
          <cell r="AO286">
            <v>4.0999999999999996</v>
          </cell>
          <cell r="AP286">
            <v>4.0999999999999996</v>
          </cell>
          <cell r="AQ286">
            <v>3.71</v>
          </cell>
          <cell r="AR286">
            <v>3.43</v>
          </cell>
          <cell r="AS286">
            <v>2.1800000000000002</v>
          </cell>
          <cell r="AT286">
            <v>1.6</v>
          </cell>
          <cell r="AU286">
            <v>1.53</v>
          </cell>
          <cell r="AV286">
            <v>1.6</v>
          </cell>
          <cell r="AW286">
            <v>1.53</v>
          </cell>
          <cell r="AX286">
            <v>1.1399999999999999</v>
          </cell>
          <cell r="AY286">
            <v>0.55000000000000004</v>
          </cell>
          <cell r="AZ286">
            <v>0.6</v>
          </cell>
          <cell r="BA286">
            <v>0.56999999999999995</v>
          </cell>
          <cell r="BB286">
            <v>0.84</v>
          </cell>
          <cell r="BC286">
            <v>67.260000000000005</v>
          </cell>
          <cell r="BD286">
            <v>33.18</v>
          </cell>
          <cell r="BE286">
            <v>0.19</v>
          </cell>
          <cell r="BF286">
            <v>0.2</v>
          </cell>
          <cell r="BG286">
            <v>0.18</v>
          </cell>
          <cell r="BH286">
            <v>0.19</v>
          </cell>
        </row>
        <row r="287">
          <cell r="A287" t="str">
            <v xml:space="preserve">        HOME OFFICE</v>
          </cell>
          <cell r="D287">
            <v>300</v>
          </cell>
          <cell r="E287" t="str">
            <v>01-May-07 A</v>
          </cell>
          <cell r="F287">
            <v>40744</v>
          </cell>
          <cell r="H287" t="str">
            <v>Budgeted Material Cost</v>
          </cell>
          <cell r="I287">
            <v>7.35</v>
          </cell>
          <cell r="J287">
            <v>2.2400000000000002</v>
          </cell>
          <cell r="K287">
            <v>3.48</v>
          </cell>
          <cell r="L287">
            <v>4.7</v>
          </cell>
          <cell r="M287">
            <v>3.88</v>
          </cell>
          <cell r="N287">
            <v>5.05</v>
          </cell>
          <cell r="O287">
            <v>4.45</v>
          </cell>
          <cell r="P287">
            <v>4.2300000000000004</v>
          </cell>
          <cell r="Q287">
            <v>4.8899999999999997</v>
          </cell>
          <cell r="R287">
            <v>4.67</v>
          </cell>
          <cell r="S287">
            <v>5.24</v>
          </cell>
          <cell r="T287">
            <v>5.9</v>
          </cell>
          <cell r="U287">
            <v>5.63</v>
          </cell>
          <cell r="V287">
            <v>5.63</v>
          </cell>
          <cell r="W287">
            <v>5.9</v>
          </cell>
          <cell r="X287">
            <v>6.24</v>
          </cell>
          <cell r="Y287">
            <v>6.84</v>
          </cell>
          <cell r="Z287">
            <v>5.39</v>
          </cell>
          <cell r="AA287">
            <v>4.22</v>
          </cell>
          <cell r="AB287">
            <v>4.92</v>
          </cell>
          <cell r="AC287">
            <v>5.19</v>
          </cell>
          <cell r="AD287">
            <v>6.14</v>
          </cell>
          <cell r="AE287">
            <v>6.75</v>
          </cell>
          <cell r="AF287">
            <v>6.75</v>
          </cell>
          <cell r="AG287">
            <v>5.72</v>
          </cell>
          <cell r="AH287">
            <v>6.11</v>
          </cell>
          <cell r="AI287">
            <v>6.11</v>
          </cell>
          <cell r="AJ287">
            <v>5.83</v>
          </cell>
          <cell r="AK287">
            <v>5.83</v>
          </cell>
          <cell r="AL287">
            <v>6.11</v>
          </cell>
          <cell r="AM287">
            <v>5.28</v>
          </cell>
          <cell r="AN287">
            <v>4.6500000000000004</v>
          </cell>
          <cell r="AO287">
            <v>4.0999999999999996</v>
          </cell>
          <cell r="AP287">
            <v>4.0999999999999996</v>
          </cell>
          <cell r="AQ287">
            <v>3.71</v>
          </cell>
          <cell r="AR287">
            <v>3.43</v>
          </cell>
          <cell r="AS287">
            <v>2.1800000000000002</v>
          </cell>
          <cell r="AT287">
            <v>1.6</v>
          </cell>
          <cell r="AU287">
            <v>1.53</v>
          </cell>
          <cell r="AV287">
            <v>1.6</v>
          </cell>
          <cell r="AW287">
            <v>1.53</v>
          </cell>
          <cell r="AX287">
            <v>1.1399999999999999</v>
          </cell>
          <cell r="AY287">
            <v>0.55000000000000004</v>
          </cell>
          <cell r="AZ287">
            <v>0.6</v>
          </cell>
          <cell r="BA287">
            <v>0.56999999999999995</v>
          </cell>
          <cell r="BB287">
            <v>0.84</v>
          </cell>
          <cell r="BC287">
            <v>67.260000000000005</v>
          </cell>
          <cell r="BD287">
            <v>33.18</v>
          </cell>
          <cell r="BE287">
            <v>0.19</v>
          </cell>
          <cell r="BF287">
            <v>0.2</v>
          </cell>
          <cell r="BG287">
            <v>0.18</v>
          </cell>
          <cell r="BH287">
            <v>0.19</v>
          </cell>
        </row>
        <row r="288">
          <cell r="A288" t="str">
            <v xml:space="preserve">          LOE02.06.12.21</v>
          </cell>
          <cell r="B288" t="str">
            <v>COST SEG 6.1 HOME OFFICE (PROJ. MGMT. &amp; INSPECTION)</v>
          </cell>
          <cell r="C288" t="str">
            <v>Level of Effort</v>
          </cell>
          <cell r="D288">
            <v>100</v>
          </cell>
          <cell r="E288">
            <v>40599</v>
          </cell>
          <cell r="F288">
            <v>40659</v>
          </cell>
          <cell r="G288" t="str">
            <v>B HO 4-11</v>
          </cell>
          <cell r="H288" t="str">
            <v>Budgeted Material Cost</v>
          </cell>
          <cell r="BB288">
            <v>0.3</v>
          </cell>
          <cell r="BC288">
            <v>66.72</v>
          </cell>
          <cell r="BD288">
            <v>32.99</v>
          </cell>
        </row>
        <row r="289">
          <cell r="A289" t="str">
            <v xml:space="preserve">          LOE02.06.12.31</v>
          </cell>
          <cell r="B289" t="str">
            <v>COST SEG 6.1 HOME OFFICE (ESTIMATING, PROTECTION STUDIES)</v>
          </cell>
          <cell r="C289" t="str">
            <v>Level of Effort</v>
          </cell>
          <cell r="D289">
            <v>100</v>
          </cell>
          <cell r="E289" t="str">
            <v>01-May-07 A</v>
          </cell>
          <cell r="F289">
            <v>40659</v>
          </cell>
          <cell r="G289" t="str">
            <v>B HO 4-11</v>
          </cell>
          <cell r="H289" t="str">
            <v>Budgeted Material Cost</v>
          </cell>
          <cell r="I289">
            <v>7.15</v>
          </cell>
          <cell r="J289">
            <v>2.0499999999999998</v>
          </cell>
          <cell r="K289">
            <v>3.29</v>
          </cell>
          <cell r="L289">
            <v>4.49</v>
          </cell>
          <cell r="M289">
            <v>3.71</v>
          </cell>
          <cell r="N289">
            <v>4.49</v>
          </cell>
          <cell r="O289">
            <v>3.9</v>
          </cell>
          <cell r="P289">
            <v>3.71</v>
          </cell>
          <cell r="Q289">
            <v>4.29</v>
          </cell>
          <cell r="R289">
            <v>4.0999999999999996</v>
          </cell>
          <cell r="S289">
            <v>4.0999999999999996</v>
          </cell>
          <cell r="T289">
            <v>4.29</v>
          </cell>
          <cell r="U289">
            <v>4.0999999999999996</v>
          </cell>
          <cell r="V289">
            <v>4.0999999999999996</v>
          </cell>
          <cell r="W289">
            <v>4.29</v>
          </cell>
          <cell r="X289">
            <v>4.0999999999999996</v>
          </cell>
          <cell r="Y289">
            <v>3.98</v>
          </cell>
          <cell r="Z289">
            <v>2.2400000000000002</v>
          </cell>
          <cell r="AA289">
            <v>1.76</v>
          </cell>
          <cell r="AB289">
            <v>2.0499999999999998</v>
          </cell>
          <cell r="AC289">
            <v>2.0499999999999998</v>
          </cell>
          <cell r="AD289">
            <v>1.95</v>
          </cell>
          <cell r="AE289">
            <v>2.15</v>
          </cell>
          <cell r="AF289">
            <v>2.15</v>
          </cell>
          <cell r="AG289">
            <v>1.53</v>
          </cell>
          <cell r="AH289">
            <v>1.5</v>
          </cell>
          <cell r="AI289">
            <v>1.5</v>
          </cell>
          <cell r="AJ289">
            <v>1.43</v>
          </cell>
          <cell r="AK289">
            <v>1.43</v>
          </cell>
          <cell r="AL289">
            <v>1.5</v>
          </cell>
          <cell r="AM289">
            <v>1.3</v>
          </cell>
          <cell r="AN289">
            <v>1.43</v>
          </cell>
          <cell r="AO289">
            <v>1.37</v>
          </cell>
          <cell r="AP289">
            <v>1.37</v>
          </cell>
          <cell r="AQ289">
            <v>0.56999999999999995</v>
          </cell>
          <cell r="AR289">
            <v>0.43</v>
          </cell>
          <cell r="AS289">
            <v>0.17</v>
          </cell>
        </row>
        <row r="290">
          <cell r="A290" t="str">
            <v xml:space="preserve">          LOE02.06.12.01</v>
          </cell>
          <cell r="B290" t="str">
            <v>COST SEG 6.1 HOME OFFICE (OWNER'S AGENT, PROJ. MGR., PROJ. ADMIN., B&amp;A, COST SCHED., NON-TDBU SUPPORT, OTHER)</v>
          </cell>
          <cell r="C290" t="str">
            <v>Level of Effort</v>
          </cell>
          <cell r="D290">
            <v>100</v>
          </cell>
          <cell r="E290" t="str">
            <v>01-May-07 A</v>
          </cell>
          <cell r="F290">
            <v>40744</v>
          </cell>
          <cell r="G290" t="str">
            <v>B HO 4-11</v>
          </cell>
          <cell r="H290" t="str">
            <v>Budgeted Material Cost</v>
          </cell>
          <cell r="I290">
            <v>0.2</v>
          </cell>
          <cell r="J290">
            <v>0.19</v>
          </cell>
          <cell r="K290">
            <v>0.19</v>
          </cell>
          <cell r="L290">
            <v>0.21</v>
          </cell>
          <cell r="M290">
            <v>0.17</v>
          </cell>
          <cell r="N290">
            <v>0.56000000000000005</v>
          </cell>
          <cell r="O290">
            <v>0.55000000000000004</v>
          </cell>
          <cell r="P290">
            <v>0.52</v>
          </cell>
          <cell r="Q290">
            <v>0.6</v>
          </cell>
          <cell r="R290">
            <v>0.56999999999999995</v>
          </cell>
          <cell r="S290">
            <v>1.1399999999999999</v>
          </cell>
          <cell r="T290">
            <v>1.6</v>
          </cell>
          <cell r="U290">
            <v>1.53</v>
          </cell>
          <cell r="V290">
            <v>1.53</v>
          </cell>
          <cell r="W290">
            <v>1.6</v>
          </cell>
          <cell r="X290">
            <v>2.14</v>
          </cell>
          <cell r="Y290">
            <v>2.87</v>
          </cell>
          <cell r="Z290">
            <v>3.14</v>
          </cell>
          <cell r="AA290">
            <v>2.46</v>
          </cell>
          <cell r="AB290">
            <v>2.87</v>
          </cell>
          <cell r="AC290">
            <v>3.15</v>
          </cell>
          <cell r="AD290">
            <v>4.1900000000000004</v>
          </cell>
          <cell r="AE290">
            <v>4.6100000000000003</v>
          </cell>
          <cell r="AF290">
            <v>4.6100000000000003</v>
          </cell>
          <cell r="AG290">
            <v>4.1900000000000004</v>
          </cell>
          <cell r="AH290">
            <v>4.6100000000000003</v>
          </cell>
          <cell r="AI290">
            <v>4.6100000000000003</v>
          </cell>
          <cell r="AJ290">
            <v>4.4000000000000004</v>
          </cell>
          <cell r="AK290">
            <v>4.4000000000000004</v>
          </cell>
          <cell r="AL290">
            <v>4.6100000000000003</v>
          </cell>
          <cell r="AM290">
            <v>3.98</v>
          </cell>
          <cell r="AN290">
            <v>3.22</v>
          </cell>
          <cell r="AO290">
            <v>2.73</v>
          </cell>
          <cell r="AP290">
            <v>2.73</v>
          </cell>
          <cell r="AQ290">
            <v>3.14</v>
          </cell>
          <cell r="AR290">
            <v>3.01</v>
          </cell>
          <cell r="AS290">
            <v>2.0099999999999998</v>
          </cell>
          <cell r="AT290">
            <v>1.6</v>
          </cell>
          <cell r="AU290">
            <v>1.53</v>
          </cell>
          <cell r="AV290">
            <v>1.6</v>
          </cell>
          <cell r="AW290">
            <v>1.53</v>
          </cell>
          <cell r="AX290">
            <v>1.1399999999999999</v>
          </cell>
          <cell r="AY290">
            <v>0.55000000000000004</v>
          </cell>
          <cell r="AZ290">
            <v>0.6</v>
          </cell>
          <cell r="BA290">
            <v>0.56999999999999995</v>
          </cell>
          <cell r="BB290">
            <v>0.55000000000000004</v>
          </cell>
          <cell r="BC290">
            <v>0.54</v>
          </cell>
          <cell r="BD290">
            <v>0.19</v>
          </cell>
          <cell r="BE290">
            <v>0.19</v>
          </cell>
          <cell r="BF290">
            <v>0.2</v>
          </cell>
          <cell r="BG290">
            <v>0.18</v>
          </cell>
          <cell r="BH290">
            <v>0.19</v>
          </cell>
        </row>
        <row r="291">
          <cell r="A291" t="str">
            <v xml:space="preserve">    SEG 6-2 - VIN/DUARTE 500kV</v>
          </cell>
          <cell r="D291">
            <v>2200</v>
          </cell>
          <cell r="E291" t="str">
            <v>01-May-07 A</v>
          </cell>
          <cell r="F291">
            <v>41493</v>
          </cell>
          <cell r="H291" t="str">
            <v>Budgeted Material Cost</v>
          </cell>
          <cell r="I291">
            <v>2.87</v>
          </cell>
          <cell r="J291">
            <v>2.74</v>
          </cell>
          <cell r="K291">
            <v>2.74</v>
          </cell>
          <cell r="L291">
            <v>3.19</v>
          </cell>
          <cell r="M291">
            <v>2.91</v>
          </cell>
          <cell r="N291">
            <v>3.53</v>
          </cell>
          <cell r="O291">
            <v>3.07</v>
          </cell>
          <cell r="P291">
            <v>3.21</v>
          </cell>
          <cell r="Q291">
            <v>4.0199999999999996</v>
          </cell>
          <cell r="R291">
            <v>3.83</v>
          </cell>
          <cell r="S291">
            <v>3.86</v>
          </cell>
          <cell r="T291">
            <v>4.49</v>
          </cell>
          <cell r="U291">
            <v>4.5199999999999996</v>
          </cell>
          <cell r="V291">
            <v>4.5199999999999996</v>
          </cell>
          <cell r="W291">
            <v>8.76</v>
          </cell>
          <cell r="X291">
            <v>9.42</v>
          </cell>
          <cell r="Y291">
            <v>9.7200000000000006</v>
          </cell>
          <cell r="Z291">
            <v>10.64</v>
          </cell>
          <cell r="AA291">
            <v>8.8699999999999992</v>
          </cell>
          <cell r="AB291">
            <v>10.52</v>
          </cell>
          <cell r="AC291">
            <v>10.68</v>
          </cell>
          <cell r="AD291">
            <v>10.119999999999999</v>
          </cell>
          <cell r="AE291">
            <v>10.47</v>
          </cell>
          <cell r="AF291">
            <v>11.14</v>
          </cell>
          <cell r="AG291">
            <v>10.38</v>
          </cell>
          <cell r="AH291">
            <v>11.06</v>
          </cell>
          <cell r="AI291">
            <v>10.7</v>
          </cell>
          <cell r="AJ291">
            <v>10.38</v>
          </cell>
          <cell r="AK291">
            <v>10.47</v>
          </cell>
          <cell r="AL291">
            <v>11.35</v>
          </cell>
          <cell r="AM291">
            <v>9.77</v>
          </cell>
          <cell r="AN291">
            <v>11.88</v>
          </cell>
          <cell r="AO291">
            <v>11.44</v>
          </cell>
          <cell r="AP291">
            <v>11.15</v>
          </cell>
          <cell r="AQ291">
            <v>12.83</v>
          </cell>
          <cell r="AR291">
            <v>11.89</v>
          </cell>
          <cell r="AS291">
            <v>10.77</v>
          </cell>
          <cell r="AT291">
            <v>12.1</v>
          </cell>
          <cell r="AU291">
            <v>11.55</v>
          </cell>
          <cell r="AV291">
            <v>11.17</v>
          </cell>
          <cell r="AW291">
            <v>7.67</v>
          </cell>
          <cell r="AX291">
            <v>7.97</v>
          </cell>
          <cell r="AY291">
            <v>7.73</v>
          </cell>
          <cell r="AZ291">
            <v>210.45</v>
          </cell>
          <cell r="BA291">
            <v>136.97999999999999</v>
          </cell>
          <cell r="BB291">
            <v>289.62</v>
          </cell>
          <cell r="BC291">
            <v>67.34</v>
          </cell>
          <cell r="BD291">
            <v>43.35</v>
          </cell>
          <cell r="BE291">
            <v>50.26</v>
          </cell>
          <cell r="BF291">
            <v>58.38</v>
          </cell>
          <cell r="BG291">
            <v>57.96</v>
          </cell>
          <cell r="BH291">
            <v>72.19</v>
          </cell>
          <cell r="BI291">
            <v>66.489999999999995</v>
          </cell>
          <cell r="BJ291">
            <v>67.02</v>
          </cell>
          <cell r="BK291">
            <v>150</v>
          </cell>
          <cell r="BL291">
            <v>37.81</v>
          </cell>
          <cell r="BM291">
            <v>39.19</v>
          </cell>
          <cell r="BN291">
            <v>40.049999999999997</v>
          </cell>
          <cell r="BO291">
            <v>40</v>
          </cell>
          <cell r="BP291">
            <v>36.97</v>
          </cell>
          <cell r="BQ291">
            <v>38.29</v>
          </cell>
          <cell r="BR291">
            <v>60.47</v>
          </cell>
          <cell r="BS291">
            <v>95.28</v>
          </cell>
          <cell r="BT291">
            <v>40.25</v>
          </cell>
          <cell r="BU291">
            <v>20.89</v>
          </cell>
          <cell r="BV291">
            <v>23.03</v>
          </cell>
          <cell r="BW291">
            <v>18.940000000000001</v>
          </cell>
          <cell r="BX291">
            <v>17.89</v>
          </cell>
          <cell r="BY291">
            <v>24.89</v>
          </cell>
          <cell r="BZ291">
            <v>12.45</v>
          </cell>
          <cell r="CA291">
            <v>7.63</v>
          </cell>
          <cell r="CB291">
            <v>4.4400000000000004</v>
          </cell>
          <cell r="CC291">
            <v>4.24</v>
          </cell>
          <cell r="CD291">
            <v>3.38</v>
          </cell>
          <cell r="CE291">
            <v>3.42</v>
          </cell>
          <cell r="CF291">
            <v>3.1</v>
          </cell>
          <cell r="CG291">
            <v>2.44</v>
          </cell>
          <cell r="CH291">
            <v>2.73</v>
          </cell>
          <cell r="CI291">
            <v>0.12</v>
          </cell>
        </row>
        <row r="292">
          <cell r="A292" t="str">
            <v xml:space="preserve">      T/L ENGINEERING</v>
          </cell>
          <cell r="D292">
            <v>200</v>
          </cell>
          <cell r="E292" t="str">
            <v>01-May-07 A</v>
          </cell>
          <cell r="F292">
            <v>41337</v>
          </cell>
          <cell r="H292" t="str">
            <v>Budgeted Material Cost</v>
          </cell>
          <cell r="I292">
            <v>0.37</v>
          </cell>
          <cell r="J292">
            <v>0.36</v>
          </cell>
          <cell r="K292">
            <v>0.36</v>
          </cell>
          <cell r="L292">
            <v>0.55000000000000004</v>
          </cell>
          <cell r="M292">
            <v>0.62</v>
          </cell>
          <cell r="N292">
            <v>0.75</v>
          </cell>
          <cell r="O292">
            <v>0.65</v>
          </cell>
          <cell r="P292">
            <v>0.86</v>
          </cell>
          <cell r="Q292">
            <v>1.0900000000000001</v>
          </cell>
          <cell r="R292">
            <v>1.04</v>
          </cell>
          <cell r="S292">
            <v>1.06</v>
          </cell>
          <cell r="T292">
            <v>1.46</v>
          </cell>
          <cell r="U292">
            <v>1.39</v>
          </cell>
          <cell r="V292">
            <v>1.39</v>
          </cell>
          <cell r="W292">
            <v>5.49</v>
          </cell>
          <cell r="X292">
            <v>5.95</v>
          </cell>
          <cell r="Y292">
            <v>5.95</v>
          </cell>
          <cell r="Z292">
            <v>6.52</v>
          </cell>
          <cell r="AA292">
            <v>5.64</v>
          </cell>
          <cell r="AB292">
            <v>6.63</v>
          </cell>
          <cell r="AC292">
            <v>6.63</v>
          </cell>
          <cell r="AD292">
            <v>6.26</v>
          </cell>
          <cell r="AE292">
            <v>6.23</v>
          </cell>
          <cell r="AF292">
            <v>6.23</v>
          </cell>
          <cell r="AG292">
            <v>5.67</v>
          </cell>
          <cell r="AH292">
            <v>5.89</v>
          </cell>
          <cell r="AI292">
            <v>5.52</v>
          </cell>
          <cell r="AJ292">
            <v>5.27</v>
          </cell>
          <cell r="AK292">
            <v>5.27</v>
          </cell>
          <cell r="AL292">
            <v>5.18</v>
          </cell>
          <cell r="AM292">
            <v>4.4400000000000004</v>
          </cell>
          <cell r="AN292">
            <v>4.91</v>
          </cell>
          <cell r="AO292">
            <v>4.63</v>
          </cell>
          <cell r="AP292">
            <v>4.34</v>
          </cell>
          <cell r="AQ292">
            <v>4.99</v>
          </cell>
          <cell r="AR292">
            <v>4.7699999999999996</v>
          </cell>
          <cell r="AS292">
            <v>4.34</v>
          </cell>
          <cell r="AT292">
            <v>4.7699999999999996</v>
          </cell>
          <cell r="AU292">
            <v>4.5599999999999996</v>
          </cell>
          <cell r="AV292">
            <v>3.85</v>
          </cell>
          <cell r="AW292">
            <v>0.68</v>
          </cell>
          <cell r="AX292">
            <v>0.68</v>
          </cell>
          <cell r="AY292">
            <v>0.65</v>
          </cell>
          <cell r="AZ292">
            <v>0.82</v>
          </cell>
          <cell r="BA292">
            <v>1.04</v>
          </cell>
          <cell r="BB292">
            <v>0.99</v>
          </cell>
          <cell r="BC292">
            <v>1.1399999999999999</v>
          </cell>
          <cell r="BD292">
            <v>1.28</v>
          </cell>
          <cell r="BE292">
            <v>1.39</v>
          </cell>
          <cell r="BF292">
            <v>1.46</v>
          </cell>
          <cell r="BG292">
            <v>1.34</v>
          </cell>
          <cell r="BH292">
            <v>2.27</v>
          </cell>
          <cell r="BI292">
            <v>2.08</v>
          </cell>
          <cell r="BJ292">
            <v>2.08</v>
          </cell>
          <cell r="BK292">
            <v>2.25</v>
          </cell>
          <cell r="BL292">
            <v>2.76</v>
          </cell>
          <cell r="BM292">
            <v>2.76</v>
          </cell>
          <cell r="BN292">
            <v>2.76</v>
          </cell>
          <cell r="BO292">
            <v>2.35</v>
          </cell>
          <cell r="BP292">
            <v>2.08</v>
          </cell>
          <cell r="BQ292">
            <v>2.17</v>
          </cell>
          <cell r="BR292">
            <v>1.96</v>
          </cell>
          <cell r="BS292">
            <v>1.39</v>
          </cell>
          <cell r="BT292">
            <v>1.53</v>
          </cell>
          <cell r="BU292">
            <v>1.26</v>
          </cell>
          <cell r="BV292">
            <v>1.31</v>
          </cell>
          <cell r="BW292">
            <v>0.99</v>
          </cell>
          <cell r="BX292">
            <v>0.99</v>
          </cell>
          <cell r="BY292">
            <v>1.0900000000000001</v>
          </cell>
          <cell r="BZ292">
            <v>0.69</v>
          </cell>
          <cell r="CA292">
            <v>0.68</v>
          </cell>
          <cell r="CB292">
            <v>0.72</v>
          </cell>
          <cell r="CC292">
            <v>0.52</v>
          </cell>
        </row>
        <row r="293">
          <cell r="A293" t="str">
            <v xml:space="preserve">        SEG 6 - T/L VENDOR ENGG</v>
          </cell>
          <cell r="D293">
            <v>100</v>
          </cell>
          <cell r="E293" t="str">
            <v>03-Jul-08 A</v>
          </cell>
          <cell r="F293">
            <v>40416</v>
          </cell>
          <cell r="H293" t="str">
            <v>Budgeted Material Cost</v>
          </cell>
          <cell r="W293">
            <v>3.69</v>
          </cell>
          <cell r="X293">
            <v>3.87</v>
          </cell>
          <cell r="Y293">
            <v>3.87</v>
          </cell>
          <cell r="Z293">
            <v>4.24</v>
          </cell>
          <cell r="AA293">
            <v>3.32</v>
          </cell>
          <cell r="AB293">
            <v>3.87</v>
          </cell>
          <cell r="AC293">
            <v>3.87</v>
          </cell>
          <cell r="AD293">
            <v>3.69</v>
          </cell>
          <cell r="AE293">
            <v>4.0599999999999996</v>
          </cell>
          <cell r="AF293">
            <v>4.0599999999999996</v>
          </cell>
          <cell r="AG293">
            <v>3.69</v>
          </cell>
          <cell r="AH293">
            <v>4.0599999999999996</v>
          </cell>
          <cell r="AI293">
            <v>4.0599999999999996</v>
          </cell>
          <cell r="AJ293">
            <v>3.87</v>
          </cell>
          <cell r="AK293">
            <v>3.87</v>
          </cell>
          <cell r="AL293">
            <v>4.0599999999999996</v>
          </cell>
          <cell r="AM293">
            <v>3.51</v>
          </cell>
          <cell r="AN293">
            <v>3.87</v>
          </cell>
          <cell r="AO293">
            <v>3.69</v>
          </cell>
          <cell r="AP293">
            <v>3.69</v>
          </cell>
          <cell r="AQ293">
            <v>4.24</v>
          </cell>
          <cell r="AR293">
            <v>4.0599999999999996</v>
          </cell>
          <cell r="AS293">
            <v>3.69</v>
          </cell>
          <cell r="AT293">
            <v>4.0599999999999996</v>
          </cell>
          <cell r="AU293">
            <v>3.87</v>
          </cell>
          <cell r="AV293">
            <v>3.14</v>
          </cell>
        </row>
        <row r="294">
          <cell r="A294" t="str">
            <v xml:space="preserve">          WS01.04.02.51</v>
          </cell>
          <cell r="B294" t="str">
            <v>COST SEG 6.2 T/L ENG .VENDOR ENGG</v>
          </cell>
          <cell r="C294" t="str">
            <v>Level of Effort</v>
          </cell>
          <cell r="D294">
            <v>100</v>
          </cell>
          <cell r="E294" t="str">
            <v>03-Jul-08 A</v>
          </cell>
          <cell r="F294">
            <v>40416</v>
          </cell>
          <cell r="G294" t="str">
            <v>B HO 4-11</v>
          </cell>
          <cell r="H294" t="str">
            <v>Budgeted Material Cost</v>
          </cell>
          <cell r="W294">
            <v>3.69</v>
          </cell>
          <cell r="X294">
            <v>3.87</v>
          </cell>
          <cell r="Y294">
            <v>3.87</v>
          </cell>
          <cell r="Z294">
            <v>4.24</v>
          </cell>
          <cell r="AA294">
            <v>3.32</v>
          </cell>
          <cell r="AB294">
            <v>3.87</v>
          </cell>
          <cell r="AC294">
            <v>3.87</v>
          </cell>
          <cell r="AD294">
            <v>3.69</v>
          </cell>
          <cell r="AE294">
            <v>4.0599999999999996</v>
          </cell>
          <cell r="AF294">
            <v>4.0599999999999996</v>
          </cell>
          <cell r="AG294">
            <v>3.69</v>
          </cell>
          <cell r="AH294">
            <v>4.0599999999999996</v>
          </cell>
          <cell r="AI294">
            <v>4.0599999999999996</v>
          </cell>
          <cell r="AJ294">
            <v>3.87</v>
          </cell>
          <cell r="AK294">
            <v>3.87</v>
          </cell>
          <cell r="AL294">
            <v>4.0599999999999996</v>
          </cell>
          <cell r="AM294">
            <v>3.51</v>
          </cell>
          <cell r="AN294">
            <v>3.87</v>
          </cell>
          <cell r="AO294">
            <v>3.69</v>
          </cell>
          <cell r="AP294">
            <v>3.69</v>
          </cell>
          <cell r="AQ294">
            <v>4.24</v>
          </cell>
          <cell r="AR294">
            <v>4.0599999999999996</v>
          </cell>
          <cell r="AS294">
            <v>3.69</v>
          </cell>
          <cell r="AT294">
            <v>4.0599999999999996</v>
          </cell>
          <cell r="AU294">
            <v>3.87</v>
          </cell>
          <cell r="AV294">
            <v>3.14</v>
          </cell>
        </row>
        <row r="295">
          <cell r="A295" t="str">
            <v xml:space="preserve">        SEG 6 - T/L EDISON ENGG</v>
          </cell>
          <cell r="D295">
            <v>100</v>
          </cell>
          <cell r="E295" t="str">
            <v>01-May-07 A</v>
          </cell>
          <cell r="F295">
            <v>41337</v>
          </cell>
          <cell r="H295" t="str">
            <v>Budgeted Material Cost</v>
          </cell>
          <cell r="I295">
            <v>0.37</v>
          </cell>
          <cell r="J295">
            <v>0.36</v>
          </cell>
          <cell r="K295">
            <v>0.36</v>
          </cell>
          <cell r="L295">
            <v>0.55000000000000004</v>
          </cell>
          <cell r="M295">
            <v>0.62</v>
          </cell>
          <cell r="N295">
            <v>0.75</v>
          </cell>
          <cell r="O295">
            <v>0.65</v>
          </cell>
          <cell r="P295">
            <v>0.86</v>
          </cell>
          <cell r="Q295">
            <v>1.0900000000000001</v>
          </cell>
          <cell r="R295">
            <v>1.04</v>
          </cell>
          <cell r="S295">
            <v>1.06</v>
          </cell>
          <cell r="T295">
            <v>1.46</v>
          </cell>
          <cell r="U295">
            <v>1.39</v>
          </cell>
          <cell r="V295">
            <v>1.39</v>
          </cell>
          <cell r="W295">
            <v>1.8</v>
          </cell>
          <cell r="X295">
            <v>2.08</v>
          </cell>
          <cell r="Y295">
            <v>2.08</v>
          </cell>
          <cell r="Z295">
            <v>2.27</v>
          </cell>
          <cell r="AA295">
            <v>2.3199999999999998</v>
          </cell>
          <cell r="AB295">
            <v>2.76</v>
          </cell>
          <cell r="AC295">
            <v>2.76</v>
          </cell>
          <cell r="AD295">
            <v>2.57</v>
          </cell>
          <cell r="AE295">
            <v>2.17</v>
          </cell>
          <cell r="AF295">
            <v>2.17</v>
          </cell>
          <cell r="AG295">
            <v>1.98</v>
          </cell>
          <cell r="AH295">
            <v>1.83</v>
          </cell>
          <cell r="AI295">
            <v>1.46</v>
          </cell>
          <cell r="AJ295">
            <v>1.39</v>
          </cell>
          <cell r="AK295">
            <v>1.39</v>
          </cell>
          <cell r="AL295">
            <v>1.1200000000000001</v>
          </cell>
          <cell r="AM295">
            <v>0.94</v>
          </cell>
          <cell r="AN295">
            <v>1.04</v>
          </cell>
          <cell r="AO295">
            <v>0.94</v>
          </cell>
          <cell r="AP295">
            <v>0.65</v>
          </cell>
          <cell r="AQ295">
            <v>0.75</v>
          </cell>
          <cell r="AR295">
            <v>0.72</v>
          </cell>
          <cell r="AS295">
            <v>0.65</v>
          </cell>
          <cell r="AT295">
            <v>0.72</v>
          </cell>
          <cell r="AU295">
            <v>0.68</v>
          </cell>
          <cell r="AV295">
            <v>0.72</v>
          </cell>
          <cell r="AW295">
            <v>0.68</v>
          </cell>
          <cell r="AX295">
            <v>0.68</v>
          </cell>
          <cell r="AY295">
            <v>0.65</v>
          </cell>
          <cell r="AZ295">
            <v>0.82</v>
          </cell>
          <cell r="BA295">
            <v>1.04</v>
          </cell>
          <cell r="BB295">
            <v>0.99</v>
          </cell>
          <cell r="BC295">
            <v>1.1399999999999999</v>
          </cell>
          <cell r="BD295">
            <v>1.28</v>
          </cell>
          <cell r="BE295">
            <v>1.39</v>
          </cell>
          <cell r="BF295">
            <v>1.46</v>
          </cell>
          <cell r="BG295">
            <v>1.34</v>
          </cell>
          <cell r="BH295">
            <v>2.27</v>
          </cell>
          <cell r="BI295">
            <v>2.08</v>
          </cell>
          <cell r="BJ295">
            <v>2.08</v>
          </cell>
          <cell r="BK295">
            <v>2.25</v>
          </cell>
          <cell r="BL295">
            <v>2.76</v>
          </cell>
          <cell r="BM295">
            <v>2.76</v>
          </cell>
          <cell r="BN295">
            <v>2.76</v>
          </cell>
          <cell r="BO295">
            <v>2.35</v>
          </cell>
          <cell r="BP295">
            <v>2.08</v>
          </cell>
          <cell r="BQ295">
            <v>2.17</v>
          </cell>
          <cell r="BR295">
            <v>1.96</v>
          </cell>
          <cell r="BS295">
            <v>1.39</v>
          </cell>
          <cell r="BT295">
            <v>1.53</v>
          </cell>
          <cell r="BU295">
            <v>1.26</v>
          </cell>
          <cell r="BV295">
            <v>1.31</v>
          </cell>
          <cell r="BW295">
            <v>0.99</v>
          </cell>
          <cell r="BX295">
            <v>0.99</v>
          </cell>
          <cell r="BY295">
            <v>1.0900000000000001</v>
          </cell>
          <cell r="BZ295">
            <v>0.69</v>
          </cell>
          <cell r="CA295">
            <v>0.68</v>
          </cell>
          <cell r="CB295">
            <v>0.72</v>
          </cell>
          <cell r="CC295">
            <v>0.52</v>
          </cell>
        </row>
        <row r="296">
          <cell r="A296" t="str">
            <v xml:space="preserve">          WS01.04.02.102</v>
          </cell>
          <cell r="B296" t="str">
            <v>COST SEG 6.2 T/L ENG .EDISON ENGG</v>
          </cell>
          <cell r="C296" t="str">
            <v>Level of Effort</v>
          </cell>
          <cell r="D296">
            <v>100</v>
          </cell>
          <cell r="E296" t="str">
            <v>01-May-07 A</v>
          </cell>
          <cell r="F296">
            <v>41337</v>
          </cell>
          <cell r="G296" t="str">
            <v>B HO 4-11</v>
          </cell>
          <cell r="H296" t="str">
            <v>Budgeted Material Cost</v>
          </cell>
          <cell r="I296">
            <v>0.37</v>
          </cell>
          <cell r="J296">
            <v>0.36</v>
          </cell>
          <cell r="K296">
            <v>0.36</v>
          </cell>
          <cell r="L296">
            <v>0.55000000000000004</v>
          </cell>
          <cell r="M296">
            <v>0.62</v>
          </cell>
          <cell r="N296">
            <v>0.75</v>
          </cell>
          <cell r="O296">
            <v>0.65</v>
          </cell>
          <cell r="P296">
            <v>0.86</v>
          </cell>
          <cell r="Q296">
            <v>1.0900000000000001</v>
          </cell>
          <cell r="R296">
            <v>1.04</v>
          </cell>
          <cell r="S296">
            <v>1.06</v>
          </cell>
          <cell r="T296">
            <v>1.46</v>
          </cell>
          <cell r="U296">
            <v>1.39</v>
          </cell>
          <cell r="V296">
            <v>1.39</v>
          </cell>
          <cell r="W296">
            <v>1.8</v>
          </cell>
          <cell r="X296">
            <v>2.08</v>
          </cell>
          <cell r="Y296">
            <v>2.08</v>
          </cell>
          <cell r="Z296">
            <v>2.27</v>
          </cell>
          <cell r="AA296">
            <v>2.3199999999999998</v>
          </cell>
          <cell r="AB296">
            <v>2.76</v>
          </cell>
          <cell r="AC296">
            <v>2.76</v>
          </cell>
          <cell r="AD296">
            <v>2.57</v>
          </cell>
          <cell r="AE296">
            <v>2.17</v>
          </cell>
          <cell r="AF296">
            <v>2.17</v>
          </cell>
          <cell r="AG296">
            <v>1.98</v>
          </cell>
          <cell r="AH296">
            <v>1.83</v>
          </cell>
          <cell r="AI296">
            <v>1.46</v>
          </cell>
          <cell r="AJ296">
            <v>1.39</v>
          </cell>
          <cell r="AK296">
            <v>1.39</v>
          </cell>
          <cell r="AL296">
            <v>1.1200000000000001</v>
          </cell>
          <cell r="AM296">
            <v>0.94</v>
          </cell>
          <cell r="AN296">
            <v>1.04</v>
          </cell>
          <cell r="AO296">
            <v>0.94</v>
          </cell>
          <cell r="AP296">
            <v>0.65</v>
          </cell>
          <cell r="AQ296">
            <v>0.75</v>
          </cell>
          <cell r="AR296">
            <v>0.72</v>
          </cell>
          <cell r="AS296">
            <v>0.65</v>
          </cell>
          <cell r="AT296">
            <v>0.72</v>
          </cell>
          <cell r="AU296">
            <v>0.68</v>
          </cell>
          <cell r="AV296">
            <v>0.72</v>
          </cell>
          <cell r="AW296">
            <v>0.68</v>
          </cell>
          <cell r="AX296">
            <v>0.68</v>
          </cell>
          <cell r="AY296">
            <v>0.65</v>
          </cell>
          <cell r="AZ296">
            <v>0.82</v>
          </cell>
          <cell r="BA296">
            <v>1.04</v>
          </cell>
          <cell r="BB296">
            <v>0.99</v>
          </cell>
          <cell r="BC296">
            <v>1.1399999999999999</v>
          </cell>
          <cell r="BD296">
            <v>1.28</v>
          </cell>
          <cell r="BE296">
            <v>1.39</v>
          </cell>
          <cell r="BF296">
            <v>1.46</v>
          </cell>
          <cell r="BG296">
            <v>1.34</v>
          </cell>
          <cell r="BH296">
            <v>2.27</v>
          </cell>
          <cell r="BI296">
            <v>2.08</v>
          </cell>
          <cell r="BJ296">
            <v>2.08</v>
          </cell>
          <cell r="BK296">
            <v>2.25</v>
          </cell>
          <cell r="BL296">
            <v>2.76</v>
          </cell>
          <cell r="BM296">
            <v>2.76</v>
          </cell>
          <cell r="BN296">
            <v>2.76</v>
          </cell>
          <cell r="BO296">
            <v>2.35</v>
          </cell>
          <cell r="BP296">
            <v>2.08</v>
          </cell>
          <cell r="BQ296">
            <v>2.17</v>
          </cell>
          <cell r="BR296">
            <v>1.96</v>
          </cell>
          <cell r="BS296">
            <v>1.39</v>
          </cell>
          <cell r="BT296">
            <v>1.53</v>
          </cell>
          <cell r="BU296">
            <v>1.26</v>
          </cell>
          <cell r="BV296">
            <v>1.31</v>
          </cell>
          <cell r="BW296">
            <v>0.99</v>
          </cell>
          <cell r="BX296">
            <v>0.99</v>
          </cell>
          <cell r="BY296">
            <v>1.0900000000000001</v>
          </cell>
          <cell r="BZ296">
            <v>0.69</v>
          </cell>
          <cell r="CA296">
            <v>0.68</v>
          </cell>
          <cell r="CB296">
            <v>0.72</v>
          </cell>
          <cell r="CC296">
            <v>0.52</v>
          </cell>
        </row>
        <row r="297">
          <cell r="A297" t="str">
            <v xml:space="preserve">      T/L PROCUREMENT</v>
          </cell>
          <cell r="D297">
            <v>700</v>
          </cell>
          <cell r="E297" t="str">
            <v>06-Jan-10 A</v>
          </cell>
          <cell r="F297">
            <v>41124</v>
          </cell>
          <cell r="H297" t="str">
            <v>Budgeted Material Cost</v>
          </cell>
          <cell r="AZ297">
            <v>100</v>
          </cell>
          <cell r="BB297">
            <v>272.37</v>
          </cell>
          <cell r="BC297">
            <v>40.729999999999997</v>
          </cell>
          <cell r="BD297">
            <v>11.34</v>
          </cell>
          <cell r="BE297">
            <v>11.34</v>
          </cell>
          <cell r="BF297">
            <v>11.88</v>
          </cell>
          <cell r="BG297">
            <v>10.8</v>
          </cell>
          <cell r="BH297">
            <v>12.42</v>
          </cell>
          <cell r="BI297">
            <v>11.34</v>
          </cell>
          <cell r="BJ297">
            <v>11.34</v>
          </cell>
          <cell r="BK297">
            <v>106.48</v>
          </cell>
          <cell r="BR297">
            <v>27.05</v>
          </cell>
          <cell r="BS297">
            <v>63.83</v>
          </cell>
          <cell r="BT297">
            <v>9.1199999999999992</v>
          </cell>
        </row>
        <row r="298">
          <cell r="A298" t="str">
            <v xml:space="preserve">        SEG 6 - T/L TOWER STEEL</v>
          </cell>
          <cell r="D298">
            <v>100</v>
          </cell>
          <cell r="E298" t="str">
            <v>21-Apr-10 A</v>
          </cell>
          <cell r="F298">
            <v>40529</v>
          </cell>
          <cell r="H298" t="str">
            <v>Budgeted Material Cost</v>
          </cell>
          <cell r="AZ298">
            <v>100</v>
          </cell>
        </row>
        <row r="299">
          <cell r="A299" t="str">
            <v xml:space="preserve">          WS01.04.03.101</v>
          </cell>
          <cell r="B299" t="str">
            <v>COST SEG 6.2 PROC .TOWER STEEL</v>
          </cell>
          <cell r="C299" t="str">
            <v>Level of Effort</v>
          </cell>
          <cell r="D299">
            <v>100</v>
          </cell>
          <cell r="E299" t="str">
            <v>21-Apr-10 A</v>
          </cell>
          <cell r="F299">
            <v>40529</v>
          </cell>
          <cell r="G299" t="str">
            <v>B PRO 4-11</v>
          </cell>
          <cell r="H299" t="str">
            <v>Budgeted Material Cost</v>
          </cell>
          <cell r="AZ299">
            <v>100</v>
          </cell>
        </row>
        <row r="300">
          <cell r="A300" t="str">
            <v xml:space="preserve">        SEG 6 - T/L CONDUCTORS</v>
          </cell>
          <cell r="D300">
            <v>100</v>
          </cell>
          <cell r="E300" t="str">
            <v>06-Jan-10 A</v>
          </cell>
          <cell r="F300">
            <v>41124</v>
          </cell>
          <cell r="H300" t="str">
            <v>Budgeted Material Cost</v>
          </cell>
          <cell r="BR300">
            <v>27.05</v>
          </cell>
          <cell r="BS300">
            <v>63.83</v>
          </cell>
          <cell r="BT300">
            <v>9.1199999999999992</v>
          </cell>
        </row>
        <row r="301">
          <cell r="A301" t="str">
            <v xml:space="preserve">          WS01.04.03.112</v>
          </cell>
          <cell r="B301" t="str">
            <v>COST SEG 6.2 PROC .CONDUCTORS</v>
          </cell>
          <cell r="C301" t="str">
            <v>Level of Effort</v>
          </cell>
          <cell r="D301">
            <v>100</v>
          </cell>
          <cell r="E301" t="str">
            <v>06-Jan-10 A</v>
          </cell>
          <cell r="F301">
            <v>41124</v>
          </cell>
          <cell r="G301" t="str">
            <v>B PRO 4-11</v>
          </cell>
          <cell r="H301" t="str">
            <v>Budgeted Material Cost</v>
          </cell>
          <cell r="BR301">
            <v>27.05</v>
          </cell>
          <cell r="BS301">
            <v>63.83</v>
          </cell>
          <cell r="BT301">
            <v>9.1199999999999992</v>
          </cell>
        </row>
        <row r="302">
          <cell r="A302" t="str">
            <v xml:space="preserve">        SEG 6 - T/L FIBER OPTIC CABLE</v>
          </cell>
          <cell r="D302">
            <v>100</v>
          </cell>
          <cell r="E302">
            <v>40406</v>
          </cell>
          <cell r="F302">
            <v>40603</v>
          </cell>
          <cell r="H302" t="str">
            <v>Budgeted Material Cost</v>
          </cell>
          <cell r="BB302">
            <v>85.51</v>
          </cell>
          <cell r="BC302">
            <v>14.49</v>
          </cell>
        </row>
        <row r="303">
          <cell r="A303" t="str">
            <v xml:space="preserve">          WS01.04.03.713</v>
          </cell>
          <cell r="B303" t="str">
            <v>COST SEG 6.2 PROC .FIBER OPTIC CABLE</v>
          </cell>
          <cell r="C303" t="str">
            <v>Level of Effort</v>
          </cell>
          <cell r="D303">
            <v>100</v>
          </cell>
          <cell r="E303">
            <v>40406</v>
          </cell>
          <cell r="F303">
            <v>40603</v>
          </cell>
          <cell r="G303" t="str">
            <v>B PRO 4-11</v>
          </cell>
          <cell r="H303" t="str">
            <v>Budgeted Material Cost</v>
          </cell>
          <cell r="BB303">
            <v>85.51</v>
          </cell>
          <cell r="BC303">
            <v>14.49</v>
          </cell>
        </row>
        <row r="304">
          <cell r="A304" t="str">
            <v xml:space="preserve">        SEG 6 - T/L MISC HARDWARE</v>
          </cell>
          <cell r="D304">
            <v>100</v>
          </cell>
          <cell r="E304" t="str">
            <v>12-Jan-10 A</v>
          </cell>
          <cell r="F304">
            <v>40603</v>
          </cell>
          <cell r="H304" t="str">
            <v>Budgeted Material Cost</v>
          </cell>
          <cell r="BB304">
            <v>93.1</v>
          </cell>
          <cell r="BC304">
            <v>6.9</v>
          </cell>
        </row>
        <row r="305">
          <cell r="A305" t="str">
            <v xml:space="preserve">          WS01.04.03.55</v>
          </cell>
          <cell r="B305" t="str">
            <v>COST SEG 6.2 PROC .MISC HARDWARE</v>
          </cell>
          <cell r="C305" t="str">
            <v>Level of Effort</v>
          </cell>
          <cell r="D305">
            <v>100</v>
          </cell>
          <cell r="E305" t="str">
            <v>12-Jan-10 A</v>
          </cell>
          <cell r="F305">
            <v>40603</v>
          </cell>
          <cell r="G305" t="str">
            <v>B PRO 4-11</v>
          </cell>
          <cell r="H305" t="str">
            <v>Budgeted Material Cost</v>
          </cell>
          <cell r="BB305">
            <v>93.1</v>
          </cell>
          <cell r="BC305">
            <v>6.9</v>
          </cell>
        </row>
        <row r="306">
          <cell r="A306" t="str">
            <v xml:space="preserve">        SEG 6 - T/L SHIELD/GROUND CABLE</v>
          </cell>
          <cell r="D306">
            <v>100</v>
          </cell>
          <cell r="E306" t="str">
            <v>12-Jan-10 A</v>
          </cell>
          <cell r="F306">
            <v>40603</v>
          </cell>
          <cell r="H306" t="str">
            <v>Budgeted Material Cost</v>
          </cell>
          <cell r="BB306">
            <v>93.08</v>
          </cell>
          <cell r="BC306">
            <v>6.92</v>
          </cell>
        </row>
        <row r="307">
          <cell r="A307" t="str">
            <v xml:space="preserve">          WS01.04.03.154</v>
          </cell>
          <cell r="B307" t="str">
            <v>COST SEG 6.2 PROC .SHIELD/GROUND CABLE</v>
          </cell>
          <cell r="C307" t="str">
            <v>Level of Effort</v>
          </cell>
          <cell r="D307">
            <v>100</v>
          </cell>
          <cell r="E307" t="str">
            <v>12-Jan-10 A</v>
          </cell>
          <cell r="F307">
            <v>40603</v>
          </cell>
          <cell r="G307" t="str">
            <v>B PRO 4-11</v>
          </cell>
          <cell r="H307" t="str">
            <v>Budgeted Material Cost</v>
          </cell>
          <cell r="BB307">
            <v>93.08</v>
          </cell>
          <cell r="BC307">
            <v>6.92</v>
          </cell>
        </row>
        <row r="308">
          <cell r="A308" t="str">
            <v xml:space="preserve">        SEG 6 - T/L MATERIAL PAMM &amp; SUPPLY EXPENSE</v>
          </cell>
          <cell r="D308">
            <v>100</v>
          </cell>
          <cell r="E308">
            <v>40599</v>
          </cell>
          <cell r="F308">
            <v>40863</v>
          </cell>
          <cell r="H308" t="str">
            <v>Budgeted Material Cost</v>
          </cell>
          <cell r="BK308">
            <v>100</v>
          </cell>
        </row>
        <row r="309">
          <cell r="A309" t="str">
            <v xml:space="preserve">          WS01.04.03.733</v>
          </cell>
          <cell r="B309" t="str">
            <v>COST SEG 6.2 PROC .MATERIAL PAMM &amp; SUPPLY EXP</v>
          </cell>
          <cell r="C309" t="str">
            <v>Level of Effort</v>
          </cell>
          <cell r="D309">
            <v>100</v>
          </cell>
          <cell r="E309">
            <v>40599</v>
          </cell>
          <cell r="F309">
            <v>40863</v>
          </cell>
          <cell r="G309" t="str">
            <v>B PRO 4-11</v>
          </cell>
          <cell r="H309" t="str">
            <v>Budgeted Material Cost</v>
          </cell>
          <cell r="BK309">
            <v>100</v>
          </cell>
        </row>
        <row r="310">
          <cell r="A310" t="str">
            <v xml:space="preserve">        SEG 6 - T/L CIVIL MATERIAL</v>
          </cell>
          <cell r="D310">
            <v>100</v>
          </cell>
          <cell r="E310">
            <v>40599</v>
          </cell>
          <cell r="F310">
            <v>40863</v>
          </cell>
          <cell r="H310" t="str">
            <v>Budgeted Material Cost</v>
          </cell>
          <cell r="BB310">
            <v>0.67</v>
          </cell>
          <cell r="BC310">
            <v>12.42</v>
          </cell>
          <cell r="BD310">
            <v>11.34</v>
          </cell>
          <cell r="BE310">
            <v>11.34</v>
          </cell>
          <cell r="BF310">
            <v>11.88</v>
          </cell>
          <cell r="BG310">
            <v>10.8</v>
          </cell>
          <cell r="BH310">
            <v>12.42</v>
          </cell>
          <cell r="BI310">
            <v>11.34</v>
          </cell>
          <cell r="BJ310">
            <v>11.34</v>
          </cell>
          <cell r="BK310">
            <v>6.48</v>
          </cell>
        </row>
        <row r="311">
          <cell r="A311" t="str">
            <v xml:space="preserve">          WS01.04.03.753</v>
          </cell>
          <cell r="B311" t="str">
            <v>COST SEG 6.2 PROC .CIVIL MATERIAL</v>
          </cell>
          <cell r="C311" t="str">
            <v>Level of Effort</v>
          </cell>
          <cell r="D311">
            <v>100</v>
          </cell>
          <cell r="E311">
            <v>40599</v>
          </cell>
          <cell r="F311">
            <v>40863</v>
          </cell>
          <cell r="G311" t="str">
            <v>B PRO 4-11</v>
          </cell>
          <cell r="H311" t="str">
            <v>Budgeted Material Cost</v>
          </cell>
          <cell r="BB311">
            <v>0.67</v>
          </cell>
          <cell r="BC311">
            <v>12.42</v>
          </cell>
          <cell r="BD311">
            <v>11.34</v>
          </cell>
          <cell r="BE311">
            <v>11.34</v>
          </cell>
          <cell r="BF311">
            <v>11.88</v>
          </cell>
          <cell r="BG311">
            <v>10.8</v>
          </cell>
          <cell r="BH311">
            <v>12.42</v>
          </cell>
          <cell r="BI311">
            <v>11.34</v>
          </cell>
          <cell r="BJ311">
            <v>11.34</v>
          </cell>
          <cell r="BK311">
            <v>6.48</v>
          </cell>
        </row>
        <row r="312">
          <cell r="A312" t="str">
            <v xml:space="preserve">      T/L CONSTRUCTION</v>
          </cell>
          <cell r="D312">
            <v>800</v>
          </cell>
          <cell r="E312">
            <v>40513</v>
          </cell>
          <cell r="F312">
            <v>41358</v>
          </cell>
          <cell r="H312" t="str">
            <v>Budgeted Material Cost</v>
          </cell>
          <cell r="AZ312">
            <v>101.5</v>
          </cell>
          <cell r="BA312">
            <v>128.01</v>
          </cell>
          <cell r="BB312">
            <v>8.67</v>
          </cell>
          <cell r="BC312">
            <v>16.11</v>
          </cell>
          <cell r="BD312">
            <v>22.63</v>
          </cell>
          <cell r="BE312">
            <v>28.2</v>
          </cell>
          <cell r="BF312">
            <v>34.479999999999997</v>
          </cell>
          <cell r="BG312">
            <v>35.96</v>
          </cell>
          <cell r="BH312">
            <v>43.22</v>
          </cell>
          <cell r="BI312">
            <v>40.01</v>
          </cell>
          <cell r="BJ312">
            <v>38.42</v>
          </cell>
          <cell r="BK312">
            <v>26.46</v>
          </cell>
          <cell r="BL312">
            <v>19.71</v>
          </cell>
          <cell r="BM312">
            <v>20.94</v>
          </cell>
          <cell r="BN312">
            <v>21.78</v>
          </cell>
          <cell r="BO312">
            <v>23.4</v>
          </cell>
          <cell r="BP312">
            <v>22.66</v>
          </cell>
          <cell r="BQ312">
            <v>23.7</v>
          </cell>
          <cell r="BR312">
            <v>22.05</v>
          </cell>
          <cell r="BS312">
            <v>21.27</v>
          </cell>
          <cell r="BT312">
            <v>21.4</v>
          </cell>
          <cell r="BU312">
            <v>13.48</v>
          </cell>
          <cell r="BV312">
            <v>14.46</v>
          </cell>
          <cell r="BW312">
            <v>12.54</v>
          </cell>
          <cell r="BX312">
            <v>11.57</v>
          </cell>
          <cell r="BY312">
            <v>18.190000000000001</v>
          </cell>
          <cell r="BZ312">
            <v>6.87</v>
          </cell>
          <cell r="CA312">
            <v>2.31</v>
          </cell>
        </row>
        <row r="313">
          <cell r="A313" t="str">
            <v xml:space="preserve">        SEG 6 T/L CONSTRUCTION CONTRACT</v>
          </cell>
          <cell r="D313">
            <v>800</v>
          </cell>
          <cell r="E313">
            <v>40513</v>
          </cell>
          <cell r="F313">
            <v>41358</v>
          </cell>
          <cell r="H313" t="str">
            <v>Budgeted Material Cost</v>
          </cell>
          <cell r="AZ313">
            <v>101.5</v>
          </cell>
          <cell r="BA313">
            <v>128.01</v>
          </cell>
          <cell r="BB313">
            <v>8.67</v>
          </cell>
          <cell r="BC313">
            <v>16.11</v>
          </cell>
          <cell r="BD313">
            <v>22.63</v>
          </cell>
          <cell r="BE313">
            <v>28.2</v>
          </cell>
          <cell r="BF313">
            <v>34.479999999999997</v>
          </cell>
          <cell r="BG313">
            <v>35.96</v>
          </cell>
          <cell r="BH313">
            <v>43.22</v>
          </cell>
          <cell r="BI313">
            <v>40.01</v>
          </cell>
          <cell r="BJ313">
            <v>38.42</v>
          </cell>
          <cell r="BK313">
            <v>26.46</v>
          </cell>
          <cell r="BL313">
            <v>19.71</v>
          </cell>
          <cell r="BM313">
            <v>20.94</v>
          </cell>
          <cell r="BN313">
            <v>21.78</v>
          </cell>
          <cell r="BO313">
            <v>23.4</v>
          </cell>
          <cell r="BP313">
            <v>22.66</v>
          </cell>
          <cell r="BQ313">
            <v>23.7</v>
          </cell>
          <cell r="BR313">
            <v>22.05</v>
          </cell>
          <cell r="BS313">
            <v>21.27</v>
          </cell>
          <cell r="BT313">
            <v>21.4</v>
          </cell>
          <cell r="BU313">
            <v>13.48</v>
          </cell>
          <cell r="BV313">
            <v>14.46</v>
          </cell>
          <cell r="BW313">
            <v>12.54</v>
          </cell>
          <cell r="BX313">
            <v>11.57</v>
          </cell>
          <cell r="BY313">
            <v>18.190000000000001</v>
          </cell>
          <cell r="BZ313">
            <v>6.87</v>
          </cell>
          <cell r="CA313">
            <v>2.31</v>
          </cell>
        </row>
        <row r="314">
          <cell r="A314" t="str">
            <v xml:space="preserve">          LOE01.04.12.1701</v>
          </cell>
          <cell r="B314" t="str">
            <v>COST SEG 6.2 CONSTRUCTION (ACCESS ROADS)</v>
          </cell>
          <cell r="C314" t="str">
            <v>Level of Effort</v>
          </cell>
          <cell r="D314">
            <v>100</v>
          </cell>
          <cell r="E314">
            <v>40513</v>
          </cell>
          <cell r="F314">
            <v>40560</v>
          </cell>
          <cell r="G314" t="str">
            <v>B CON 4-11</v>
          </cell>
          <cell r="H314" t="str">
            <v>Budgeted Material Cost</v>
          </cell>
          <cell r="AZ314">
            <v>83</v>
          </cell>
          <cell r="BA314">
            <v>17</v>
          </cell>
        </row>
        <row r="315">
          <cell r="A315" t="str">
            <v xml:space="preserve">          LOE01.04.12.3111</v>
          </cell>
          <cell r="B315" t="str">
            <v>COST SEG 6.2 CONSTRUCTION (MOBILIZATION/DEMOBILIZATION)</v>
          </cell>
          <cell r="C315" t="str">
            <v>Level of Effort</v>
          </cell>
          <cell r="D315">
            <v>100</v>
          </cell>
          <cell r="E315">
            <v>40526</v>
          </cell>
          <cell r="F315">
            <v>40571</v>
          </cell>
          <cell r="G315" t="str">
            <v>B CON 4-11</v>
          </cell>
          <cell r="H315" t="str">
            <v>Budgeted Material Cost</v>
          </cell>
          <cell r="BA315">
            <v>100</v>
          </cell>
        </row>
        <row r="316">
          <cell r="A316" t="str">
            <v xml:space="preserve">          LOE01.04.12.1691</v>
          </cell>
          <cell r="B316" t="str">
            <v>COST SEG 6.2 CONSTRUCTION (FOUNDATIONS)</v>
          </cell>
          <cell r="C316" t="str">
            <v>Level of Effort</v>
          </cell>
          <cell r="D316">
            <v>100</v>
          </cell>
          <cell r="E316">
            <v>40599</v>
          </cell>
          <cell r="F316">
            <v>40863</v>
          </cell>
          <cell r="G316" t="str">
            <v>B CON 4-11</v>
          </cell>
          <cell r="H316" t="str">
            <v>Budgeted Material Cost</v>
          </cell>
          <cell r="BB316">
            <v>0.23</v>
          </cell>
          <cell r="BC316">
            <v>5.19</v>
          </cell>
          <cell r="BD316">
            <v>7.67</v>
          </cell>
          <cell r="BE316">
            <v>10.68</v>
          </cell>
          <cell r="BF316">
            <v>13.86</v>
          </cell>
          <cell r="BG316">
            <v>13.88</v>
          </cell>
          <cell r="BH316">
            <v>16.52</v>
          </cell>
          <cell r="BI316">
            <v>14.39</v>
          </cell>
          <cell r="BJ316">
            <v>12.35</v>
          </cell>
          <cell r="BK316">
            <v>5.24</v>
          </cell>
        </row>
        <row r="317">
          <cell r="A317" t="str">
            <v xml:space="preserve">          LOE01.04.12.1721</v>
          </cell>
          <cell r="B317" t="str">
            <v>COST SEG 6.2 CONSTRUCTION (CIVIL PAMM, SUPPLY, &amp; OH)</v>
          </cell>
          <cell r="C317" t="str">
            <v>Level of Effort</v>
          </cell>
          <cell r="D317">
            <v>100</v>
          </cell>
          <cell r="E317">
            <v>40526</v>
          </cell>
          <cell r="F317">
            <v>40863</v>
          </cell>
          <cell r="G317" t="str">
            <v>B CON 4-11</v>
          </cell>
          <cell r="H317" t="str">
            <v>Budgeted Material Cost</v>
          </cell>
          <cell r="AZ317">
            <v>1.91</v>
          </cell>
          <cell r="BA317">
            <v>4.0599999999999996</v>
          </cell>
          <cell r="BB317">
            <v>5.86</v>
          </cell>
          <cell r="BC317">
            <v>8.58</v>
          </cell>
          <cell r="BD317">
            <v>9.5299999999999994</v>
          </cell>
          <cell r="BE317">
            <v>10.66</v>
          </cell>
          <cell r="BF317">
            <v>11.99</v>
          </cell>
          <cell r="BG317">
            <v>11.21</v>
          </cell>
          <cell r="BH317">
            <v>12.57</v>
          </cell>
          <cell r="BI317">
            <v>10.71</v>
          </cell>
          <cell r="BJ317">
            <v>9.18</v>
          </cell>
          <cell r="BK317">
            <v>3.74</v>
          </cell>
        </row>
        <row r="318">
          <cell r="A318" t="str">
            <v xml:space="preserve">          LOE01.04.12.1661</v>
          </cell>
          <cell r="B318" t="str">
            <v>COST SEG 6.2 CONSTRUCTION (TOWERS)</v>
          </cell>
          <cell r="C318" t="str">
            <v>Level of Effort</v>
          </cell>
          <cell r="D318">
            <v>100</v>
          </cell>
          <cell r="E318">
            <v>40637</v>
          </cell>
          <cell r="F318">
            <v>41157</v>
          </cell>
          <cell r="G318" t="str">
            <v>B CON 4-11</v>
          </cell>
          <cell r="H318" t="str">
            <v>Budgeted Material Cost</v>
          </cell>
          <cell r="BD318">
            <v>1.84</v>
          </cell>
          <cell r="BE318">
            <v>2.67</v>
          </cell>
          <cell r="BF318">
            <v>3.36</v>
          </cell>
          <cell r="BG318">
            <v>3.98</v>
          </cell>
          <cell r="BH318">
            <v>5.46</v>
          </cell>
          <cell r="BI318">
            <v>5.45</v>
          </cell>
          <cell r="BJ318">
            <v>6.58</v>
          </cell>
          <cell r="BK318">
            <v>6.43</v>
          </cell>
          <cell r="BL318">
            <v>7.3</v>
          </cell>
          <cell r="BM318">
            <v>7.53</v>
          </cell>
          <cell r="BN318">
            <v>7.77</v>
          </cell>
          <cell r="BO318">
            <v>8.0500000000000007</v>
          </cell>
          <cell r="BP318">
            <v>7.62</v>
          </cell>
          <cell r="BQ318">
            <v>7.53</v>
          </cell>
          <cell r="BR318">
            <v>6.73</v>
          </cell>
          <cell r="BS318">
            <v>6.03</v>
          </cell>
          <cell r="BT318">
            <v>5.27</v>
          </cell>
          <cell r="BU318">
            <v>0.41</v>
          </cell>
        </row>
        <row r="319">
          <cell r="A319" t="str">
            <v xml:space="preserve">          LOE01.04.12.1671</v>
          </cell>
          <cell r="B319" t="str">
            <v>COST SEG 6.2 CONSTRUCTION (WIRES)</v>
          </cell>
          <cell r="C319" t="str">
            <v>Level of Effort</v>
          </cell>
          <cell r="D319">
            <v>100</v>
          </cell>
          <cell r="E319">
            <v>40711</v>
          </cell>
          <cell r="F319">
            <v>41288</v>
          </cell>
          <cell r="G319" t="str">
            <v>B CON 4-11</v>
          </cell>
          <cell r="H319" t="str">
            <v>Budgeted Material Cost</v>
          </cell>
          <cell r="BF319">
            <v>0.79</v>
          </cell>
          <cell r="BG319">
            <v>1.99</v>
          </cell>
          <cell r="BH319">
            <v>2.66</v>
          </cell>
          <cell r="BI319">
            <v>3.31</v>
          </cell>
          <cell r="BJ319">
            <v>3.8</v>
          </cell>
          <cell r="BK319">
            <v>4.43</v>
          </cell>
          <cell r="BL319">
            <v>4.96</v>
          </cell>
          <cell r="BM319">
            <v>5.8</v>
          </cell>
          <cell r="BN319">
            <v>6.01</v>
          </cell>
          <cell r="BO319">
            <v>6.9</v>
          </cell>
          <cell r="BP319">
            <v>6.67</v>
          </cell>
          <cell r="BQ319">
            <v>7.4</v>
          </cell>
          <cell r="BR319">
            <v>7.04</v>
          </cell>
          <cell r="BS319">
            <v>6.96</v>
          </cell>
          <cell r="BT319">
            <v>7.45</v>
          </cell>
          <cell r="BU319">
            <v>5.92</v>
          </cell>
          <cell r="BV319">
            <v>6.62</v>
          </cell>
          <cell r="BW319">
            <v>5.22</v>
          </cell>
          <cell r="BX319">
            <v>4.4000000000000004</v>
          </cell>
          <cell r="BY319">
            <v>1.67</v>
          </cell>
        </row>
        <row r="320">
          <cell r="A320" t="str">
            <v xml:space="preserve">          LOE01.04.12.1711</v>
          </cell>
          <cell r="B320" t="str">
            <v>COST SEG 6.2 CONSTRUCTION (ELECTRICAL PAMM, SUPPLY, &amp; OH)</v>
          </cell>
          <cell r="C320" t="str">
            <v>Level of Effort</v>
          </cell>
          <cell r="D320">
            <v>100</v>
          </cell>
          <cell r="E320">
            <v>40637</v>
          </cell>
          <cell r="F320">
            <v>41288</v>
          </cell>
          <cell r="G320" t="str">
            <v>B CON 4-11</v>
          </cell>
          <cell r="H320" t="str">
            <v>Budgeted Material Cost</v>
          </cell>
          <cell r="BD320">
            <v>1.45</v>
          </cell>
          <cell r="BE320">
            <v>2.0499999999999998</v>
          </cell>
          <cell r="BF320">
            <v>2.2400000000000002</v>
          </cell>
          <cell r="BG320">
            <v>2.88</v>
          </cell>
          <cell r="BH320">
            <v>3.67</v>
          </cell>
          <cell r="BI320">
            <v>4.01</v>
          </cell>
          <cell r="BJ320">
            <v>4.37</v>
          </cell>
          <cell r="BK320">
            <v>4.58</v>
          </cell>
          <cell r="BL320">
            <v>5.31</v>
          </cell>
          <cell r="BM320">
            <v>5.47</v>
          </cell>
          <cell r="BN320">
            <v>5.86</v>
          </cell>
          <cell r="BO320">
            <v>6.21</v>
          </cell>
          <cell r="BP320">
            <v>6.24</v>
          </cell>
          <cell r="BQ320">
            <v>6.52</v>
          </cell>
          <cell r="BR320">
            <v>6.14</v>
          </cell>
          <cell r="BS320">
            <v>6.14</v>
          </cell>
          <cell r="BT320">
            <v>6.34</v>
          </cell>
          <cell r="BU320">
            <v>5.22</v>
          </cell>
          <cell r="BV320">
            <v>5.49</v>
          </cell>
          <cell r="BW320">
            <v>4.6100000000000003</v>
          </cell>
          <cell r="BX320">
            <v>3.71</v>
          </cell>
          <cell r="BY320">
            <v>1.48</v>
          </cell>
        </row>
        <row r="321">
          <cell r="A321" t="str">
            <v xml:space="preserve">          LOE01.04.12.1041</v>
          </cell>
          <cell r="B321" t="str">
            <v>COST SEG 6.2 CONSTRUCTION (PERMITTING)</v>
          </cell>
          <cell r="C321" t="str">
            <v>Level of Effort</v>
          </cell>
          <cell r="D321">
            <v>100</v>
          </cell>
          <cell r="E321">
            <v>40513</v>
          </cell>
          <cell r="F321">
            <v>41358</v>
          </cell>
          <cell r="G321" t="str">
            <v>B CON 4-11</v>
          </cell>
          <cell r="H321" t="str">
            <v>Budgeted Material Cost</v>
          </cell>
          <cell r="AZ321">
            <v>16.59</v>
          </cell>
          <cell r="BA321">
            <v>6.95</v>
          </cell>
          <cell r="BB321">
            <v>2.58</v>
          </cell>
          <cell r="BC321">
            <v>2.34</v>
          </cell>
          <cell r="BD321">
            <v>2.14</v>
          </cell>
          <cell r="BE321">
            <v>2.14</v>
          </cell>
          <cell r="BF321">
            <v>2.2400000000000002</v>
          </cell>
          <cell r="BG321">
            <v>2.04</v>
          </cell>
          <cell r="BH321">
            <v>2.34</v>
          </cell>
          <cell r="BI321">
            <v>2.14</v>
          </cell>
          <cell r="BJ321">
            <v>2.14</v>
          </cell>
          <cell r="BK321">
            <v>2.04</v>
          </cell>
          <cell r="BL321">
            <v>2.14</v>
          </cell>
          <cell r="BM321">
            <v>2.14</v>
          </cell>
          <cell r="BN321">
            <v>2.14</v>
          </cell>
          <cell r="BO321">
            <v>2.2400000000000002</v>
          </cell>
          <cell r="BP321">
            <v>2.14</v>
          </cell>
          <cell r="BQ321">
            <v>2.2400000000000002</v>
          </cell>
          <cell r="BR321">
            <v>2.14</v>
          </cell>
          <cell r="BS321">
            <v>2.14</v>
          </cell>
          <cell r="BT321">
            <v>2.34</v>
          </cell>
          <cell r="BU321">
            <v>1.94</v>
          </cell>
          <cell r="BV321">
            <v>2.34</v>
          </cell>
          <cell r="BW321">
            <v>2.7</v>
          </cell>
          <cell r="BX321">
            <v>3.46</v>
          </cell>
          <cell r="BY321">
            <v>15.04</v>
          </cell>
          <cell r="BZ321">
            <v>6.87</v>
          </cell>
          <cell r="CA321">
            <v>2.31</v>
          </cell>
        </row>
        <row r="322">
          <cell r="A322" t="str">
            <v xml:space="preserve">      T/L ENVIRONMENTAL</v>
          </cell>
          <cell r="D322">
            <v>100</v>
          </cell>
          <cell r="E322" t="str">
            <v>01-Oct-09 A</v>
          </cell>
          <cell r="F322">
            <v>41288</v>
          </cell>
          <cell r="H322" t="str">
            <v>Budgeted Material Cost</v>
          </cell>
          <cell r="AL322">
            <v>0.72</v>
          </cell>
          <cell r="AM322">
            <v>0.62</v>
          </cell>
          <cell r="AN322">
            <v>0.8</v>
          </cell>
          <cell r="AO322">
            <v>0.89</v>
          </cell>
          <cell r="AP322">
            <v>0.89</v>
          </cell>
          <cell r="AQ322">
            <v>1.02</v>
          </cell>
          <cell r="AR322">
            <v>0.97</v>
          </cell>
          <cell r="AS322">
            <v>1.1599999999999999</v>
          </cell>
          <cell r="AT322">
            <v>1.52</v>
          </cell>
          <cell r="AU322">
            <v>1.46</v>
          </cell>
          <cell r="AV322">
            <v>1.52</v>
          </cell>
          <cell r="AW322">
            <v>1.46</v>
          </cell>
          <cell r="AX322">
            <v>1.75</v>
          </cell>
          <cell r="AY322">
            <v>1.81</v>
          </cell>
          <cell r="AZ322">
            <v>1.99</v>
          </cell>
          <cell r="BA322">
            <v>1.9</v>
          </cell>
          <cell r="BB322">
            <v>1.81</v>
          </cell>
          <cell r="BC322">
            <v>2.39</v>
          </cell>
          <cell r="BD322">
            <v>2.2999999999999998</v>
          </cell>
          <cell r="BE322">
            <v>2.2999999999999998</v>
          </cell>
          <cell r="BF322">
            <v>2.41</v>
          </cell>
          <cell r="BG322">
            <v>2.19</v>
          </cell>
          <cell r="BH322">
            <v>2.75</v>
          </cell>
          <cell r="BI322">
            <v>2.5499999999999998</v>
          </cell>
          <cell r="BJ322">
            <v>2.5499999999999998</v>
          </cell>
          <cell r="BK322">
            <v>2.4300000000000002</v>
          </cell>
          <cell r="BL322">
            <v>2.5499999999999998</v>
          </cell>
          <cell r="BM322">
            <v>2.7</v>
          </cell>
          <cell r="BN322">
            <v>2.71</v>
          </cell>
          <cell r="BO322">
            <v>2.84</v>
          </cell>
          <cell r="BP322">
            <v>2.71</v>
          </cell>
          <cell r="BQ322">
            <v>2.83</v>
          </cell>
          <cell r="BR322">
            <v>2.67</v>
          </cell>
          <cell r="BS322">
            <v>2.67</v>
          </cell>
          <cell r="BT322">
            <v>2.92</v>
          </cell>
          <cell r="BU322">
            <v>2.41</v>
          </cell>
          <cell r="BV322">
            <v>2.89</v>
          </cell>
          <cell r="BW322">
            <v>2.39</v>
          </cell>
          <cell r="BX322">
            <v>2.39</v>
          </cell>
          <cell r="BY322">
            <v>2.63</v>
          </cell>
          <cell r="BZ322">
            <v>2.39</v>
          </cell>
          <cell r="CA322">
            <v>2.4300000000000002</v>
          </cell>
          <cell r="CB322">
            <v>2.2000000000000002</v>
          </cell>
          <cell r="CC322">
            <v>2.2000000000000002</v>
          </cell>
          <cell r="CD322">
            <v>2</v>
          </cell>
          <cell r="CE322">
            <v>2.2000000000000002</v>
          </cell>
          <cell r="CF322">
            <v>1.98</v>
          </cell>
          <cell r="CG322">
            <v>1.42</v>
          </cell>
          <cell r="CH322">
            <v>1.64</v>
          </cell>
          <cell r="CI322">
            <v>0.08</v>
          </cell>
        </row>
        <row r="323">
          <cell r="A323" t="str">
            <v xml:space="preserve">        WS02.06.08.01</v>
          </cell>
          <cell r="B323" t="str">
            <v>COST SEG 6.2 ENVIRONMENTAL</v>
          </cell>
          <cell r="C323" t="str">
            <v>Level of Effort</v>
          </cell>
          <cell r="D323">
            <v>100</v>
          </cell>
          <cell r="E323" t="str">
            <v>01-Oct-09 A</v>
          </cell>
          <cell r="F323">
            <v>41288</v>
          </cell>
          <cell r="G323" t="str">
            <v>B HO 4-11</v>
          </cell>
          <cell r="H323" t="str">
            <v>Budgeted Material Cost</v>
          </cell>
          <cell r="AL323">
            <v>0.72</v>
          </cell>
          <cell r="AM323">
            <v>0.62</v>
          </cell>
          <cell r="AN323">
            <v>0.8</v>
          </cell>
          <cell r="AO323">
            <v>0.89</v>
          </cell>
          <cell r="AP323">
            <v>0.89</v>
          </cell>
          <cell r="AQ323">
            <v>1.02</v>
          </cell>
          <cell r="AR323">
            <v>0.97</v>
          </cell>
          <cell r="AS323">
            <v>1.1599999999999999</v>
          </cell>
          <cell r="AT323">
            <v>1.52</v>
          </cell>
          <cell r="AU323">
            <v>1.46</v>
          </cell>
          <cell r="AV323">
            <v>1.52</v>
          </cell>
          <cell r="AW323">
            <v>1.46</v>
          </cell>
          <cell r="AX323">
            <v>1.75</v>
          </cell>
          <cell r="AY323">
            <v>1.81</v>
          </cell>
          <cell r="AZ323">
            <v>1.99</v>
          </cell>
          <cell r="BA323">
            <v>1.9</v>
          </cell>
          <cell r="BB323">
            <v>1.81</v>
          </cell>
          <cell r="BC323">
            <v>2.39</v>
          </cell>
          <cell r="BD323">
            <v>2.2999999999999998</v>
          </cell>
          <cell r="BE323">
            <v>2.2999999999999998</v>
          </cell>
          <cell r="BF323">
            <v>2.41</v>
          </cell>
          <cell r="BG323">
            <v>2.19</v>
          </cell>
          <cell r="BH323">
            <v>2.75</v>
          </cell>
          <cell r="BI323">
            <v>2.5499999999999998</v>
          </cell>
          <cell r="BJ323">
            <v>2.5499999999999998</v>
          </cell>
          <cell r="BK323">
            <v>2.4300000000000002</v>
          </cell>
          <cell r="BL323">
            <v>2.5499999999999998</v>
          </cell>
          <cell r="BM323">
            <v>2.7</v>
          </cell>
          <cell r="BN323">
            <v>2.71</v>
          </cell>
          <cell r="BO323">
            <v>2.84</v>
          </cell>
          <cell r="BP323">
            <v>2.71</v>
          </cell>
          <cell r="BQ323">
            <v>2.83</v>
          </cell>
          <cell r="BR323">
            <v>2.67</v>
          </cell>
          <cell r="BS323">
            <v>2.67</v>
          </cell>
          <cell r="BT323">
            <v>2.92</v>
          </cell>
          <cell r="BU323">
            <v>2.41</v>
          </cell>
          <cell r="BV323">
            <v>2.89</v>
          </cell>
          <cell r="BW323">
            <v>2.39</v>
          </cell>
          <cell r="BX323">
            <v>2.39</v>
          </cell>
          <cell r="BY323">
            <v>2.63</v>
          </cell>
          <cell r="BZ323">
            <v>2.39</v>
          </cell>
          <cell r="CA323">
            <v>2.4300000000000002</v>
          </cell>
          <cell r="CB323">
            <v>2.2000000000000002</v>
          </cell>
          <cell r="CC323">
            <v>2.2000000000000002</v>
          </cell>
          <cell r="CD323">
            <v>2</v>
          </cell>
          <cell r="CE323">
            <v>2.2000000000000002</v>
          </cell>
          <cell r="CF323">
            <v>1.98</v>
          </cell>
          <cell r="CG323">
            <v>1.42</v>
          </cell>
          <cell r="CH323">
            <v>1.64</v>
          </cell>
          <cell r="CI323">
            <v>0.08</v>
          </cell>
        </row>
        <row r="324">
          <cell r="A324" t="str">
            <v xml:space="preserve">      T/L CONTINGENCY</v>
          </cell>
          <cell r="D324">
            <v>100</v>
          </cell>
          <cell r="E324" t="str">
            <v>01-May-07 A</v>
          </cell>
          <cell r="F324">
            <v>41288</v>
          </cell>
          <cell r="H324" t="str">
            <v>Budgeted Material Cost</v>
          </cell>
          <cell r="I324">
            <v>0.45</v>
          </cell>
          <cell r="J324">
            <v>0.43</v>
          </cell>
          <cell r="K324">
            <v>0.43</v>
          </cell>
          <cell r="L324">
            <v>0.51</v>
          </cell>
          <cell r="M324">
            <v>0.53</v>
          </cell>
          <cell r="N324">
            <v>0.64</v>
          </cell>
          <cell r="O324">
            <v>0.56000000000000005</v>
          </cell>
          <cell r="P324">
            <v>0.53</v>
          </cell>
          <cell r="Q324">
            <v>0.61</v>
          </cell>
          <cell r="R324">
            <v>0.57999999999999996</v>
          </cell>
          <cell r="S324">
            <v>0.57999999999999996</v>
          </cell>
          <cell r="T324">
            <v>0.71</v>
          </cell>
          <cell r="U324">
            <v>0.92</v>
          </cell>
          <cell r="V324">
            <v>0.92</v>
          </cell>
          <cell r="W324">
            <v>0.96</v>
          </cell>
          <cell r="X324">
            <v>0.92</v>
          </cell>
          <cell r="Y324">
            <v>0.92</v>
          </cell>
          <cell r="Z324">
            <v>1</v>
          </cell>
          <cell r="AA324">
            <v>0.78</v>
          </cell>
          <cell r="AB324">
            <v>1.04</v>
          </cell>
          <cell r="AC324">
            <v>1.19</v>
          </cell>
          <cell r="AD324">
            <v>1.1399999999999999</v>
          </cell>
          <cell r="AE324">
            <v>1.25</v>
          </cell>
          <cell r="AF324">
            <v>1.25</v>
          </cell>
          <cell r="AG324">
            <v>1.1399999999999999</v>
          </cell>
          <cell r="AH324">
            <v>1.25</v>
          </cell>
          <cell r="AI324">
            <v>1.25</v>
          </cell>
          <cell r="AJ324">
            <v>1.36</v>
          </cell>
          <cell r="AK324">
            <v>1.45</v>
          </cell>
          <cell r="AL324">
            <v>1.52</v>
          </cell>
          <cell r="AM324">
            <v>1.31</v>
          </cell>
          <cell r="AN324">
            <v>1.45</v>
          </cell>
          <cell r="AO324">
            <v>1.38</v>
          </cell>
          <cell r="AP324">
            <v>1.38</v>
          </cell>
          <cell r="AQ324">
            <v>1.59</v>
          </cell>
          <cell r="AR324">
            <v>1.64</v>
          </cell>
          <cell r="AS324">
            <v>1.53</v>
          </cell>
          <cell r="AT324">
            <v>1.68</v>
          </cell>
          <cell r="AU324">
            <v>1.6</v>
          </cell>
          <cell r="AV324">
            <v>1.68</v>
          </cell>
          <cell r="AW324">
            <v>1.6</v>
          </cell>
          <cell r="AX324">
            <v>1.6</v>
          </cell>
          <cell r="AY324">
            <v>1.53</v>
          </cell>
          <cell r="AZ324">
            <v>1.78</v>
          </cell>
          <cell r="BA324">
            <v>1.7</v>
          </cell>
          <cell r="BB324">
            <v>1.62</v>
          </cell>
          <cell r="BC324">
            <v>1.87</v>
          </cell>
          <cell r="BD324">
            <v>1.7</v>
          </cell>
          <cell r="BE324">
            <v>1.7</v>
          </cell>
          <cell r="BF324">
            <v>1.78</v>
          </cell>
          <cell r="BG324">
            <v>1.62</v>
          </cell>
          <cell r="BH324">
            <v>1.84</v>
          </cell>
          <cell r="BI324">
            <v>1.68</v>
          </cell>
          <cell r="BJ324">
            <v>1.68</v>
          </cell>
          <cell r="BK324">
            <v>1.6</v>
          </cell>
          <cell r="BL324">
            <v>1.68</v>
          </cell>
          <cell r="BM324">
            <v>1.68</v>
          </cell>
          <cell r="BN324">
            <v>1.68</v>
          </cell>
          <cell r="BO324">
            <v>1.72</v>
          </cell>
          <cell r="BP324">
            <v>1.58</v>
          </cell>
          <cell r="BQ324">
            <v>1.65</v>
          </cell>
          <cell r="BR324">
            <v>1.58</v>
          </cell>
          <cell r="BS324">
            <v>1.58</v>
          </cell>
          <cell r="BT324">
            <v>1.73</v>
          </cell>
          <cell r="BU324">
            <v>1.43</v>
          </cell>
          <cell r="BV324">
            <v>1.73</v>
          </cell>
          <cell r="BW324">
            <v>1.35</v>
          </cell>
          <cell r="BX324">
            <v>1.26</v>
          </cell>
          <cell r="BY324">
            <v>1.38</v>
          </cell>
          <cell r="BZ324">
            <v>1.26</v>
          </cell>
          <cell r="CA324">
            <v>1.32</v>
          </cell>
          <cell r="CB324">
            <v>1.38</v>
          </cell>
          <cell r="CC324">
            <v>1.38</v>
          </cell>
          <cell r="CD324">
            <v>1.26</v>
          </cell>
          <cell r="CE324">
            <v>1.08</v>
          </cell>
          <cell r="CF324">
            <v>0.99</v>
          </cell>
          <cell r="CG324">
            <v>0.9</v>
          </cell>
          <cell r="CH324">
            <v>1.03</v>
          </cell>
          <cell r="CI324">
            <v>0.04</v>
          </cell>
        </row>
        <row r="325">
          <cell r="A325" t="str">
            <v xml:space="preserve">        CONTINGENCY</v>
          </cell>
          <cell r="D325">
            <v>100</v>
          </cell>
          <cell r="E325" t="str">
            <v>01-May-07 A</v>
          </cell>
          <cell r="F325">
            <v>41288</v>
          </cell>
          <cell r="H325" t="str">
            <v>Budgeted Material Cost</v>
          </cell>
          <cell r="I325">
            <v>0.45</v>
          </cell>
          <cell r="J325">
            <v>0.43</v>
          </cell>
          <cell r="K325">
            <v>0.43</v>
          </cell>
          <cell r="L325">
            <v>0.51</v>
          </cell>
          <cell r="M325">
            <v>0.53</v>
          </cell>
          <cell r="N325">
            <v>0.64</v>
          </cell>
          <cell r="O325">
            <v>0.56000000000000005</v>
          </cell>
          <cell r="P325">
            <v>0.53</v>
          </cell>
          <cell r="Q325">
            <v>0.61</v>
          </cell>
          <cell r="R325">
            <v>0.57999999999999996</v>
          </cell>
          <cell r="S325">
            <v>0.57999999999999996</v>
          </cell>
          <cell r="T325">
            <v>0.71</v>
          </cell>
          <cell r="U325">
            <v>0.92</v>
          </cell>
          <cell r="V325">
            <v>0.92</v>
          </cell>
          <cell r="W325">
            <v>0.96</v>
          </cell>
          <cell r="X325">
            <v>0.92</v>
          </cell>
          <cell r="Y325">
            <v>0.92</v>
          </cell>
          <cell r="Z325">
            <v>1</v>
          </cell>
          <cell r="AA325">
            <v>0.78</v>
          </cell>
          <cell r="AB325">
            <v>1.04</v>
          </cell>
          <cell r="AC325">
            <v>1.19</v>
          </cell>
          <cell r="AD325">
            <v>1.1399999999999999</v>
          </cell>
          <cell r="AE325">
            <v>1.25</v>
          </cell>
          <cell r="AF325">
            <v>1.25</v>
          </cell>
          <cell r="AG325">
            <v>1.1399999999999999</v>
          </cell>
          <cell r="AH325">
            <v>1.25</v>
          </cell>
          <cell r="AI325">
            <v>1.25</v>
          </cell>
          <cell r="AJ325">
            <v>1.36</v>
          </cell>
          <cell r="AK325">
            <v>1.45</v>
          </cell>
          <cell r="AL325">
            <v>1.52</v>
          </cell>
          <cell r="AM325">
            <v>1.31</v>
          </cell>
          <cell r="AN325">
            <v>1.45</v>
          </cell>
          <cell r="AO325">
            <v>1.38</v>
          </cell>
          <cell r="AP325">
            <v>1.38</v>
          </cell>
          <cell r="AQ325">
            <v>1.59</v>
          </cell>
          <cell r="AR325">
            <v>1.64</v>
          </cell>
          <cell r="AS325">
            <v>1.53</v>
          </cell>
          <cell r="AT325">
            <v>1.68</v>
          </cell>
          <cell r="AU325">
            <v>1.6</v>
          </cell>
          <cell r="AV325">
            <v>1.68</v>
          </cell>
          <cell r="AW325">
            <v>1.6</v>
          </cell>
          <cell r="AX325">
            <v>1.6</v>
          </cell>
          <cell r="AY325">
            <v>1.53</v>
          </cell>
          <cell r="AZ325">
            <v>1.78</v>
          </cell>
          <cell r="BA325">
            <v>1.7</v>
          </cell>
          <cell r="BB325">
            <v>1.62</v>
          </cell>
          <cell r="BC325">
            <v>1.87</v>
          </cell>
          <cell r="BD325">
            <v>1.7</v>
          </cell>
          <cell r="BE325">
            <v>1.7</v>
          </cell>
          <cell r="BF325">
            <v>1.78</v>
          </cell>
          <cell r="BG325">
            <v>1.62</v>
          </cell>
          <cell r="BH325">
            <v>1.84</v>
          </cell>
          <cell r="BI325">
            <v>1.68</v>
          </cell>
          <cell r="BJ325">
            <v>1.68</v>
          </cell>
          <cell r="BK325">
            <v>1.6</v>
          </cell>
          <cell r="BL325">
            <v>1.68</v>
          </cell>
          <cell r="BM325">
            <v>1.68</v>
          </cell>
          <cell r="BN325">
            <v>1.68</v>
          </cell>
          <cell r="BO325">
            <v>1.72</v>
          </cell>
          <cell r="BP325">
            <v>1.58</v>
          </cell>
          <cell r="BQ325">
            <v>1.65</v>
          </cell>
          <cell r="BR325">
            <v>1.58</v>
          </cell>
          <cell r="BS325">
            <v>1.58</v>
          </cell>
          <cell r="BT325">
            <v>1.73</v>
          </cell>
          <cell r="BU325">
            <v>1.43</v>
          </cell>
          <cell r="BV325">
            <v>1.73</v>
          </cell>
          <cell r="BW325">
            <v>1.35</v>
          </cell>
          <cell r="BX325">
            <v>1.26</v>
          </cell>
          <cell r="BY325">
            <v>1.38</v>
          </cell>
          <cell r="BZ325">
            <v>1.26</v>
          </cell>
          <cell r="CA325">
            <v>1.32</v>
          </cell>
          <cell r="CB325">
            <v>1.38</v>
          </cell>
          <cell r="CC325">
            <v>1.38</v>
          </cell>
          <cell r="CD325">
            <v>1.26</v>
          </cell>
          <cell r="CE325">
            <v>1.08</v>
          </cell>
          <cell r="CF325">
            <v>0.99</v>
          </cell>
          <cell r="CG325">
            <v>0.9</v>
          </cell>
          <cell r="CH325">
            <v>1.03</v>
          </cell>
          <cell r="CI325">
            <v>0.04</v>
          </cell>
        </row>
        <row r="326">
          <cell r="A326" t="str">
            <v xml:space="preserve">          WS01.04.11.111</v>
          </cell>
          <cell r="B326" t="str">
            <v>COST SEG 6.2 CONTINGENCY .CONTINGENCY</v>
          </cell>
          <cell r="C326" t="str">
            <v>Level of Effort</v>
          </cell>
          <cell r="D326">
            <v>100</v>
          </cell>
          <cell r="E326" t="str">
            <v>01-May-07 A</v>
          </cell>
          <cell r="F326">
            <v>41288</v>
          </cell>
          <cell r="G326" t="str">
            <v>B CONT 4-11</v>
          </cell>
          <cell r="H326" t="str">
            <v>Budgeted Material Cost</v>
          </cell>
          <cell r="I326">
            <v>0.45</v>
          </cell>
          <cell r="J326">
            <v>0.43</v>
          </cell>
          <cell r="K326">
            <v>0.43</v>
          </cell>
          <cell r="L326">
            <v>0.51</v>
          </cell>
          <cell r="M326">
            <v>0.53</v>
          </cell>
          <cell r="N326">
            <v>0.64</v>
          </cell>
          <cell r="O326">
            <v>0.56000000000000005</v>
          </cell>
          <cell r="P326">
            <v>0.53</v>
          </cell>
          <cell r="Q326">
            <v>0.61</v>
          </cell>
          <cell r="R326">
            <v>0.57999999999999996</v>
          </cell>
          <cell r="S326">
            <v>0.57999999999999996</v>
          </cell>
          <cell r="T326">
            <v>0.71</v>
          </cell>
          <cell r="U326">
            <v>0.92</v>
          </cell>
          <cell r="V326">
            <v>0.92</v>
          </cell>
          <cell r="W326">
            <v>0.96</v>
          </cell>
          <cell r="X326">
            <v>0.92</v>
          </cell>
          <cell r="Y326">
            <v>0.92</v>
          </cell>
          <cell r="Z326">
            <v>1</v>
          </cell>
          <cell r="AA326">
            <v>0.78</v>
          </cell>
          <cell r="AB326">
            <v>1.04</v>
          </cell>
          <cell r="AC326">
            <v>1.19</v>
          </cell>
          <cell r="AD326">
            <v>1.1399999999999999</v>
          </cell>
          <cell r="AE326">
            <v>1.25</v>
          </cell>
          <cell r="AF326">
            <v>1.25</v>
          </cell>
          <cell r="AG326">
            <v>1.1399999999999999</v>
          </cell>
          <cell r="AH326">
            <v>1.25</v>
          </cell>
          <cell r="AI326">
            <v>1.25</v>
          </cell>
          <cell r="AJ326">
            <v>1.36</v>
          </cell>
          <cell r="AK326">
            <v>1.45</v>
          </cell>
          <cell r="AL326">
            <v>1.52</v>
          </cell>
          <cell r="AM326">
            <v>1.31</v>
          </cell>
          <cell r="AN326">
            <v>1.45</v>
          </cell>
          <cell r="AO326">
            <v>1.38</v>
          </cell>
          <cell r="AP326">
            <v>1.38</v>
          </cell>
          <cell r="AQ326">
            <v>1.59</v>
          </cell>
          <cell r="AR326">
            <v>1.64</v>
          </cell>
          <cell r="AS326">
            <v>1.53</v>
          </cell>
          <cell r="AT326">
            <v>1.68</v>
          </cell>
          <cell r="AU326">
            <v>1.6</v>
          </cell>
          <cell r="AV326">
            <v>1.68</v>
          </cell>
          <cell r="AW326">
            <v>1.6</v>
          </cell>
          <cell r="AX326">
            <v>1.6</v>
          </cell>
          <cell r="AY326">
            <v>1.53</v>
          </cell>
          <cell r="AZ326">
            <v>1.78</v>
          </cell>
          <cell r="BA326">
            <v>1.7</v>
          </cell>
          <cell r="BB326">
            <v>1.62</v>
          </cell>
          <cell r="BC326">
            <v>1.87</v>
          </cell>
          <cell r="BD326">
            <v>1.7</v>
          </cell>
          <cell r="BE326">
            <v>1.7</v>
          </cell>
          <cell r="BF326">
            <v>1.78</v>
          </cell>
          <cell r="BG326">
            <v>1.62</v>
          </cell>
          <cell r="BH326">
            <v>1.84</v>
          </cell>
          <cell r="BI326">
            <v>1.68</v>
          </cell>
          <cell r="BJ326">
            <v>1.68</v>
          </cell>
          <cell r="BK326">
            <v>1.6</v>
          </cell>
          <cell r="BL326">
            <v>1.68</v>
          </cell>
          <cell r="BM326">
            <v>1.68</v>
          </cell>
          <cell r="BN326">
            <v>1.68</v>
          </cell>
          <cell r="BO326">
            <v>1.72</v>
          </cell>
          <cell r="BP326">
            <v>1.58</v>
          </cell>
          <cell r="BQ326">
            <v>1.65</v>
          </cell>
          <cell r="BR326">
            <v>1.58</v>
          </cell>
          <cell r="BS326">
            <v>1.58</v>
          </cell>
          <cell r="BT326">
            <v>1.73</v>
          </cell>
          <cell r="BU326">
            <v>1.43</v>
          </cell>
          <cell r="BV326">
            <v>1.73</v>
          </cell>
          <cell r="BW326">
            <v>1.35</v>
          </cell>
          <cell r="BX326">
            <v>1.26</v>
          </cell>
          <cell r="BY326">
            <v>1.38</v>
          </cell>
          <cell r="BZ326">
            <v>1.26</v>
          </cell>
          <cell r="CA326">
            <v>1.32</v>
          </cell>
          <cell r="CB326">
            <v>1.38</v>
          </cell>
          <cell r="CC326">
            <v>1.38</v>
          </cell>
          <cell r="CD326">
            <v>1.26</v>
          </cell>
          <cell r="CE326">
            <v>1.08</v>
          </cell>
          <cell r="CF326">
            <v>0.99</v>
          </cell>
          <cell r="CG326">
            <v>0.9</v>
          </cell>
          <cell r="CH326">
            <v>1.03</v>
          </cell>
          <cell r="CI326">
            <v>0.04</v>
          </cell>
        </row>
        <row r="327">
          <cell r="A327" t="str">
            <v xml:space="preserve">      T/L HOME OFFICE</v>
          </cell>
          <cell r="D327">
            <v>300</v>
          </cell>
          <cell r="E327" t="str">
            <v>01-May-07 A</v>
          </cell>
          <cell r="F327">
            <v>41493</v>
          </cell>
          <cell r="H327" t="str">
            <v>Budgeted Material Cost</v>
          </cell>
          <cell r="I327">
            <v>2.0499999999999998</v>
          </cell>
          <cell r="J327">
            <v>1.95</v>
          </cell>
          <cell r="K327">
            <v>1.95</v>
          </cell>
          <cell r="L327">
            <v>2.14</v>
          </cell>
          <cell r="M327">
            <v>1.77</v>
          </cell>
          <cell r="N327">
            <v>2.14</v>
          </cell>
          <cell r="O327">
            <v>1.86</v>
          </cell>
          <cell r="P327">
            <v>1.82</v>
          </cell>
          <cell r="Q327">
            <v>2.3199999999999998</v>
          </cell>
          <cell r="R327">
            <v>2.21</v>
          </cell>
          <cell r="S327">
            <v>2.21</v>
          </cell>
          <cell r="T327">
            <v>2.3199999999999998</v>
          </cell>
          <cell r="U327">
            <v>2.21</v>
          </cell>
          <cell r="V327">
            <v>2.21</v>
          </cell>
          <cell r="W327">
            <v>2.3199999999999998</v>
          </cell>
          <cell r="X327">
            <v>2.56</v>
          </cell>
          <cell r="Y327">
            <v>2.85</v>
          </cell>
          <cell r="Z327">
            <v>3.12</v>
          </cell>
          <cell r="AA327">
            <v>2.44</v>
          </cell>
          <cell r="AB327">
            <v>2.85</v>
          </cell>
          <cell r="AC327">
            <v>2.85</v>
          </cell>
          <cell r="AD327">
            <v>2.72</v>
          </cell>
          <cell r="AE327">
            <v>2.99</v>
          </cell>
          <cell r="AF327">
            <v>3.65</v>
          </cell>
          <cell r="AG327">
            <v>3.57</v>
          </cell>
          <cell r="AH327">
            <v>3.93</v>
          </cell>
          <cell r="AI327">
            <v>3.93</v>
          </cell>
          <cell r="AJ327">
            <v>3.75</v>
          </cell>
          <cell r="AK327">
            <v>3.75</v>
          </cell>
          <cell r="AL327">
            <v>3.93</v>
          </cell>
          <cell r="AM327">
            <v>3.39</v>
          </cell>
          <cell r="AN327">
            <v>4.72</v>
          </cell>
          <cell r="AO327">
            <v>4.55</v>
          </cell>
          <cell r="AP327">
            <v>4.55</v>
          </cell>
          <cell r="AQ327">
            <v>5.23</v>
          </cell>
          <cell r="AR327">
            <v>4.5</v>
          </cell>
          <cell r="AS327">
            <v>3.74</v>
          </cell>
          <cell r="AT327">
            <v>4.12</v>
          </cell>
          <cell r="AU327">
            <v>3.93</v>
          </cell>
          <cell r="AV327">
            <v>4.12</v>
          </cell>
          <cell r="AW327">
            <v>3.93</v>
          </cell>
          <cell r="AX327">
            <v>3.93</v>
          </cell>
          <cell r="AY327">
            <v>3.74</v>
          </cell>
          <cell r="AZ327">
            <v>4.3600000000000003</v>
          </cell>
          <cell r="BA327">
            <v>4.33</v>
          </cell>
          <cell r="BB327">
            <v>4.16</v>
          </cell>
          <cell r="BC327">
            <v>5.1100000000000003</v>
          </cell>
          <cell r="BD327">
            <v>4.0999999999999996</v>
          </cell>
          <cell r="BE327">
            <v>5.32</v>
          </cell>
          <cell r="BF327">
            <v>6.37</v>
          </cell>
          <cell r="BG327">
            <v>6.05</v>
          </cell>
          <cell r="BH327">
            <v>9.69</v>
          </cell>
          <cell r="BI327">
            <v>8.85</v>
          </cell>
          <cell r="BJ327">
            <v>10.96</v>
          </cell>
          <cell r="BK327">
            <v>10.79</v>
          </cell>
          <cell r="BL327">
            <v>11.12</v>
          </cell>
          <cell r="BM327">
            <v>11.12</v>
          </cell>
          <cell r="BN327">
            <v>11.12</v>
          </cell>
          <cell r="BO327">
            <v>9.69</v>
          </cell>
          <cell r="BP327">
            <v>7.95</v>
          </cell>
          <cell r="BQ327">
            <v>7.93</v>
          </cell>
          <cell r="BR327">
            <v>5.16</v>
          </cell>
          <cell r="BS327">
            <v>4.54</v>
          </cell>
          <cell r="BT327">
            <v>3.55</v>
          </cell>
          <cell r="BU327">
            <v>2.31</v>
          </cell>
          <cell r="BV327">
            <v>2.65</v>
          </cell>
          <cell r="BW327">
            <v>1.68</v>
          </cell>
          <cell r="BX327">
            <v>1.68</v>
          </cell>
          <cell r="BY327">
            <v>1.6</v>
          </cell>
          <cell r="BZ327">
            <v>1.24</v>
          </cell>
          <cell r="CA327">
            <v>0.88</v>
          </cell>
          <cell r="CB327">
            <v>0.13</v>
          </cell>
          <cell r="CC327">
            <v>0.13</v>
          </cell>
          <cell r="CD327">
            <v>0.12</v>
          </cell>
          <cell r="CE327">
            <v>0.13</v>
          </cell>
          <cell r="CF327">
            <v>0.13</v>
          </cell>
          <cell r="CG327">
            <v>0.12</v>
          </cell>
          <cell r="CH327">
            <v>0.06</v>
          </cell>
        </row>
        <row r="328">
          <cell r="A328" t="str">
            <v xml:space="preserve">        HOME OFFICE</v>
          </cell>
          <cell r="D328">
            <v>300</v>
          </cell>
          <cell r="E328" t="str">
            <v>01-May-07 A</v>
          </cell>
          <cell r="F328">
            <v>41493</v>
          </cell>
          <cell r="H328" t="str">
            <v>Budgeted Material Cost</v>
          </cell>
          <cell r="I328">
            <v>2.0499999999999998</v>
          </cell>
          <cell r="J328">
            <v>1.95</v>
          </cell>
          <cell r="K328">
            <v>1.95</v>
          </cell>
          <cell r="L328">
            <v>2.14</v>
          </cell>
          <cell r="M328">
            <v>1.77</v>
          </cell>
          <cell r="N328">
            <v>2.14</v>
          </cell>
          <cell r="O328">
            <v>1.86</v>
          </cell>
          <cell r="P328">
            <v>1.82</v>
          </cell>
          <cell r="Q328">
            <v>2.3199999999999998</v>
          </cell>
          <cell r="R328">
            <v>2.21</v>
          </cell>
          <cell r="S328">
            <v>2.21</v>
          </cell>
          <cell r="T328">
            <v>2.3199999999999998</v>
          </cell>
          <cell r="U328">
            <v>2.21</v>
          </cell>
          <cell r="V328">
            <v>2.21</v>
          </cell>
          <cell r="W328">
            <v>2.3199999999999998</v>
          </cell>
          <cell r="X328">
            <v>2.56</v>
          </cell>
          <cell r="Y328">
            <v>2.85</v>
          </cell>
          <cell r="Z328">
            <v>3.12</v>
          </cell>
          <cell r="AA328">
            <v>2.44</v>
          </cell>
          <cell r="AB328">
            <v>2.85</v>
          </cell>
          <cell r="AC328">
            <v>2.85</v>
          </cell>
          <cell r="AD328">
            <v>2.72</v>
          </cell>
          <cell r="AE328">
            <v>2.99</v>
          </cell>
          <cell r="AF328">
            <v>3.65</v>
          </cell>
          <cell r="AG328">
            <v>3.57</v>
          </cell>
          <cell r="AH328">
            <v>3.93</v>
          </cell>
          <cell r="AI328">
            <v>3.93</v>
          </cell>
          <cell r="AJ328">
            <v>3.75</v>
          </cell>
          <cell r="AK328">
            <v>3.75</v>
          </cell>
          <cell r="AL328">
            <v>3.93</v>
          </cell>
          <cell r="AM328">
            <v>3.39</v>
          </cell>
          <cell r="AN328">
            <v>4.72</v>
          </cell>
          <cell r="AO328">
            <v>4.55</v>
          </cell>
          <cell r="AP328">
            <v>4.55</v>
          </cell>
          <cell r="AQ328">
            <v>5.23</v>
          </cell>
          <cell r="AR328">
            <v>4.5</v>
          </cell>
          <cell r="AS328">
            <v>3.74</v>
          </cell>
          <cell r="AT328">
            <v>4.12</v>
          </cell>
          <cell r="AU328">
            <v>3.93</v>
          </cell>
          <cell r="AV328">
            <v>4.12</v>
          </cell>
          <cell r="AW328">
            <v>3.93</v>
          </cell>
          <cell r="AX328">
            <v>3.93</v>
          </cell>
          <cell r="AY328">
            <v>3.74</v>
          </cell>
          <cell r="AZ328">
            <v>4.3600000000000003</v>
          </cell>
          <cell r="BA328">
            <v>4.33</v>
          </cell>
          <cell r="BB328">
            <v>4.16</v>
          </cell>
          <cell r="BC328">
            <v>5.1100000000000003</v>
          </cell>
          <cell r="BD328">
            <v>4.0999999999999996</v>
          </cell>
          <cell r="BE328">
            <v>5.32</v>
          </cell>
          <cell r="BF328">
            <v>6.37</v>
          </cell>
          <cell r="BG328">
            <v>6.05</v>
          </cell>
          <cell r="BH328">
            <v>9.69</v>
          </cell>
          <cell r="BI328">
            <v>8.85</v>
          </cell>
          <cell r="BJ328">
            <v>10.96</v>
          </cell>
          <cell r="BK328">
            <v>10.79</v>
          </cell>
          <cell r="BL328">
            <v>11.12</v>
          </cell>
          <cell r="BM328">
            <v>11.12</v>
          </cell>
          <cell r="BN328">
            <v>11.12</v>
          </cell>
          <cell r="BO328">
            <v>9.69</v>
          </cell>
          <cell r="BP328">
            <v>7.95</v>
          </cell>
          <cell r="BQ328">
            <v>7.93</v>
          </cell>
          <cell r="BR328">
            <v>5.16</v>
          </cell>
          <cell r="BS328">
            <v>4.54</v>
          </cell>
          <cell r="BT328">
            <v>3.55</v>
          </cell>
          <cell r="BU328">
            <v>2.31</v>
          </cell>
          <cell r="BV328">
            <v>2.65</v>
          </cell>
          <cell r="BW328">
            <v>1.68</v>
          </cell>
          <cell r="BX328">
            <v>1.68</v>
          </cell>
          <cell r="BY328">
            <v>1.6</v>
          </cell>
          <cell r="BZ328">
            <v>1.24</v>
          </cell>
          <cell r="CA328">
            <v>0.88</v>
          </cell>
          <cell r="CB328">
            <v>0.13</v>
          </cell>
          <cell r="CC328">
            <v>0.13</v>
          </cell>
          <cell r="CD328">
            <v>0.12</v>
          </cell>
          <cell r="CE328">
            <v>0.13</v>
          </cell>
          <cell r="CF328">
            <v>0.13</v>
          </cell>
          <cell r="CG328">
            <v>0.12</v>
          </cell>
          <cell r="CH328">
            <v>0.06</v>
          </cell>
        </row>
        <row r="329">
          <cell r="A329" t="str">
            <v xml:space="preserve">          LOE01.04.12.541</v>
          </cell>
          <cell r="B329" t="str">
            <v>COST SEG 6.2 HOME OFFICE (PROJ. MGMT. &amp; INSPECTION)</v>
          </cell>
          <cell r="C329" t="str">
            <v>Level of Effort</v>
          </cell>
          <cell r="D329">
            <v>100</v>
          </cell>
          <cell r="E329">
            <v>40526</v>
          </cell>
          <cell r="F329">
            <v>41288</v>
          </cell>
          <cell r="G329" t="str">
            <v>B HO 4-11</v>
          </cell>
          <cell r="H329" t="str">
            <v>Budgeted Material Cost</v>
          </cell>
          <cell r="AZ329">
            <v>0.25</v>
          </cell>
          <cell r="BA329">
            <v>0.4</v>
          </cell>
          <cell r="BB329">
            <v>0.42</v>
          </cell>
          <cell r="BC329">
            <v>1.3</v>
          </cell>
          <cell r="BD329">
            <v>1.19</v>
          </cell>
          <cell r="BE329">
            <v>2.42</v>
          </cell>
          <cell r="BF329">
            <v>3.32</v>
          </cell>
          <cell r="BG329">
            <v>3.28</v>
          </cell>
          <cell r="BH329">
            <v>6.51</v>
          </cell>
          <cell r="BI329">
            <v>5.94</v>
          </cell>
          <cell r="BJ329">
            <v>8.06</v>
          </cell>
          <cell r="BK329">
            <v>8.68</v>
          </cell>
          <cell r="BL329">
            <v>9.11</v>
          </cell>
          <cell r="BM329">
            <v>9.11</v>
          </cell>
          <cell r="BN329">
            <v>9.11</v>
          </cell>
          <cell r="BO329">
            <v>7.58</v>
          </cell>
          <cell r="BP329">
            <v>5.94</v>
          </cell>
          <cell r="BQ329">
            <v>5.83</v>
          </cell>
          <cell r="BR329">
            <v>3.17</v>
          </cell>
          <cell r="BS329">
            <v>3.17</v>
          </cell>
          <cell r="BT329">
            <v>2.06</v>
          </cell>
          <cell r="BU329">
            <v>1.08</v>
          </cell>
          <cell r="BV329">
            <v>1.1499999999999999</v>
          </cell>
          <cell r="BW329">
            <v>0.38</v>
          </cell>
          <cell r="BX329">
            <v>0.38</v>
          </cell>
          <cell r="BY329">
            <v>0.17</v>
          </cell>
        </row>
        <row r="330">
          <cell r="A330" t="str">
            <v xml:space="preserve">          LOE01.04.12.551</v>
          </cell>
          <cell r="B330" t="str">
            <v>COST SEG 6.2 HOME OFFICE (ESTIMATING, PROTECTION STUDIES)</v>
          </cell>
          <cell r="C330" t="str">
            <v>Level of Effort</v>
          </cell>
          <cell r="D330">
            <v>100</v>
          </cell>
          <cell r="E330" t="str">
            <v>01-May-07 A</v>
          </cell>
          <cell r="F330">
            <v>41288</v>
          </cell>
          <cell r="G330" t="str">
            <v>B HO 4-11</v>
          </cell>
          <cell r="H330" t="str">
            <v>Budgeted Material Cost</v>
          </cell>
          <cell r="I330">
            <v>1.91</v>
          </cell>
          <cell r="J330">
            <v>1.83</v>
          </cell>
          <cell r="K330">
            <v>1.83</v>
          </cell>
          <cell r="L330">
            <v>2</v>
          </cell>
          <cell r="M330">
            <v>1.65</v>
          </cell>
          <cell r="N330">
            <v>2</v>
          </cell>
          <cell r="O330">
            <v>1.74</v>
          </cell>
          <cell r="P330">
            <v>1.65</v>
          </cell>
          <cell r="Q330">
            <v>1.91</v>
          </cell>
          <cell r="R330">
            <v>1.83</v>
          </cell>
          <cell r="S330">
            <v>1.83</v>
          </cell>
          <cell r="T330">
            <v>1.91</v>
          </cell>
          <cell r="U330">
            <v>1.83</v>
          </cell>
          <cell r="V330">
            <v>1.83</v>
          </cell>
          <cell r="W330">
            <v>1.91</v>
          </cell>
          <cell r="X330">
            <v>1.83</v>
          </cell>
          <cell r="Y330">
            <v>1.83</v>
          </cell>
          <cell r="Z330">
            <v>2</v>
          </cell>
          <cell r="AA330">
            <v>1.57</v>
          </cell>
          <cell r="AB330">
            <v>1.83</v>
          </cell>
          <cell r="AC330">
            <v>1.83</v>
          </cell>
          <cell r="AD330">
            <v>1.74</v>
          </cell>
          <cell r="AE330">
            <v>1.91</v>
          </cell>
          <cell r="AF330">
            <v>1.91</v>
          </cell>
          <cell r="AG330">
            <v>1.74</v>
          </cell>
          <cell r="AH330">
            <v>1.91</v>
          </cell>
          <cell r="AI330">
            <v>1.91</v>
          </cell>
          <cell r="AJ330">
            <v>1.83</v>
          </cell>
          <cell r="AK330">
            <v>1.83</v>
          </cell>
          <cell r="AL330">
            <v>1.91</v>
          </cell>
          <cell r="AM330">
            <v>1.65</v>
          </cell>
          <cell r="AN330">
            <v>1.83</v>
          </cell>
          <cell r="AO330">
            <v>1.74</v>
          </cell>
          <cell r="AP330">
            <v>1.74</v>
          </cell>
          <cell r="AQ330">
            <v>2</v>
          </cell>
          <cell r="AR330">
            <v>1.41</v>
          </cell>
          <cell r="AS330">
            <v>0.94</v>
          </cell>
          <cell r="AT330">
            <v>1.03</v>
          </cell>
          <cell r="AU330">
            <v>0.98</v>
          </cell>
          <cell r="AV330">
            <v>1.03</v>
          </cell>
          <cell r="AW330">
            <v>0.98</v>
          </cell>
          <cell r="AX330">
            <v>0.98</v>
          </cell>
          <cell r="AY330">
            <v>0.94</v>
          </cell>
          <cell r="AZ330">
            <v>1.03</v>
          </cell>
          <cell r="BA330">
            <v>0.98</v>
          </cell>
          <cell r="BB330">
            <v>0.94</v>
          </cell>
          <cell r="BC330">
            <v>1.08</v>
          </cell>
          <cell r="BD330">
            <v>0.98</v>
          </cell>
          <cell r="BE330">
            <v>0.98</v>
          </cell>
          <cell r="BF330">
            <v>1.03</v>
          </cell>
          <cell r="BG330">
            <v>0.94</v>
          </cell>
          <cell r="BH330">
            <v>1.08</v>
          </cell>
          <cell r="BI330">
            <v>0.98</v>
          </cell>
          <cell r="BJ330">
            <v>0.98</v>
          </cell>
          <cell r="BK330">
            <v>0.94</v>
          </cell>
          <cell r="BL330">
            <v>0.98</v>
          </cell>
          <cell r="BM330">
            <v>0.98</v>
          </cell>
          <cell r="BN330">
            <v>0.98</v>
          </cell>
          <cell r="BO330">
            <v>1.03</v>
          </cell>
          <cell r="BP330">
            <v>0.98</v>
          </cell>
          <cell r="BQ330">
            <v>1.03</v>
          </cell>
          <cell r="BR330">
            <v>0.98</v>
          </cell>
          <cell r="BS330">
            <v>0.98</v>
          </cell>
          <cell r="BT330">
            <v>1.08</v>
          </cell>
          <cell r="BU330">
            <v>0.89</v>
          </cell>
          <cell r="BV330">
            <v>1.08</v>
          </cell>
          <cell r="BW330">
            <v>0.94</v>
          </cell>
          <cell r="BX330">
            <v>0.94</v>
          </cell>
          <cell r="BY330">
            <v>1.03</v>
          </cell>
          <cell r="BZ330">
            <v>0.94</v>
          </cell>
          <cell r="CA330">
            <v>0.75</v>
          </cell>
        </row>
        <row r="331">
          <cell r="A331" t="str">
            <v xml:space="preserve">          LOE01.04.12.111</v>
          </cell>
          <cell r="B331" t="str">
            <v>COST SEG 6.2 HOME OFFICE (OWNER'S AGENT, PROJ. MGR., PROJ. ADMIN., B&amp;A, COST SCHED., NON-TDBU SUPPORT, OTHER)</v>
          </cell>
          <cell r="C331" t="str">
            <v>Level of Effort</v>
          </cell>
          <cell r="D331">
            <v>100</v>
          </cell>
          <cell r="E331" t="str">
            <v>01-May-07 A</v>
          </cell>
          <cell r="F331">
            <v>41493</v>
          </cell>
          <cell r="G331" t="str">
            <v>B HO 4-11</v>
          </cell>
          <cell r="H331" t="str">
            <v>Budgeted Material Cost</v>
          </cell>
          <cell r="I331">
            <v>0.13</v>
          </cell>
          <cell r="J331">
            <v>0.13</v>
          </cell>
          <cell r="K331">
            <v>0.13</v>
          </cell>
          <cell r="L331">
            <v>0.14000000000000001</v>
          </cell>
          <cell r="M331">
            <v>0.12</v>
          </cell>
          <cell r="N331">
            <v>0.14000000000000001</v>
          </cell>
          <cell r="O331">
            <v>0.12</v>
          </cell>
          <cell r="P331">
            <v>0.17</v>
          </cell>
          <cell r="Q331">
            <v>0.4</v>
          </cell>
          <cell r="R331">
            <v>0.38</v>
          </cell>
          <cell r="S331">
            <v>0.38</v>
          </cell>
          <cell r="T331">
            <v>0.4</v>
          </cell>
          <cell r="U331">
            <v>0.38</v>
          </cell>
          <cell r="V331">
            <v>0.38</v>
          </cell>
          <cell r="W331">
            <v>0.4</v>
          </cell>
          <cell r="X331">
            <v>0.73</v>
          </cell>
          <cell r="Y331">
            <v>1.03</v>
          </cell>
          <cell r="Z331">
            <v>1.1200000000000001</v>
          </cell>
          <cell r="AA331">
            <v>0.88</v>
          </cell>
          <cell r="AB331">
            <v>1.03</v>
          </cell>
          <cell r="AC331">
            <v>1.03</v>
          </cell>
          <cell r="AD331">
            <v>0.98</v>
          </cell>
          <cell r="AE331">
            <v>1.07</v>
          </cell>
          <cell r="AF331">
            <v>1.74</v>
          </cell>
          <cell r="AG331">
            <v>1.83</v>
          </cell>
          <cell r="AH331">
            <v>2.0099999999999998</v>
          </cell>
          <cell r="AI331">
            <v>2.0099999999999998</v>
          </cell>
          <cell r="AJ331">
            <v>1.92</v>
          </cell>
          <cell r="AK331">
            <v>1.92</v>
          </cell>
          <cell r="AL331">
            <v>2.0099999999999998</v>
          </cell>
          <cell r="AM331">
            <v>1.74</v>
          </cell>
          <cell r="AN331">
            <v>2.89</v>
          </cell>
          <cell r="AO331">
            <v>2.81</v>
          </cell>
          <cell r="AP331">
            <v>2.81</v>
          </cell>
          <cell r="AQ331">
            <v>3.23</v>
          </cell>
          <cell r="AR331">
            <v>3.09</v>
          </cell>
          <cell r="AS331">
            <v>2.81</v>
          </cell>
          <cell r="AT331">
            <v>3.09</v>
          </cell>
          <cell r="AU331">
            <v>2.95</v>
          </cell>
          <cell r="AV331">
            <v>3.09</v>
          </cell>
          <cell r="AW331">
            <v>2.95</v>
          </cell>
          <cell r="AX331">
            <v>2.95</v>
          </cell>
          <cell r="AY331">
            <v>2.81</v>
          </cell>
          <cell r="AZ331">
            <v>3.09</v>
          </cell>
          <cell r="BA331">
            <v>2.95</v>
          </cell>
          <cell r="BB331">
            <v>2.81</v>
          </cell>
          <cell r="BC331">
            <v>2.73</v>
          </cell>
          <cell r="BD331">
            <v>1.92</v>
          </cell>
          <cell r="BE331">
            <v>1.92</v>
          </cell>
          <cell r="BF331">
            <v>2.0099999999999998</v>
          </cell>
          <cell r="BG331">
            <v>1.83</v>
          </cell>
          <cell r="BH331">
            <v>2.11</v>
          </cell>
          <cell r="BI331">
            <v>1.92</v>
          </cell>
          <cell r="BJ331">
            <v>1.92</v>
          </cell>
          <cell r="BK331">
            <v>1.17</v>
          </cell>
          <cell r="BL331">
            <v>1.03</v>
          </cell>
          <cell r="BM331">
            <v>1.03</v>
          </cell>
          <cell r="BN331">
            <v>1.03</v>
          </cell>
          <cell r="BO331">
            <v>1.07</v>
          </cell>
          <cell r="BP331">
            <v>1.03</v>
          </cell>
          <cell r="BQ331">
            <v>1.07</v>
          </cell>
          <cell r="BR331">
            <v>1.01</v>
          </cell>
          <cell r="BS331">
            <v>0.38</v>
          </cell>
          <cell r="BT331">
            <v>0.42</v>
          </cell>
          <cell r="BU331">
            <v>0.35</v>
          </cell>
          <cell r="BV331">
            <v>0.42</v>
          </cell>
          <cell r="BW331">
            <v>0.37</v>
          </cell>
          <cell r="BX331">
            <v>0.37</v>
          </cell>
          <cell r="BY331">
            <v>0.4</v>
          </cell>
          <cell r="BZ331">
            <v>0.31</v>
          </cell>
          <cell r="CA331">
            <v>0.13</v>
          </cell>
          <cell r="CB331">
            <v>0.13</v>
          </cell>
          <cell r="CC331">
            <v>0.13</v>
          </cell>
          <cell r="CD331">
            <v>0.12</v>
          </cell>
          <cell r="CE331">
            <v>0.13</v>
          </cell>
          <cell r="CF331">
            <v>0.13</v>
          </cell>
          <cell r="CG331">
            <v>0.12</v>
          </cell>
          <cell r="CH331">
            <v>0.06</v>
          </cell>
        </row>
        <row r="332">
          <cell r="A332" t="str">
            <v xml:space="preserve">    SEG 6-3 - RIO HONDO/VIN #2 220kV - REMOVAL</v>
          </cell>
          <cell r="D332">
            <v>800</v>
          </cell>
          <cell r="E332" t="str">
            <v>01-May-07 A</v>
          </cell>
          <cell r="F332">
            <v>41397</v>
          </cell>
          <cell r="H332" t="str">
            <v>Budgeted Material Cost</v>
          </cell>
          <cell r="I332">
            <v>3.33</v>
          </cell>
          <cell r="J332">
            <v>3.18</v>
          </cell>
          <cell r="K332">
            <v>3.18</v>
          </cell>
          <cell r="L332">
            <v>3.51</v>
          </cell>
          <cell r="M332">
            <v>3.26</v>
          </cell>
          <cell r="N332">
            <v>3.98</v>
          </cell>
          <cell r="O332">
            <v>3.76</v>
          </cell>
          <cell r="P332">
            <v>3.57</v>
          </cell>
          <cell r="Q332">
            <v>4.34</v>
          </cell>
          <cell r="R332">
            <v>4.26</v>
          </cell>
          <cell r="S332">
            <v>4.26</v>
          </cell>
          <cell r="T332">
            <v>4.5599999999999996</v>
          </cell>
          <cell r="U332">
            <v>5.53</v>
          </cell>
          <cell r="V332">
            <v>5.72</v>
          </cell>
          <cell r="W332">
            <v>5.99</v>
          </cell>
          <cell r="X332">
            <v>5.72</v>
          </cell>
          <cell r="Y332">
            <v>5.94</v>
          </cell>
          <cell r="Z332">
            <v>6.95</v>
          </cell>
          <cell r="AA332">
            <v>6.4</v>
          </cell>
          <cell r="AB332">
            <v>7.59</v>
          </cell>
          <cell r="AC332">
            <v>7.83</v>
          </cell>
          <cell r="AD332">
            <v>7.95</v>
          </cell>
          <cell r="AE332">
            <v>8.74</v>
          </cell>
          <cell r="AF332">
            <v>8.74</v>
          </cell>
          <cell r="AG332">
            <v>9.01</v>
          </cell>
          <cell r="AH332">
            <v>9.5299999999999994</v>
          </cell>
          <cell r="AI332">
            <v>9.5</v>
          </cell>
          <cell r="AJ332">
            <v>9.23</v>
          </cell>
          <cell r="AK332">
            <v>8.7200000000000006</v>
          </cell>
          <cell r="AL332">
            <v>8.14</v>
          </cell>
          <cell r="AM332">
            <v>6.95</v>
          </cell>
          <cell r="AN332">
            <v>7.68</v>
          </cell>
          <cell r="AO332">
            <v>7.31</v>
          </cell>
          <cell r="AP332">
            <v>7.15</v>
          </cell>
          <cell r="AQ332">
            <v>8.07</v>
          </cell>
          <cell r="AR332">
            <v>7.84</v>
          </cell>
          <cell r="AS332">
            <v>6.22</v>
          </cell>
          <cell r="AT332">
            <v>6.36</v>
          </cell>
          <cell r="AU332">
            <v>5.89</v>
          </cell>
          <cell r="AV332">
            <v>6.17</v>
          </cell>
          <cell r="AW332">
            <v>5.89</v>
          </cell>
          <cell r="AX332">
            <v>5.89</v>
          </cell>
          <cell r="AY332">
            <v>4.8099999999999996</v>
          </cell>
          <cell r="AZ332">
            <v>5.0599999999999996</v>
          </cell>
          <cell r="BA332">
            <v>4.84</v>
          </cell>
          <cell r="BB332">
            <v>4.6100000000000003</v>
          </cell>
          <cell r="BC332">
            <v>5.3</v>
          </cell>
          <cell r="BD332">
            <v>4.84</v>
          </cell>
          <cell r="BE332">
            <v>4.25</v>
          </cell>
          <cell r="BF332">
            <v>4.22</v>
          </cell>
          <cell r="BG332">
            <v>4.12</v>
          </cell>
          <cell r="BH332">
            <v>4.71</v>
          </cell>
          <cell r="BI332">
            <v>4.3</v>
          </cell>
          <cell r="BJ332">
            <v>404.3</v>
          </cell>
          <cell r="BK332">
            <v>4.13</v>
          </cell>
          <cell r="BL332">
            <v>4.28</v>
          </cell>
          <cell r="BM332">
            <v>4.17</v>
          </cell>
          <cell r="BN332">
            <v>3.06</v>
          </cell>
          <cell r="BO332">
            <v>3.57</v>
          </cell>
          <cell r="BP332">
            <v>3.55</v>
          </cell>
          <cell r="BQ332">
            <v>3.61</v>
          </cell>
          <cell r="BR332">
            <v>3.39</v>
          </cell>
          <cell r="BS332">
            <v>3.71</v>
          </cell>
          <cell r="BT332">
            <v>4.3600000000000003</v>
          </cell>
          <cell r="BU332">
            <v>3.61</v>
          </cell>
          <cell r="BV332">
            <v>4.3600000000000003</v>
          </cell>
          <cell r="BW332">
            <v>3.4</v>
          </cell>
          <cell r="BX332">
            <v>2.99</v>
          </cell>
          <cell r="BY332">
            <v>3.28</v>
          </cell>
          <cell r="BZ332">
            <v>2.99</v>
          </cell>
          <cell r="CA332">
            <v>3.04</v>
          </cell>
          <cell r="CB332">
            <v>2.66</v>
          </cell>
          <cell r="CC332">
            <v>2.66</v>
          </cell>
          <cell r="CD332">
            <v>2.42</v>
          </cell>
          <cell r="CE332">
            <v>2.34</v>
          </cell>
          <cell r="CF332">
            <v>1.94</v>
          </cell>
          <cell r="CG332">
            <v>1.76</v>
          </cell>
          <cell r="CH332">
            <v>2.02</v>
          </cell>
          <cell r="CI332">
            <v>0.86</v>
          </cell>
          <cell r="CJ332">
            <v>0.64</v>
          </cell>
          <cell r="CK332">
            <v>0.62</v>
          </cell>
          <cell r="CL332">
            <v>0.56999999999999995</v>
          </cell>
          <cell r="CM332">
            <v>0.6</v>
          </cell>
          <cell r="CN332">
            <v>0.2</v>
          </cell>
        </row>
        <row r="333">
          <cell r="A333" t="str">
            <v xml:space="preserve">      T/L ENGINEERING</v>
          </cell>
          <cell r="D333">
            <v>100</v>
          </cell>
          <cell r="E333" t="str">
            <v>01-May-07 A</v>
          </cell>
          <cell r="F333">
            <v>41397</v>
          </cell>
          <cell r="H333" t="str">
            <v>Budgeted Material Cost</v>
          </cell>
          <cell r="I333">
            <v>0.32</v>
          </cell>
          <cell r="J333">
            <v>0.31</v>
          </cell>
          <cell r="K333">
            <v>0.31</v>
          </cell>
          <cell r="L333">
            <v>0.34</v>
          </cell>
          <cell r="M333">
            <v>0.53</v>
          </cell>
          <cell r="N333">
            <v>0.65</v>
          </cell>
          <cell r="O333">
            <v>0.56999999999999995</v>
          </cell>
          <cell r="P333">
            <v>0.54</v>
          </cell>
          <cell r="Q333">
            <v>0.83</v>
          </cell>
          <cell r="R333">
            <v>0.91</v>
          </cell>
          <cell r="S333">
            <v>0.91</v>
          </cell>
          <cell r="T333">
            <v>0.95</v>
          </cell>
          <cell r="U333">
            <v>1.07</v>
          </cell>
          <cell r="V333">
            <v>1.22</v>
          </cell>
          <cell r="W333">
            <v>1.27</v>
          </cell>
          <cell r="X333">
            <v>1.22</v>
          </cell>
          <cell r="Y333">
            <v>1.44</v>
          </cell>
          <cell r="Z333">
            <v>1.99</v>
          </cell>
          <cell r="AA333">
            <v>1.55</v>
          </cell>
          <cell r="AB333">
            <v>1.81</v>
          </cell>
          <cell r="AC333">
            <v>1.89</v>
          </cell>
          <cell r="AD333">
            <v>2.29</v>
          </cell>
          <cell r="AE333">
            <v>2.52</v>
          </cell>
          <cell r="AF333">
            <v>2.52</v>
          </cell>
          <cell r="AG333">
            <v>2.29</v>
          </cell>
          <cell r="AH333">
            <v>1.93</v>
          </cell>
          <cell r="AI333">
            <v>1.9</v>
          </cell>
          <cell r="AJ333">
            <v>1.81</v>
          </cell>
          <cell r="AK333">
            <v>1.81</v>
          </cell>
          <cell r="AL333">
            <v>1.37</v>
          </cell>
          <cell r="AM333">
            <v>1.1000000000000001</v>
          </cell>
          <cell r="AN333">
            <v>1.22</v>
          </cell>
          <cell r="AO333">
            <v>1.1599999999999999</v>
          </cell>
          <cell r="AP333">
            <v>1</v>
          </cell>
          <cell r="AQ333">
            <v>0.99</v>
          </cell>
          <cell r="AR333">
            <v>0.95</v>
          </cell>
          <cell r="AS333">
            <v>0.86</v>
          </cell>
          <cell r="AT333">
            <v>0.81</v>
          </cell>
          <cell r="AU333">
            <v>0.6</v>
          </cell>
          <cell r="AV333">
            <v>0.62</v>
          </cell>
          <cell r="AW333">
            <v>0.6</v>
          </cell>
          <cell r="AX333">
            <v>0.6</v>
          </cell>
          <cell r="AY333">
            <v>0.56999999999999995</v>
          </cell>
          <cell r="AZ333">
            <v>0.62</v>
          </cell>
          <cell r="BA333">
            <v>0.6</v>
          </cell>
          <cell r="BB333">
            <v>0.56999999999999995</v>
          </cell>
          <cell r="BC333">
            <v>0.65</v>
          </cell>
          <cell r="BD333">
            <v>0.6</v>
          </cell>
          <cell r="BE333">
            <v>0.6</v>
          </cell>
          <cell r="BF333">
            <v>0.63</v>
          </cell>
          <cell r="BG333">
            <v>0.86</v>
          </cell>
          <cell r="BH333">
            <v>0.99</v>
          </cell>
          <cell r="BI333">
            <v>0.91</v>
          </cell>
          <cell r="BJ333">
            <v>0.91</v>
          </cell>
          <cell r="BK333">
            <v>1.1200000000000001</v>
          </cell>
          <cell r="BL333">
            <v>1.22</v>
          </cell>
          <cell r="BM333">
            <v>1.22</v>
          </cell>
          <cell r="BN333">
            <v>1.22</v>
          </cell>
          <cell r="BO333">
            <v>1.68</v>
          </cell>
          <cell r="BP333">
            <v>1.81</v>
          </cell>
          <cell r="BQ333">
            <v>1.9</v>
          </cell>
          <cell r="BR333">
            <v>1.81</v>
          </cell>
          <cell r="BS333">
            <v>2.13</v>
          </cell>
          <cell r="BT333">
            <v>2.64</v>
          </cell>
          <cell r="BU333">
            <v>2.1800000000000002</v>
          </cell>
          <cell r="BV333">
            <v>2.64</v>
          </cell>
          <cell r="BW333">
            <v>2.06</v>
          </cell>
          <cell r="BX333">
            <v>1.73</v>
          </cell>
          <cell r="BY333">
            <v>1.9</v>
          </cell>
          <cell r="BZ333">
            <v>1.73</v>
          </cell>
          <cell r="CA333">
            <v>1.72</v>
          </cell>
          <cell r="CB333">
            <v>1.27</v>
          </cell>
          <cell r="CC333">
            <v>1.27</v>
          </cell>
          <cell r="CD333">
            <v>1.1599999999999999</v>
          </cell>
          <cell r="CE333">
            <v>1.26</v>
          </cell>
          <cell r="CF333">
            <v>0.95</v>
          </cell>
          <cell r="CG333">
            <v>0.86</v>
          </cell>
          <cell r="CH333">
            <v>0.99</v>
          </cell>
          <cell r="CI333">
            <v>0.82</v>
          </cell>
          <cell r="CJ333">
            <v>0.64</v>
          </cell>
          <cell r="CK333">
            <v>0.62</v>
          </cell>
          <cell r="CL333">
            <v>0.56999999999999995</v>
          </cell>
          <cell r="CM333">
            <v>0.6</v>
          </cell>
          <cell r="CN333">
            <v>0.2</v>
          </cell>
        </row>
        <row r="334">
          <cell r="A334" t="str">
            <v xml:space="preserve">        SEG 6 - T/L EDISON ENGG</v>
          </cell>
          <cell r="D334">
            <v>100</v>
          </cell>
          <cell r="E334" t="str">
            <v>01-May-07 A</v>
          </cell>
          <cell r="F334">
            <v>41397</v>
          </cell>
          <cell r="H334" t="str">
            <v>Budgeted Material Cost</v>
          </cell>
          <cell r="I334">
            <v>0.32</v>
          </cell>
          <cell r="J334">
            <v>0.31</v>
          </cell>
          <cell r="K334">
            <v>0.31</v>
          </cell>
          <cell r="L334">
            <v>0.34</v>
          </cell>
          <cell r="M334">
            <v>0.53</v>
          </cell>
          <cell r="N334">
            <v>0.65</v>
          </cell>
          <cell r="O334">
            <v>0.56999999999999995</v>
          </cell>
          <cell r="P334">
            <v>0.54</v>
          </cell>
          <cell r="Q334">
            <v>0.83</v>
          </cell>
          <cell r="R334">
            <v>0.91</v>
          </cell>
          <cell r="S334">
            <v>0.91</v>
          </cell>
          <cell r="T334">
            <v>0.95</v>
          </cell>
          <cell r="U334">
            <v>1.07</v>
          </cell>
          <cell r="V334">
            <v>1.22</v>
          </cell>
          <cell r="W334">
            <v>1.27</v>
          </cell>
          <cell r="X334">
            <v>1.22</v>
          </cell>
          <cell r="Y334">
            <v>1.44</v>
          </cell>
          <cell r="Z334">
            <v>1.99</v>
          </cell>
          <cell r="AA334">
            <v>1.55</v>
          </cell>
          <cell r="AB334">
            <v>1.81</v>
          </cell>
          <cell r="AC334">
            <v>1.89</v>
          </cell>
          <cell r="AD334">
            <v>2.29</v>
          </cell>
          <cell r="AE334">
            <v>2.52</v>
          </cell>
          <cell r="AF334">
            <v>2.52</v>
          </cell>
          <cell r="AG334">
            <v>2.29</v>
          </cell>
          <cell r="AH334">
            <v>1.93</v>
          </cell>
          <cell r="AI334">
            <v>1.9</v>
          </cell>
          <cell r="AJ334">
            <v>1.81</v>
          </cell>
          <cell r="AK334">
            <v>1.81</v>
          </cell>
          <cell r="AL334">
            <v>1.37</v>
          </cell>
          <cell r="AM334">
            <v>1.1000000000000001</v>
          </cell>
          <cell r="AN334">
            <v>1.22</v>
          </cell>
          <cell r="AO334">
            <v>1.1599999999999999</v>
          </cell>
          <cell r="AP334">
            <v>1</v>
          </cell>
          <cell r="AQ334">
            <v>0.99</v>
          </cell>
          <cell r="AR334">
            <v>0.95</v>
          </cell>
          <cell r="AS334">
            <v>0.86</v>
          </cell>
          <cell r="AT334">
            <v>0.81</v>
          </cell>
          <cell r="AU334">
            <v>0.6</v>
          </cell>
          <cell r="AV334">
            <v>0.62</v>
          </cell>
          <cell r="AW334">
            <v>0.6</v>
          </cell>
          <cell r="AX334">
            <v>0.6</v>
          </cell>
          <cell r="AY334">
            <v>0.56999999999999995</v>
          </cell>
          <cell r="AZ334">
            <v>0.62</v>
          </cell>
          <cell r="BA334">
            <v>0.6</v>
          </cell>
          <cell r="BB334">
            <v>0.56999999999999995</v>
          </cell>
          <cell r="BC334">
            <v>0.65</v>
          </cell>
          <cell r="BD334">
            <v>0.6</v>
          </cell>
          <cell r="BE334">
            <v>0.6</v>
          </cell>
          <cell r="BF334">
            <v>0.63</v>
          </cell>
          <cell r="BG334">
            <v>0.86</v>
          </cell>
          <cell r="BH334">
            <v>0.99</v>
          </cell>
          <cell r="BI334">
            <v>0.91</v>
          </cell>
          <cell r="BJ334">
            <v>0.91</v>
          </cell>
          <cell r="BK334">
            <v>1.1200000000000001</v>
          </cell>
          <cell r="BL334">
            <v>1.22</v>
          </cell>
          <cell r="BM334">
            <v>1.22</v>
          </cell>
          <cell r="BN334">
            <v>1.22</v>
          </cell>
          <cell r="BO334">
            <v>1.68</v>
          </cell>
          <cell r="BP334">
            <v>1.81</v>
          </cell>
          <cell r="BQ334">
            <v>1.9</v>
          </cell>
          <cell r="BR334">
            <v>1.81</v>
          </cell>
          <cell r="BS334">
            <v>2.13</v>
          </cell>
          <cell r="BT334">
            <v>2.64</v>
          </cell>
          <cell r="BU334">
            <v>2.1800000000000002</v>
          </cell>
          <cell r="BV334">
            <v>2.64</v>
          </cell>
          <cell r="BW334">
            <v>2.06</v>
          </cell>
          <cell r="BX334">
            <v>1.73</v>
          </cell>
          <cell r="BY334">
            <v>1.9</v>
          </cell>
          <cell r="BZ334">
            <v>1.73</v>
          </cell>
          <cell r="CA334">
            <v>1.72</v>
          </cell>
          <cell r="CB334">
            <v>1.27</v>
          </cell>
          <cell r="CC334">
            <v>1.27</v>
          </cell>
          <cell r="CD334">
            <v>1.1599999999999999</v>
          </cell>
          <cell r="CE334">
            <v>1.26</v>
          </cell>
          <cell r="CF334">
            <v>0.95</v>
          </cell>
          <cell r="CG334">
            <v>0.86</v>
          </cell>
          <cell r="CH334">
            <v>0.99</v>
          </cell>
          <cell r="CI334">
            <v>0.82</v>
          </cell>
          <cell r="CJ334">
            <v>0.64</v>
          </cell>
          <cell r="CK334">
            <v>0.62</v>
          </cell>
          <cell r="CL334">
            <v>0.56999999999999995</v>
          </cell>
          <cell r="CM334">
            <v>0.6</v>
          </cell>
          <cell r="CN334">
            <v>0.2</v>
          </cell>
        </row>
        <row r="335">
          <cell r="A335" t="str">
            <v xml:space="preserve">          WS01.04.02.122</v>
          </cell>
          <cell r="B335" t="str">
            <v>COST SEG 6.3 T/L ENG .EDISON ENGG</v>
          </cell>
          <cell r="C335" t="str">
            <v>Level of Effort</v>
          </cell>
          <cell r="D335">
            <v>100</v>
          </cell>
          <cell r="E335" t="str">
            <v>01-May-07 A</v>
          </cell>
          <cell r="F335">
            <v>41397</v>
          </cell>
          <cell r="G335" t="str">
            <v>B HO 4-11</v>
          </cell>
          <cell r="H335" t="str">
            <v>Budgeted Material Cost</v>
          </cell>
          <cell r="I335">
            <v>0.32</v>
          </cell>
          <cell r="J335">
            <v>0.31</v>
          </cell>
          <cell r="K335">
            <v>0.31</v>
          </cell>
          <cell r="L335">
            <v>0.34</v>
          </cell>
          <cell r="M335">
            <v>0.53</v>
          </cell>
          <cell r="N335">
            <v>0.65</v>
          </cell>
          <cell r="O335">
            <v>0.56999999999999995</v>
          </cell>
          <cell r="P335">
            <v>0.54</v>
          </cell>
          <cell r="Q335">
            <v>0.83</v>
          </cell>
          <cell r="R335">
            <v>0.91</v>
          </cell>
          <cell r="S335">
            <v>0.91</v>
          </cell>
          <cell r="T335">
            <v>0.95</v>
          </cell>
          <cell r="U335">
            <v>1.07</v>
          </cell>
          <cell r="V335">
            <v>1.22</v>
          </cell>
          <cell r="W335">
            <v>1.27</v>
          </cell>
          <cell r="X335">
            <v>1.22</v>
          </cell>
          <cell r="Y335">
            <v>1.44</v>
          </cell>
          <cell r="Z335">
            <v>1.99</v>
          </cell>
          <cell r="AA335">
            <v>1.55</v>
          </cell>
          <cell r="AB335">
            <v>1.81</v>
          </cell>
          <cell r="AC335">
            <v>1.89</v>
          </cell>
          <cell r="AD335">
            <v>2.29</v>
          </cell>
          <cell r="AE335">
            <v>2.52</v>
          </cell>
          <cell r="AF335">
            <v>2.52</v>
          </cell>
          <cell r="AG335">
            <v>2.29</v>
          </cell>
          <cell r="AH335">
            <v>1.93</v>
          </cell>
          <cell r="AI335">
            <v>1.9</v>
          </cell>
          <cell r="AJ335">
            <v>1.81</v>
          </cell>
          <cell r="AK335">
            <v>1.81</v>
          </cell>
          <cell r="AL335">
            <v>1.37</v>
          </cell>
          <cell r="AM335">
            <v>1.1000000000000001</v>
          </cell>
          <cell r="AN335">
            <v>1.22</v>
          </cell>
          <cell r="AO335">
            <v>1.1599999999999999</v>
          </cell>
          <cell r="AP335">
            <v>1</v>
          </cell>
          <cell r="AQ335">
            <v>0.99</v>
          </cell>
          <cell r="AR335">
            <v>0.95</v>
          </cell>
          <cell r="AS335">
            <v>0.86</v>
          </cell>
          <cell r="AT335">
            <v>0.81</v>
          </cell>
          <cell r="AU335">
            <v>0.6</v>
          </cell>
          <cell r="AV335">
            <v>0.62</v>
          </cell>
          <cell r="AW335">
            <v>0.6</v>
          </cell>
          <cell r="AX335">
            <v>0.6</v>
          </cell>
          <cell r="AY335">
            <v>0.56999999999999995</v>
          </cell>
          <cell r="AZ335">
            <v>0.62</v>
          </cell>
          <cell r="BA335">
            <v>0.6</v>
          </cell>
          <cell r="BB335">
            <v>0.56999999999999995</v>
          </cell>
          <cell r="BC335">
            <v>0.65</v>
          </cell>
          <cell r="BD335">
            <v>0.6</v>
          </cell>
          <cell r="BE335">
            <v>0.6</v>
          </cell>
          <cell r="BF335">
            <v>0.63</v>
          </cell>
          <cell r="BG335">
            <v>0.86</v>
          </cell>
          <cell r="BH335">
            <v>0.99</v>
          </cell>
          <cell r="BI335">
            <v>0.91</v>
          </cell>
          <cell r="BJ335">
            <v>0.91</v>
          </cell>
          <cell r="BK335">
            <v>1.1200000000000001</v>
          </cell>
          <cell r="BL335">
            <v>1.22</v>
          </cell>
          <cell r="BM335">
            <v>1.22</v>
          </cell>
          <cell r="BN335">
            <v>1.22</v>
          </cell>
          <cell r="BO335">
            <v>1.68</v>
          </cell>
          <cell r="BP335">
            <v>1.81</v>
          </cell>
          <cell r="BQ335">
            <v>1.9</v>
          </cell>
          <cell r="BR335">
            <v>1.81</v>
          </cell>
          <cell r="BS335">
            <v>2.13</v>
          </cell>
          <cell r="BT335">
            <v>2.64</v>
          </cell>
          <cell r="BU335">
            <v>2.1800000000000002</v>
          </cell>
          <cell r="BV335">
            <v>2.64</v>
          </cell>
          <cell r="BW335">
            <v>2.06</v>
          </cell>
          <cell r="BX335">
            <v>1.73</v>
          </cell>
          <cell r="BY335">
            <v>1.9</v>
          </cell>
          <cell r="BZ335">
            <v>1.73</v>
          </cell>
          <cell r="CA335">
            <v>1.72</v>
          </cell>
          <cell r="CB335">
            <v>1.27</v>
          </cell>
          <cell r="CC335">
            <v>1.27</v>
          </cell>
          <cell r="CD335">
            <v>1.1599999999999999</v>
          </cell>
          <cell r="CE335">
            <v>1.26</v>
          </cell>
          <cell r="CF335">
            <v>0.95</v>
          </cell>
          <cell r="CG335">
            <v>0.86</v>
          </cell>
          <cell r="CH335">
            <v>0.99</v>
          </cell>
          <cell r="CI335">
            <v>0.82</v>
          </cell>
          <cell r="CJ335">
            <v>0.64</v>
          </cell>
          <cell r="CK335">
            <v>0.62</v>
          </cell>
          <cell r="CL335">
            <v>0.56999999999999995</v>
          </cell>
          <cell r="CM335">
            <v>0.6</v>
          </cell>
          <cell r="CN335">
            <v>0.2</v>
          </cell>
        </row>
        <row r="336">
          <cell r="A336" t="str">
            <v xml:space="preserve">      T/L CONSTRUCTION</v>
          </cell>
          <cell r="D336">
            <v>300</v>
          </cell>
          <cell r="E336">
            <v>40823</v>
          </cell>
          <cell r="F336">
            <v>40844</v>
          </cell>
          <cell r="H336" t="str">
            <v>Budgeted Material Cost</v>
          </cell>
          <cell r="BJ336">
            <v>300</v>
          </cell>
        </row>
        <row r="337">
          <cell r="A337" t="str">
            <v xml:space="preserve">        SEG 6 T/L CONSTRUCTION CONTRACT</v>
          </cell>
          <cell r="D337">
            <v>300</v>
          </cell>
          <cell r="E337">
            <v>40823</v>
          </cell>
          <cell r="F337">
            <v>40844</v>
          </cell>
          <cell r="H337" t="str">
            <v>Budgeted Material Cost</v>
          </cell>
          <cell r="BJ337">
            <v>300</v>
          </cell>
        </row>
        <row r="338">
          <cell r="A338" t="str">
            <v xml:space="preserve">          LOE01.04.12.1751</v>
          </cell>
          <cell r="B338" t="str">
            <v>COST SEG 6.3 CONSTRUCTION (REMOVAL)</v>
          </cell>
          <cell r="C338" t="str">
            <v>Level of Effort</v>
          </cell>
          <cell r="D338">
            <v>100</v>
          </cell>
          <cell r="E338">
            <v>40823</v>
          </cell>
          <cell r="F338">
            <v>40844</v>
          </cell>
          <cell r="G338" t="str">
            <v>B CON 4-11</v>
          </cell>
          <cell r="H338" t="str">
            <v>Budgeted Material Cost</v>
          </cell>
          <cell r="BJ338">
            <v>100</v>
          </cell>
        </row>
        <row r="339">
          <cell r="A339" t="str">
            <v xml:space="preserve">          LOE01.04.12.1781</v>
          </cell>
          <cell r="B339" t="str">
            <v>COST SEG 6.3 CONSTRUCTION (ELECTRICAL PAMM, SUPPLY, &amp; OH)</v>
          </cell>
          <cell r="C339" t="str">
            <v>Level of Effort</v>
          </cell>
          <cell r="D339">
            <v>100</v>
          </cell>
          <cell r="E339">
            <v>40823</v>
          </cell>
          <cell r="F339">
            <v>40844</v>
          </cell>
          <cell r="G339" t="str">
            <v>B CON 4-11</v>
          </cell>
          <cell r="H339" t="str">
            <v>Budgeted Material Cost</v>
          </cell>
          <cell r="BJ339">
            <v>100</v>
          </cell>
        </row>
        <row r="340">
          <cell r="A340" t="str">
            <v xml:space="preserve">          LOE01.04.12.1791</v>
          </cell>
          <cell r="B340" t="str">
            <v>COST SEG 6.3 CONSTRUCTION (CIVIL PAMM, SUPPLY, &amp; OH)</v>
          </cell>
          <cell r="C340" t="str">
            <v>Level of Effort</v>
          </cell>
          <cell r="D340">
            <v>100</v>
          </cell>
          <cell r="E340">
            <v>40823</v>
          </cell>
          <cell r="F340">
            <v>40844</v>
          </cell>
          <cell r="G340" t="str">
            <v>B CON 4-11</v>
          </cell>
          <cell r="H340" t="str">
            <v>Budgeted Material Cost</v>
          </cell>
          <cell r="BJ340">
            <v>100</v>
          </cell>
        </row>
        <row r="341">
          <cell r="A341" t="str">
            <v xml:space="preserve">      T/L CONTINGENCY</v>
          </cell>
          <cell r="D341">
            <v>100</v>
          </cell>
          <cell r="E341" t="str">
            <v>01-May-07 A</v>
          </cell>
          <cell r="F341">
            <v>41348</v>
          </cell>
          <cell r="H341" t="str">
            <v>Budgeted Material Cost</v>
          </cell>
          <cell r="I341">
            <v>0.45</v>
          </cell>
          <cell r="J341">
            <v>0.43</v>
          </cell>
          <cell r="K341">
            <v>0.43</v>
          </cell>
          <cell r="L341">
            <v>0.51</v>
          </cell>
          <cell r="M341">
            <v>0.53</v>
          </cell>
          <cell r="N341">
            <v>0.64</v>
          </cell>
          <cell r="O341">
            <v>0.56000000000000005</v>
          </cell>
          <cell r="P341">
            <v>0.53</v>
          </cell>
          <cell r="Q341">
            <v>0.61</v>
          </cell>
          <cell r="R341">
            <v>0.57999999999999996</v>
          </cell>
          <cell r="S341">
            <v>0.57999999999999996</v>
          </cell>
          <cell r="T341">
            <v>0.71</v>
          </cell>
          <cell r="U341">
            <v>0.92</v>
          </cell>
          <cell r="V341">
            <v>0.92</v>
          </cell>
          <cell r="W341">
            <v>0.96</v>
          </cell>
          <cell r="X341">
            <v>0.92</v>
          </cell>
          <cell r="Y341">
            <v>0.92</v>
          </cell>
          <cell r="Z341">
            <v>1</v>
          </cell>
          <cell r="AA341">
            <v>0.78</v>
          </cell>
          <cell r="AB341">
            <v>1.04</v>
          </cell>
          <cell r="AC341">
            <v>1.19</v>
          </cell>
          <cell r="AD341">
            <v>1.1399999999999999</v>
          </cell>
          <cell r="AE341">
            <v>1.25</v>
          </cell>
          <cell r="AF341">
            <v>1.25</v>
          </cell>
          <cell r="AG341">
            <v>1.1399999999999999</v>
          </cell>
          <cell r="AH341">
            <v>1.25</v>
          </cell>
          <cell r="AI341">
            <v>1.25</v>
          </cell>
          <cell r="AJ341">
            <v>1.36</v>
          </cell>
          <cell r="AK341">
            <v>1.45</v>
          </cell>
          <cell r="AL341">
            <v>1.52</v>
          </cell>
          <cell r="AM341">
            <v>1.31</v>
          </cell>
          <cell r="AN341">
            <v>1.45</v>
          </cell>
          <cell r="AO341">
            <v>1.38</v>
          </cell>
          <cell r="AP341">
            <v>1.38</v>
          </cell>
          <cell r="AQ341">
            <v>1.59</v>
          </cell>
          <cell r="AR341">
            <v>1.64</v>
          </cell>
          <cell r="AS341">
            <v>1.53</v>
          </cell>
          <cell r="AT341">
            <v>1.68</v>
          </cell>
          <cell r="AU341">
            <v>1.6</v>
          </cell>
          <cell r="AV341">
            <v>1.68</v>
          </cell>
          <cell r="AW341">
            <v>1.6</v>
          </cell>
          <cell r="AX341">
            <v>1.6</v>
          </cell>
          <cell r="AY341">
            <v>1.53</v>
          </cell>
          <cell r="AZ341">
            <v>1.78</v>
          </cell>
          <cell r="BA341">
            <v>1.7</v>
          </cell>
          <cell r="BB341">
            <v>1.62</v>
          </cell>
          <cell r="BC341">
            <v>1.87</v>
          </cell>
          <cell r="BD341">
            <v>1.7</v>
          </cell>
          <cell r="BE341">
            <v>1.7</v>
          </cell>
          <cell r="BF341">
            <v>1.78</v>
          </cell>
          <cell r="BG341">
            <v>1.62</v>
          </cell>
          <cell r="BH341">
            <v>1.84</v>
          </cell>
          <cell r="BI341">
            <v>1.68</v>
          </cell>
          <cell r="BJ341">
            <v>1.68</v>
          </cell>
          <cell r="BK341">
            <v>1.6</v>
          </cell>
          <cell r="BL341">
            <v>1.68</v>
          </cell>
          <cell r="BM341">
            <v>1.68</v>
          </cell>
          <cell r="BN341">
            <v>1.68</v>
          </cell>
          <cell r="BO341">
            <v>1.72</v>
          </cell>
          <cell r="BP341">
            <v>1.58</v>
          </cell>
          <cell r="BQ341">
            <v>1.65</v>
          </cell>
          <cell r="BR341">
            <v>1.58</v>
          </cell>
          <cell r="BS341">
            <v>1.58</v>
          </cell>
          <cell r="BT341">
            <v>1.73</v>
          </cell>
          <cell r="BU341">
            <v>1.43</v>
          </cell>
          <cell r="BV341">
            <v>1.73</v>
          </cell>
          <cell r="BW341">
            <v>1.35</v>
          </cell>
          <cell r="BX341">
            <v>1.26</v>
          </cell>
          <cell r="BY341">
            <v>1.38</v>
          </cell>
          <cell r="BZ341">
            <v>1.26</v>
          </cell>
          <cell r="CA341">
            <v>1.32</v>
          </cell>
          <cell r="CB341">
            <v>1.38</v>
          </cell>
          <cell r="CC341">
            <v>1.38</v>
          </cell>
          <cell r="CD341">
            <v>1.26</v>
          </cell>
          <cell r="CE341">
            <v>1.08</v>
          </cell>
          <cell r="CF341">
            <v>0.99</v>
          </cell>
          <cell r="CG341">
            <v>0.9</v>
          </cell>
          <cell r="CH341">
            <v>1.03</v>
          </cell>
          <cell r="CI341">
            <v>0.04</v>
          </cell>
        </row>
        <row r="342">
          <cell r="A342" t="str">
            <v xml:space="preserve">        CONTINGENCY</v>
          </cell>
          <cell r="D342">
            <v>100</v>
          </cell>
          <cell r="E342" t="str">
            <v>01-May-07 A</v>
          </cell>
          <cell r="F342">
            <v>41348</v>
          </cell>
          <cell r="H342" t="str">
            <v>Budgeted Material Cost</v>
          </cell>
          <cell r="I342">
            <v>0.45</v>
          </cell>
          <cell r="J342">
            <v>0.43</v>
          </cell>
          <cell r="K342">
            <v>0.43</v>
          </cell>
          <cell r="L342">
            <v>0.51</v>
          </cell>
          <cell r="M342">
            <v>0.53</v>
          </cell>
          <cell r="N342">
            <v>0.64</v>
          </cell>
          <cell r="O342">
            <v>0.56000000000000005</v>
          </cell>
          <cell r="P342">
            <v>0.53</v>
          </cell>
          <cell r="Q342">
            <v>0.61</v>
          </cell>
          <cell r="R342">
            <v>0.57999999999999996</v>
          </cell>
          <cell r="S342">
            <v>0.57999999999999996</v>
          </cell>
          <cell r="T342">
            <v>0.71</v>
          </cell>
          <cell r="U342">
            <v>0.92</v>
          </cell>
          <cell r="V342">
            <v>0.92</v>
          </cell>
          <cell r="W342">
            <v>0.96</v>
          </cell>
          <cell r="X342">
            <v>0.92</v>
          </cell>
          <cell r="Y342">
            <v>0.92</v>
          </cell>
          <cell r="Z342">
            <v>1</v>
          </cell>
          <cell r="AA342">
            <v>0.78</v>
          </cell>
          <cell r="AB342">
            <v>1.04</v>
          </cell>
          <cell r="AC342">
            <v>1.19</v>
          </cell>
          <cell r="AD342">
            <v>1.1399999999999999</v>
          </cell>
          <cell r="AE342">
            <v>1.25</v>
          </cell>
          <cell r="AF342">
            <v>1.25</v>
          </cell>
          <cell r="AG342">
            <v>1.1399999999999999</v>
          </cell>
          <cell r="AH342">
            <v>1.25</v>
          </cell>
          <cell r="AI342">
            <v>1.25</v>
          </cell>
          <cell r="AJ342">
            <v>1.36</v>
          </cell>
          <cell r="AK342">
            <v>1.45</v>
          </cell>
          <cell r="AL342">
            <v>1.52</v>
          </cell>
          <cell r="AM342">
            <v>1.31</v>
          </cell>
          <cell r="AN342">
            <v>1.45</v>
          </cell>
          <cell r="AO342">
            <v>1.38</v>
          </cell>
          <cell r="AP342">
            <v>1.38</v>
          </cell>
          <cell r="AQ342">
            <v>1.59</v>
          </cell>
          <cell r="AR342">
            <v>1.64</v>
          </cell>
          <cell r="AS342">
            <v>1.53</v>
          </cell>
          <cell r="AT342">
            <v>1.68</v>
          </cell>
          <cell r="AU342">
            <v>1.6</v>
          </cell>
          <cell r="AV342">
            <v>1.68</v>
          </cell>
          <cell r="AW342">
            <v>1.6</v>
          </cell>
          <cell r="AX342">
            <v>1.6</v>
          </cell>
          <cell r="AY342">
            <v>1.53</v>
          </cell>
          <cell r="AZ342">
            <v>1.78</v>
          </cell>
          <cell r="BA342">
            <v>1.7</v>
          </cell>
          <cell r="BB342">
            <v>1.62</v>
          </cell>
          <cell r="BC342">
            <v>1.87</v>
          </cell>
          <cell r="BD342">
            <v>1.7</v>
          </cell>
          <cell r="BE342">
            <v>1.7</v>
          </cell>
          <cell r="BF342">
            <v>1.78</v>
          </cell>
          <cell r="BG342">
            <v>1.62</v>
          </cell>
          <cell r="BH342">
            <v>1.84</v>
          </cell>
          <cell r="BI342">
            <v>1.68</v>
          </cell>
          <cell r="BJ342">
            <v>1.68</v>
          </cell>
          <cell r="BK342">
            <v>1.6</v>
          </cell>
          <cell r="BL342">
            <v>1.68</v>
          </cell>
          <cell r="BM342">
            <v>1.68</v>
          </cell>
          <cell r="BN342">
            <v>1.68</v>
          </cell>
          <cell r="BO342">
            <v>1.72</v>
          </cell>
          <cell r="BP342">
            <v>1.58</v>
          </cell>
          <cell r="BQ342">
            <v>1.65</v>
          </cell>
          <cell r="BR342">
            <v>1.58</v>
          </cell>
          <cell r="BS342">
            <v>1.58</v>
          </cell>
          <cell r="BT342">
            <v>1.73</v>
          </cell>
          <cell r="BU342">
            <v>1.43</v>
          </cell>
          <cell r="BV342">
            <v>1.73</v>
          </cell>
          <cell r="BW342">
            <v>1.35</v>
          </cell>
          <cell r="BX342">
            <v>1.26</v>
          </cell>
          <cell r="BY342">
            <v>1.38</v>
          </cell>
          <cell r="BZ342">
            <v>1.26</v>
          </cell>
          <cell r="CA342">
            <v>1.32</v>
          </cell>
          <cell r="CB342">
            <v>1.38</v>
          </cell>
          <cell r="CC342">
            <v>1.38</v>
          </cell>
          <cell r="CD342">
            <v>1.26</v>
          </cell>
          <cell r="CE342">
            <v>1.08</v>
          </cell>
          <cell r="CF342">
            <v>0.99</v>
          </cell>
          <cell r="CG342">
            <v>0.9</v>
          </cell>
          <cell r="CH342">
            <v>1.03</v>
          </cell>
          <cell r="CI342">
            <v>0.04</v>
          </cell>
        </row>
        <row r="343">
          <cell r="A343" t="str">
            <v xml:space="preserve">          WS01.04.11.131</v>
          </cell>
          <cell r="B343" t="str">
            <v>COST SEG 6.3 CONTINGENCY .CONTINGENCY</v>
          </cell>
          <cell r="C343" t="str">
            <v>Level of Effort</v>
          </cell>
          <cell r="D343">
            <v>100</v>
          </cell>
          <cell r="E343" t="str">
            <v>01-May-07 A</v>
          </cell>
          <cell r="F343">
            <v>41348</v>
          </cell>
          <cell r="G343" t="str">
            <v>B CONT 4-11</v>
          </cell>
          <cell r="H343" t="str">
            <v>Budgeted Material Cost</v>
          </cell>
          <cell r="I343">
            <v>0.45</v>
          </cell>
          <cell r="J343">
            <v>0.43</v>
          </cell>
          <cell r="K343">
            <v>0.43</v>
          </cell>
          <cell r="L343">
            <v>0.51</v>
          </cell>
          <cell r="M343">
            <v>0.53</v>
          </cell>
          <cell r="N343">
            <v>0.64</v>
          </cell>
          <cell r="O343">
            <v>0.56000000000000005</v>
          </cell>
          <cell r="P343">
            <v>0.53</v>
          </cell>
          <cell r="Q343">
            <v>0.61</v>
          </cell>
          <cell r="R343">
            <v>0.57999999999999996</v>
          </cell>
          <cell r="S343">
            <v>0.57999999999999996</v>
          </cell>
          <cell r="T343">
            <v>0.71</v>
          </cell>
          <cell r="U343">
            <v>0.92</v>
          </cell>
          <cell r="V343">
            <v>0.92</v>
          </cell>
          <cell r="W343">
            <v>0.96</v>
          </cell>
          <cell r="X343">
            <v>0.92</v>
          </cell>
          <cell r="Y343">
            <v>0.92</v>
          </cell>
          <cell r="Z343">
            <v>1</v>
          </cell>
          <cell r="AA343">
            <v>0.78</v>
          </cell>
          <cell r="AB343">
            <v>1.04</v>
          </cell>
          <cell r="AC343">
            <v>1.19</v>
          </cell>
          <cell r="AD343">
            <v>1.1399999999999999</v>
          </cell>
          <cell r="AE343">
            <v>1.25</v>
          </cell>
          <cell r="AF343">
            <v>1.25</v>
          </cell>
          <cell r="AG343">
            <v>1.1399999999999999</v>
          </cell>
          <cell r="AH343">
            <v>1.25</v>
          </cell>
          <cell r="AI343">
            <v>1.25</v>
          </cell>
          <cell r="AJ343">
            <v>1.36</v>
          </cell>
          <cell r="AK343">
            <v>1.45</v>
          </cell>
          <cell r="AL343">
            <v>1.52</v>
          </cell>
          <cell r="AM343">
            <v>1.31</v>
          </cell>
          <cell r="AN343">
            <v>1.45</v>
          </cell>
          <cell r="AO343">
            <v>1.38</v>
          </cell>
          <cell r="AP343">
            <v>1.38</v>
          </cell>
          <cell r="AQ343">
            <v>1.59</v>
          </cell>
          <cell r="AR343">
            <v>1.64</v>
          </cell>
          <cell r="AS343">
            <v>1.53</v>
          </cell>
          <cell r="AT343">
            <v>1.68</v>
          </cell>
          <cell r="AU343">
            <v>1.6</v>
          </cell>
          <cell r="AV343">
            <v>1.68</v>
          </cell>
          <cell r="AW343">
            <v>1.6</v>
          </cell>
          <cell r="AX343">
            <v>1.6</v>
          </cell>
          <cell r="AY343">
            <v>1.53</v>
          </cell>
          <cell r="AZ343">
            <v>1.78</v>
          </cell>
          <cell r="BA343">
            <v>1.7</v>
          </cell>
          <cell r="BB343">
            <v>1.62</v>
          </cell>
          <cell r="BC343">
            <v>1.87</v>
          </cell>
          <cell r="BD343">
            <v>1.7</v>
          </cell>
          <cell r="BE343">
            <v>1.7</v>
          </cell>
          <cell r="BF343">
            <v>1.78</v>
          </cell>
          <cell r="BG343">
            <v>1.62</v>
          </cell>
          <cell r="BH343">
            <v>1.84</v>
          </cell>
          <cell r="BI343">
            <v>1.68</v>
          </cell>
          <cell r="BJ343">
            <v>1.68</v>
          </cell>
          <cell r="BK343">
            <v>1.6</v>
          </cell>
          <cell r="BL343">
            <v>1.68</v>
          </cell>
          <cell r="BM343">
            <v>1.68</v>
          </cell>
          <cell r="BN343">
            <v>1.68</v>
          </cell>
          <cell r="BO343">
            <v>1.72</v>
          </cell>
          <cell r="BP343">
            <v>1.58</v>
          </cell>
          <cell r="BQ343">
            <v>1.65</v>
          </cell>
          <cell r="BR343">
            <v>1.58</v>
          </cell>
          <cell r="BS343">
            <v>1.58</v>
          </cell>
          <cell r="BT343">
            <v>1.73</v>
          </cell>
          <cell r="BU343">
            <v>1.43</v>
          </cell>
          <cell r="BV343">
            <v>1.73</v>
          </cell>
          <cell r="BW343">
            <v>1.35</v>
          </cell>
          <cell r="BX343">
            <v>1.26</v>
          </cell>
          <cell r="BY343">
            <v>1.38</v>
          </cell>
          <cell r="BZ343">
            <v>1.26</v>
          </cell>
          <cell r="CA343">
            <v>1.32</v>
          </cell>
          <cell r="CB343">
            <v>1.38</v>
          </cell>
          <cell r="CC343">
            <v>1.38</v>
          </cell>
          <cell r="CD343">
            <v>1.26</v>
          </cell>
          <cell r="CE343">
            <v>1.08</v>
          </cell>
          <cell r="CF343">
            <v>0.99</v>
          </cell>
          <cell r="CG343">
            <v>0.9</v>
          </cell>
          <cell r="CH343">
            <v>1.03</v>
          </cell>
          <cell r="CI343">
            <v>0.04</v>
          </cell>
        </row>
        <row r="344">
          <cell r="A344" t="str">
            <v xml:space="preserve">      T/L HOME OFFICE</v>
          </cell>
          <cell r="D344">
            <v>300</v>
          </cell>
          <cell r="E344" t="str">
            <v>01-May-07 A</v>
          </cell>
          <cell r="F344">
            <v>40931</v>
          </cell>
          <cell r="H344" t="str">
            <v>Budgeted Material Cost</v>
          </cell>
          <cell r="I344">
            <v>2.5499999999999998</v>
          </cell>
          <cell r="J344">
            <v>2.44</v>
          </cell>
          <cell r="K344">
            <v>2.44</v>
          </cell>
          <cell r="L344">
            <v>2.67</v>
          </cell>
          <cell r="M344">
            <v>2.2000000000000002</v>
          </cell>
          <cell r="N344">
            <v>2.69</v>
          </cell>
          <cell r="O344">
            <v>2.63</v>
          </cell>
          <cell r="P344">
            <v>2.5</v>
          </cell>
          <cell r="Q344">
            <v>2.9</v>
          </cell>
          <cell r="R344">
            <v>2.77</v>
          </cell>
          <cell r="S344">
            <v>2.77</v>
          </cell>
          <cell r="T344">
            <v>2.9</v>
          </cell>
          <cell r="U344">
            <v>3.55</v>
          </cell>
          <cell r="V344">
            <v>3.59</v>
          </cell>
          <cell r="W344">
            <v>3.76</v>
          </cell>
          <cell r="X344">
            <v>3.59</v>
          </cell>
          <cell r="Y344">
            <v>3.59</v>
          </cell>
          <cell r="Z344">
            <v>3.96</v>
          </cell>
          <cell r="AA344">
            <v>4.0599999999999996</v>
          </cell>
          <cell r="AB344">
            <v>4.74</v>
          </cell>
          <cell r="AC344">
            <v>4.74</v>
          </cell>
          <cell r="AD344">
            <v>4.5199999999999996</v>
          </cell>
          <cell r="AE344">
            <v>4.97</v>
          </cell>
          <cell r="AF344">
            <v>4.97</v>
          </cell>
          <cell r="AG344">
            <v>5.58</v>
          </cell>
          <cell r="AH344">
            <v>6.35</v>
          </cell>
          <cell r="AI344">
            <v>6.35</v>
          </cell>
          <cell r="AJ344">
            <v>6.06</v>
          </cell>
          <cell r="AK344">
            <v>5.46</v>
          </cell>
          <cell r="AL344">
            <v>5.25</v>
          </cell>
          <cell r="AM344">
            <v>4.53</v>
          </cell>
          <cell r="AN344">
            <v>5.01</v>
          </cell>
          <cell r="AO344">
            <v>4.7699999999999996</v>
          </cell>
          <cell r="AP344">
            <v>4.7699999999999996</v>
          </cell>
          <cell r="AQ344">
            <v>5.49</v>
          </cell>
          <cell r="AR344">
            <v>5.25</v>
          </cell>
          <cell r="AS344">
            <v>3.83</v>
          </cell>
          <cell r="AT344">
            <v>3.87</v>
          </cell>
          <cell r="AU344">
            <v>3.69</v>
          </cell>
          <cell r="AV344">
            <v>3.87</v>
          </cell>
          <cell r="AW344">
            <v>3.69</v>
          </cell>
          <cell r="AX344">
            <v>3.69</v>
          </cell>
          <cell r="AY344">
            <v>2.72</v>
          </cell>
          <cell r="AZ344">
            <v>2.66</v>
          </cell>
          <cell r="BA344">
            <v>2.54</v>
          </cell>
          <cell r="BB344">
            <v>2.42</v>
          </cell>
          <cell r="BC344">
            <v>2.78</v>
          </cell>
          <cell r="BD344">
            <v>2.54</v>
          </cell>
          <cell r="BE344">
            <v>1.95</v>
          </cell>
          <cell r="BF344">
            <v>1.8</v>
          </cell>
          <cell r="BG344">
            <v>1.64</v>
          </cell>
          <cell r="BH344">
            <v>1.88</v>
          </cell>
          <cell r="BI344">
            <v>1.72</v>
          </cell>
          <cell r="BJ344">
            <v>101.72</v>
          </cell>
          <cell r="BK344">
            <v>1.41</v>
          </cell>
          <cell r="BL344">
            <v>1.39</v>
          </cell>
          <cell r="BM344">
            <v>1.27</v>
          </cell>
          <cell r="BN344">
            <v>0.16</v>
          </cell>
          <cell r="BO344">
            <v>0.17</v>
          </cell>
          <cell r="BP344">
            <v>0.16</v>
          </cell>
          <cell r="BQ344">
            <v>0.05</v>
          </cell>
        </row>
        <row r="345">
          <cell r="A345" t="str">
            <v xml:space="preserve">        HOME OFFICE</v>
          </cell>
          <cell r="D345">
            <v>300</v>
          </cell>
          <cell r="E345" t="str">
            <v>01-May-07 A</v>
          </cell>
          <cell r="F345">
            <v>40931</v>
          </cell>
          <cell r="H345" t="str">
            <v>Budgeted Material Cost</v>
          </cell>
          <cell r="I345">
            <v>2.5499999999999998</v>
          </cell>
          <cell r="J345">
            <v>2.44</v>
          </cell>
          <cell r="K345">
            <v>2.44</v>
          </cell>
          <cell r="L345">
            <v>2.67</v>
          </cell>
          <cell r="M345">
            <v>2.2000000000000002</v>
          </cell>
          <cell r="N345">
            <v>2.69</v>
          </cell>
          <cell r="O345">
            <v>2.63</v>
          </cell>
          <cell r="P345">
            <v>2.5</v>
          </cell>
          <cell r="Q345">
            <v>2.9</v>
          </cell>
          <cell r="R345">
            <v>2.77</v>
          </cell>
          <cell r="S345">
            <v>2.77</v>
          </cell>
          <cell r="T345">
            <v>2.9</v>
          </cell>
          <cell r="U345">
            <v>3.55</v>
          </cell>
          <cell r="V345">
            <v>3.59</v>
          </cell>
          <cell r="W345">
            <v>3.76</v>
          </cell>
          <cell r="X345">
            <v>3.59</v>
          </cell>
          <cell r="Y345">
            <v>3.59</v>
          </cell>
          <cell r="Z345">
            <v>3.96</v>
          </cell>
          <cell r="AA345">
            <v>4.0599999999999996</v>
          </cell>
          <cell r="AB345">
            <v>4.74</v>
          </cell>
          <cell r="AC345">
            <v>4.74</v>
          </cell>
          <cell r="AD345">
            <v>4.5199999999999996</v>
          </cell>
          <cell r="AE345">
            <v>4.97</v>
          </cell>
          <cell r="AF345">
            <v>4.97</v>
          </cell>
          <cell r="AG345">
            <v>5.58</v>
          </cell>
          <cell r="AH345">
            <v>6.35</v>
          </cell>
          <cell r="AI345">
            <v>6.35</v>
          </cell>
          <cell r="AJ345">
            <v>6.06</v>
          </cell>
          <cell r="AK345">
            <v>5.46</v>
          </cell>
          <cell r="AL345">
            <v>5.25</v>
          </cell>
          <cell r="AM345">
            <v>4.53</v>
          </cell>
          <cell r="AN345">
            <v>5.01</v>
          </cell>
          <cell r="AO345">
            <v>4.7699999999999996</v>
          </cell>
          <cell r="AP345">
            <v>4.7699999999999996</v>
          </cell>
          <cell r="AQ345">
            <v>5.49</v>
          </cell>
          <cell r="AR345">
            <v>5.25</v>
          </cell>
          <cell r="AS345">
            <v>3.83</v>
          </cell>
          <cell r="AT345">
            <v>3.87</v>
          </cell>
          <cell r="AU345">
            <v>3.69</v>
          </cell>
          <cell r="AV345">
            <v>3.87</v>
          </cell>
          <cell r="AW345">
            <v>3.69</v>
          </cell>
          <cell r="AX345">
            <v>3.69</v>
          </cell>
          <cell r="AY345">
            <v>2.72</v>
          </cell>
          <cell r="AZ345">
            <v>2.66</v>
          </cell>
          <cell r="BA345">
            <v>2.54</v>
          </cell>
          <cell r="BB345">
            <v>2.42</v>
          </cell>
          <cell r="BC345">
            <v>2.78</v>
          </cell>
          <cell r="BD345">
            <v>2.54</v>
          </cell>
          <cell r="BE345">
            <v>1.95</v>
          </cell>
          <cell r="BF345">
            <v>1.8</v>
          </cell>
          <cell r="BG345">
            <v>1.64</v>
          </cell>
          <cell r="BH345">
            <v>1.88</v>
          </cell>
          <cell r="BI345">
            <v>1.72</v>
          </cell>
          <cell r="BJ345">
            <v>101.72</v>
          </cell>
          <cell r="BK345">
            <v>1.41</v>
          </cell>
          <cell r="BL345">
            <v>1.39</v>
          </cell>
          <cell r="BM345">
            <v>1.27</v>
          </cell>
          <cell r="BN345">
            <v>0.16</v>
          </cell>
          <cell r="BO345">
            <v>0.17</v>
          </cell>
          <cell r="BP345">
            <v>0.16</v>
          </cell>
          <cell r="BQ345">
            <v>0.05</v>
          </cell>
        </row>
        <row r="346">
          <cell r="A346" t="str">
            <v xml:space="preserve">          LOE01.04.12.561</v>
          </cell>
          <cell r="B346" t="str">
            <v>COST SEG 6.3 HOME OFFICE (PROJ. MGMT. &amp; INSPECTION)</v>
          </cell>
          <cell r="C346" t="str">
            <v>Level of Effort</v>
          </cell>
          <cell r="D346">
            <v>100</v>
          </cell>
          <cell r="E346">
            <v>40823</v>
          </cell>
          <cell r="F346">
            <v>40844</v>
          </cell>
          <cell r="G346" t="str">
            <v>B HO 4-11</v>
          </cell>
          <cell r="H346" t="str">
            <v>Budgeted Material Cost</v>
          </cell>
          <cell r="BJ346">
            <v>100</v>
          </cell>
        </row>
        <row r="347">
          <cell r="A347" t="str">
            <v xml:space="preserve">          LOE01.04.12.571</v>
          </cell>
          <cell r="B347" t="str">
            <v>COST SEG 6.3 HOME OFFICE (ESTIMATING, PROTECTION STUDIES)</v>
          </cell>
          <cell r="C347" t="str">
            <v>Level of Effort</v>
          </cell>
          <cell r="D347">
            <v>100</v>
          </cell>
          <cell r="E347" t="str">
            <v>01-May-07 A</v>
          </cell>
          <cell r="F347">
            <v>40844</v>
          </cell>
          <cell r="G347" t="str">
            <v>B HO 4-11</v>
          </cell>
          <cell r="H347" t="str">
            <v>Budgeted Material Cost</v>
          </cell>
          <cell r="I347">
            <v>2.38</v>
          </cell>
          <cell r="J347">
            <v>2.27</v>
          </cell>
          <cell r="K347">
            <v>2.27</v>
          </cell>
          <cell r="L347">
            <v>2.4900000000000002</v>
          </cell>
          <cell r="M347">
            <v>2.0499999999999998</v>
          </cell>
          <cell r="N347">
            <v>2.4900000000000002</v>
          </cell>
          <cell r="O347">
            <v>2.16</v>
          </cell>
          <cell r="P347">
            <v>2.0499999999999998</v>
          </cell>
          <cell r="Q347">
            <v>2.38</v>
          </cell>
          <cell r="R347">
            <v>2.27</v>
          </cell>
          <cell r="S347">
            <v>2.27</v>
          </cell>
          <cell r="T347">
            <v>2.38</v>
          </cell>
          <cell r="U347">
            <v>2.27</v>
          </cell>
          <cell r="V347">
            <v>2.27</v>
          </cell>
          <cell r="W347">
            <v>2.38</v>
          </cell>
          <cell r="X347">
            <v>2.27</v>
          </cell>
          <cell r="Y347">
            <v>2.27</v>
          </cell>
          <cell r="Z347">
            <v>2.4900000000000002</v>
          </cell>
          <cell r="AA347">
            <v>1.95</v>
          </cell>
          <cell r="AB347">
            <v>2.27</v>
          </cell>
          <cell r="AC347">
            <v>2.27</v>
          </cell>
          <cell r="AD347">
            <v>2.16</v>
          </cell>
          <cell r="AE347">
            <v>2.38</v>
          </cell>
          <cell r="AF347">
            <v>2.38</v>
          </cell>
          <cell r="AG347">
            <v>2.16</v>
          </cell>
          <cell r="AH347">
            <v>2.38</v>
          </cell>
          <cell r="AI347">
            <v>2.38</v>
          </cell>
          <cell r="AJ347">
            <v>2.27</v>
          </cell>
          <cell r="AK347">
            <v>1.67</v>
          </cell>
          <cell r="AL347">
            <v>1.28</v>
          </cell>
          <cell r="AM347">
            <v>1.1100000000000001</v>
          </cell>
          <cell r="AN347">
            <v>1.22</v>
          </cell>
          <cell r="AO347">
            <v>1.1599999999999999</v>
          </cell>
          <cell r="AP347">
            <v>1.1599999999999999</v>
          </cell>
          <cell r="AQ347">
            <v>1.34</v>
          </cell>
          <cell r="AR347">
            <v>1.28</v>
          </cell>
          <cell r="AS347">
            <v>1.1599999999999999</v>
          </cell>
          <cell r="AT347">
            <v>1.28</v>
          </cell>
          <cell r="AU347">
            <v>1.22</v>
          </cell>
          <cell r="AV347">
            <v>1.28</v>
          </cell>
          <cell r="AW347">
            <v>1.22</v>
          </cell>
          <cell r="AX347">
            <v>1.22</v>
          </cell>
          <cell r="AY347">
            <v>1.1599999999999999</v>
          </cell>
          <cell r="AZ347">
            <v>1.28</v>
          </cell>
          <cell r="BA347">
            <v>1.22</v>
          </cell>
          <cell r="BB347">
            <v>1.1599999999999999</v>
          </cell>
          <cell r="BC347">
            <v>1.34</v>
          </cell>
          <cell r="BD347">
            <v>1.22</v>
          </cell>
          <cell r="BE347">
            <v>1.22</v>
          </cell>
          <cell r="BF347">
            <v>1.28</v>
          </cell>
          <cell r="BG347">
            <v>1.1599999999999999</v>
          </cell>
          <cell r="BH347">
            <v>1.34</v>
          </cell>
          <cell r="BI347">
            <v>1.22</v>
          </cell>
          <cell r="BJ347">
            <v>1.22</v>
          </cell>
          <cell r="BK347">
            <v>1.1599999999999999</v>
          </cell>
          <cell r="BL347">
            <v>1.22</v>
          </cell>
          <cell r="BM347">
            <v>1.1100000000000001</v>
          </cell>
        </row>
        <row r="348">
          <cell r="A348" t="str">
            <v xml:space="preserve">          LOE01.04.12.131</v>
          </cell>
          <cell r="B348" t="str">
            <v>COST SEG 6.3 HOME OFFICE (OWNER'S AGENT, PROJ. MGR., PROJ. ADMIN., B&amp;A, COST SCHED., NON-TDBU SUPPORT, OTHER)</v>
          </cell>
          <cell r="C348" t="str">
            <v>Level of Effort</v>
          </cell>
          <cell r="D348">
            <v>100</v>
          </cell>
          <cell r="E348" t="str">
            <v>01-May-07 A</v>
          </cell>
          <cell r="F348">
            <v>40931</v>
          </cell>
          <cell r="G348" t="str">
            <v>B HO 4-11</v>
          </cell>
          <cell r="H348" t="str">
            <v>Budgeted Material Cost</v>
          </cell>
          <cell r="I348">
            <v>0.17</v>
          </cell>
          <cell r="J348">
            <v>0.16</v>
          </cell>
          <cell r="K348">
            <v>0.16</v>
          </cell>
          <cell r="L348">
            <v>0.18</v>
          </cell>
          <cell r="M348">
            <v>0.15</v>
          </cell>
          <cell r="N348">
            <v>0.2</v>
          </cell>
          <cell r="O348">
            <v>0.47</v>
          </cell>
          <cell r="P348">
            <v>0.45</v>
          </cell>
          <cell r="Q348">
            <v>0.52</v>
          </cell>
          <cell r="R348">
            <v>0.49</v>
          </cell>
          <cell r="S348">
            <v>0.49</v>
          </cell>
          <cell r="T348">
            <v>0.52</v>
          </cell>
          <cell r="U348">
            <v>1.28</v>
          </cell>
          <cell r="V348">
            <v>1.32</v>
          </cell>
          <cell r="W348">
            <v>1.38</v>
          </cell>
          <cell r="X348">
            <v>1.32</v>
          </cell>
          <cell r="Y348">
            <v>1.32</v>
          </cell>
          <cell r="Z348">
            <v>1.47</v>
          </cell>
          <cell r="AA348">
            <v>2.12</v>
          </cell>
          <cell r="AB348">
            <v>2.4700000000000002</v>
          </cell>
          <cell r="AC348">
            <v>2.4700000000000002</v>
          </cell>
          <cell r="AD348">
            <v>2.35</v>
          </cell>
          <cell r="AE348">
            <v>2.59</v>
          </cell>
          <cell r="AF348">
            <v>2.59</v>
          </cell>
          <cell r="AG348">
            <v>3.42</v>
          </cell>
          <cell r="AH348">
            <v>3.97</v>
          </cell>
          <cell r="AI348">
            <v>3.97</v>
          </cell>
          <cell r="AJ348">
            <v>3.79</v>
          </cell>
          <cell r="AK348">
            <v>3.79</v>
          </cell>
          <cell r="AL348">
            <v>3.97</v>
          </cell>
          <cell r="AM348">
            <v>3.43</v>
          </cell>
          <cell r="AN348">
            <v>3.79</v>
          </cell>
          <cell r="AO348">
            <v>3.61</v>
          </cell>
          <cell r="AP348">
            <v>3.61</v>
          </cell>
          <cell r="AQ348">
            <v>4.1500000000000004</v>
          </cell>
          <cell r="AR348">
            <v>3.97</v>
          </cell>
          <cell r="AS348">
            <v>2.67</v>
          </cell>
          <cell r="AT348">
            <v>2.59</v>
          </cell>
          <cell r="AU348">
            <v>2.4700000000000002</v>
          </cell>
          <cell r="AV348">
            <v>2.59</v>
          </cell>
          <cell r="AW348">
            <v>2.4700000000000002</v>
          </cell>
          <cell r="AX348">
            <v>2.4700000000000002</v>
          </cell>
          <cell r="AY348">
            <v>1.56</v>
          </cell>
          <cell r="AZ348">
            <v>1.38</v>
          </cell>
          <cell r="BA348">
            <v>1.32</v>
          </cell>
          <cell r="BB348">
            <v>1.25</v>
          </cell>
          <cell r="BC348">
            <v>1.44</v>
          </cell>
          <cell r="BD348">
            <v>1.32</v>
          </cell>
          <cell r="BE348">
            <v>0.73</v>
          </cell>
          <cell r="BF348">
            <v>0.52</v>
          </cell>
          <cell r="BG348">
            <v>0.47</v>
          </cell>
          <cell r="BH348">
            <v>0.54</v>
          </cell>
          <cell r="BI348">
            <v>0.49</v>
          </cell>
          <cell r="BJ348">
            <v>0.49</v>
          </cell>
          <cell r="BK348">
            <v>0.24</v>
          </cell>
          <cell r="BL348">
            <v>0.16</v>
          </cell>
          <cell r="BM348">
            <v>0.16</v>
          </cell>
          <cell r="BN348">
            <v>0.16</v>
          </cell>
          <cell r="BO348">
            <v>0.17</v>
          </cell>
          <cell r="BP348">
            <v>0.16</v>
          </cell>
          <cell r="BQ348">
            <v>0.05</v>
          </cell>
        </row>
        <row r="349">
          <cell r="A349" t="str">
            <v xml:space="preserve">    SEG 6-4 - VIN/ANF 500kV</v>
          </cell>
          <cell r="D349">
            <v>2200</v>
          </cell>
          <cell r="E349" t="str">
            <v>01-May-07 A</v>
          </cell>
          <cell r="F349">
            <v>41495</v>
          </cell>
          <cell r="H349" t="str">
            <v>Budgeted Material Cost</v>
          </cell>
          <cell r="I349">
            <v>7.43</v>
          </cell>
          <cell r="J349">
            <v>2.3199999999999998</v>
          </cell>
          <cell r="K349">
            <v>2.3199999999999998</v>
          </cell>
          <cell r="L349">
            <v>3.54</v>
          </cell>
          <cell r="M349">
            <v>3.8</v>
          </cell>
          <cell r="N349">
            <v>4.5999999999999996</v>
          </cell>
          <cell r="O349">
            <v>4</v>
          </cell>
          <cell r="P349">
            <v>3.89</v>
          </cell>
          <cell r="Q349">
            <v>4.96</v>
          </cell>
          <cell r="R349">
            <v>4.78</v>
          </cell>
          <cell r="S349">
            <v>4.78</v>
          </cell>
          <cell r="T349">
            <v>5.1100000000000003</v>
          </cell>
          <cell r="U349">
            <v>5.39</v>
          </cell>
          <cell r="V349">
            <v>5.43</v>
          </cell>
          <cell r="W349">
            <v>9.3800000000000008</v>
          </cell>
          <cell r="X349">
            <v>9.85</v>
          </cell>
          <cell r="Y349">
            <v>10.48</v>
          </cell>
          <cell r="Z349">
            <v>11.58</v>
          </cell>
          <cell r="AA349">
            <v>9.06</v>
          </cell>
          <cell r="AB349">
            <v>10.69</v>
          </cell>
          <cell r="AC349">
            <v>11.3</v>
          </cell>
          <cell r="AD349">
            <v>10.92</v>
          </cell>
          <cell r="AE349">
            <v>12.12</v>
          </cell>
          <cell r="AF349">
            <v>12.97</v>
          </cell>
          <cell r="AG349">
            <v>10.36</v>
          </cell>
          <cell r="AH349">
            <v>10.82</v>
          </cell>
          <cell r="AI349">
            <v>10.82</v>
          </cell>
          <cell r="AJ349">
            <v>10.5</v>
          </cell>
          <cell r="AK349">
            <v>10.16</v>
          </cell>
          <cell r="AL349">
            <v>11.16</v>
          </cell>
          <cell r="AM349">
            <v>10.18</v>
          </cell>
          <cell r="AN349">
            <v>11.82</v>
          </cell>
          <cell r="AO349">
            <v>11.21</v>
          </cell>
          <cell r="AP349">
            <v>11.07</v>
          </cell>
          <cell r="AQ349">
            <v>12.6</v>
          </cell>
          <cell r="AR349">
            <v>11.85</v>
          </cell>
          <cell r="AS349">
            <v>10.92</v>
          </cell>
          <cell r="AT349">
            <v>12.1</v>
          </cell>
          <cell r="AU349">
            <v>11.55</v>
          </cell>
          <cell r="AV349">
            <v>11.18</v>
          </cell>
          <cell r="AW349">
            <v>7.68</v>
          </cell>
          <cell r="AX349">
            <v>7.98</v>
          </cell>
          <cell r="AY349">
            <v>7.74</v>
          </cell>
          <cell r="AZ349">
            <v>195.96</v>
          </cell>
          <cell r="BA349">
            <v>30.31</v>
          </cell>
          <cell r="BB349">
            <v>107.27</v>
          </cell>
          <cell r="BC349">
            <v>24.03</v>
          </cell>
          <cell r="BD349">
            <v>17.71</v>
          </cell>
          <cell r="BE349">
            <v>20.309999999999999</v>
          </cell>
          <cell r="BF349">
            <v>22.37</v>
          </cell>
          <cell r="BG349">
            <v>22.14</v>
          </cell>
          <cell r="BH349">
            <v>28.02</v>
          </cell>
          <cell r="BI349">
            <v>26.27</v>
          </cell>
          <cell r="BJ349">
            <v>28.38</v>
          </cell>
          <cell r="BK349">
            <v>112.53</v>
          </cell>
          <cell r="BL349">
            <v>42.76</v>
          </cell>
          <cell r="BM349">
            <v>123.54</v>
          </cell>
          <cell r="BN349">
            <v>152.56</v>
          </cell>
          <cell r="BO349">
            <v>139.36000000000001</v>
          </cell>
          <cell r="BP349">
            <v>30.26</v>
          </cell>
          <cell r="BQ349">
            <v>33.47</v>
          </cell>
          <cell r="BR349">
            <v>88.74</v>
          </cell>
          <cell r="BS349">
            <v>244.2</v>
          </cell>
          <cell r="BT349">
            <v>64.319999999999993</v>
          </cell>
          <cell r="BU349">
            <v>26.63</v>
          </cell>
          <cell r="BV349">
            <v>44.13</v>
          </cell>
          <cell r="BW349">
            <v>54.93</v>
          </cell>
          <cell r="BX349">
            <v>51.07</v>
          </cell>
          <cell r="BY349">
            <v>28.32</v>
          </cell>
          <cell r="BZ349">
            <v>23.27</v>
          </cell>
          <cell r="CA349">
            <v>13.62</v>
          </cell>
          <cell r="CB349">
            <v>5.04</v>
          </cell>
          <cell r="CC349">
            <v>4.96</v>
          </cell>
          <cell r="CD349">
            <v>4.2699999999999996</v>
          </cell>
          <cell r="CE349">
            <v>4.4000000000000004</v>
          </cell>
          <cell r="CF349">
            <v>4.08</v>
          </cell>
          <cell r="CG349">
            <v>3.16</v>
          </cell>
          <cell r="CH349">
            <v>3.34</v>
          </cell>
          <cell r="CI349">
            <v>0.68</v>
          </cell>
          <cell r="CJ349">
            <v>0.61</v>
          </cell>
          <cell r="CK349">
            <v>0.56000000000000005</v>
          </cell>
        </row>
        <row r="350">
          <cell r="A350" t="str">
            <v xml:space="preserve">      T/L ENGINEERING</v>
          </cell>
          <cell r="D350">
            <v>200</v>
          </cell>
          <cell r="E350" t="str">
            <v>01-May-07 A</v>
          </cell>
          <cell r="F350">
            <v>41397</v>
          </cell>
          <cell r="H350" t="str">
            <v>Budgeted Material Cost</v>
          </cell>
          <cell r="I350">
            <v>0.33</v>
          </cell>
          <cell r="J350">
            <v>0.32</v>
          </cell>
          <cell r="K350">
            <v>0.32</v>
          </cell>
          <cell r="L350">
            <v>0.37</v>
          </cell>
          <cell r="M350">
            <v>0.56000000000000005</v>
          </cell>
          <cell r="N350">
            <v>0.67</v>
          </cell>
          <cell r="O350">
            <v>0.57999999999999996</v>
          </cell>
          <cell r="P350">
            <v>0.56000000000000005</v>
          </cell>
          <cell r="Q350">
            <v>0.93</v>
          </cell>
          <cell r="R350">
            <v>0.93</v>
          </cell>
          <cell r="S350">
            <v>0.93</v>
          </cell>
          <cell r="T350">
            <v>0.98</v>
          </cell>
          <cell r="U350">
            <v>1.21</v>
          </cell>
          <cell r="V350">
            <v>1.25</v>
          </cell>
          <cell r="W350">
            <v>5</v>
          </cell>
          <cell r="X350">
            <v>5.13</v>
          </cell>
          <cell r="Y350">
            <v>5.65</v>
          </cell>
          <cell r="Z350">
            <v>6.29</v>
          </cell>
          <cell r="AA350">
            <v>4.92</v>
          </cell>
          <cell r="AB350">
            <v>5.74</v>
          </cell>
          <cell r="AC350">
            <v>6.19</v>
          </cell>
          <cell r="AD350">
            <v>6.05</v>
          </cell>
          <cell r="AE350">
            <v>6.66</v>
          </cell>
          <cell r="AF350">
            <v>6.66</v>
          </cell>
          <cell r="AG350">
            <v>5.64</v>
          </cell>
          <cell r="AH350">
            <v>6.01</v>
          </cell>
          <cell r="AI350">
            <v>6.01</v>
          </cell>
          <cell r="AJ350">
            <v>5.74</v>
          </cell>
          <cell r="AK350">
            <v>5.32</v>
          </cell>
          <cell r="AL350">
            <v>5.37</v>
          </cell>
          <cell r="AM350">
            <v>4.6399999999999997</v>
          </cell>
          <cell r="AN350">
            <v>5.13</v>
          </cell>
          <cell r="AO350">
            <v>4.72</v>
          </cell>
          <cell r="AP350">
            <v>4.58</v>
          </cell>
          <cell r="AQ350">
            <v>5.27</v>
          </cell>
          <cell r="AR350">
            <v>5.04</v>
          </cell>
          <cell r="AS350">
            <v>4.42</v>
          </cell>
          <cell r="AT350">
            <v>4.7</v>
          </cell>
          <cell r="AU350">
            <v>4.49</v>
          </cell>
          <cell r="AV350">
            <v>3.78</v>
          </cell>
          <cell r="AW350">
            <v>0.61</v>
          </cell>
          <cell r="AX350">
            <v>0.61</v>
          </cell>
          <cell r="AY350">
            <v>0.57999999999999996</v>
          </cell>
          <cell r="AZ350">
            <v>0.64</v>
          </cell>
          <cell r="BA350">
            <v>0.61</v>
          </cell>
          <cell r="BB350">
            <v>0.57999999999999996</v>
          </cell>
          <cell r="BC350">
            <v>0.67</v>
          </cell>
          <cell r="BD350">
            <v>0.61</v>
          </cell>
          <cell r="BE350">
            <v>0.75</v>
          </cell>
          <cell r="BF350">
            <v>0.98</v>
          </cell>
          <cell r="BG350">
            <v>0.89</v>
          </cell>
          <cell r="BH350">
            <v>1.02</v>
          </cell>
          <cell r="BI350">
            <v>1.08</v>
          </cell>
          <cell r="BJ350">
            <v>1.25</v>
          </cell>
          <cell r="BK350">
            <v>1.19</v>
          </cell>
          <cell r="BL350">
            <v>1.25</v>
          </cell>
          <cell r="BM350">
            <v>1.46</v>
          </cell>
          <cell r="BN350">
            <v>1.87</v>
          </cell>
          <cell r="BO350">
            <v>1.96</v>
          </cell>
          <cell r="BP350">
            <v>1.87</v>
          </cell>
          <cell r="BQ350">
            <v>2.17</v>
          </cell>
          <cell r="BR350">
            <v>2.48</v>
          </cell>
          <cell r="BS350">
            <v>2.48</v>
          </cell>
          <cell r="BT350">
            <v>2.72</v>
          </cell>
          <cell r="BU350">
            <v>2.0699999999999998</v>
          </cell>
          <cell r="BV350">
            <v>2.04</v>
          </cell>
          <cell r="BW350">
            <v>1.78</v>
          </cell>
          <cell r="BX350">
            <v>1.78</v>
          </cell>
          <cell r="BY350">
            <v>1.79</v>
          </cell>
          <cell r="BZ350">
            <v>1.19</v>
          </cell>
          <cell r="CA350">
            <v>1.25</v>
          </cell>
          <cell r="CB350">
            <v>1.31</v>
          </cell>
          <cell r="CC350">
            <v>1.24</v>
          </cell>
          <cell r="CD350">
            <v>0.89</v>
          </cell>
          <cell r="CE350">
            <v>0.98</v>
          </cell>
          <cell r="CF350">
            <v>0.98</v>
          </cell>
          <cell r="CG350">
            <v>0.84</v>
          </cell>
          <cell r="CH350">
            <v>0.67</v>
          </cell>
          <cell r="CI350">
            <v>0.56000000000000005</v>
          </cell>
          <cell r="CJ350">
            <v>0.61</v>
          </cell>
          <cell r="CK350">
            <v>0.56000000000000005</v>
          </cell>
        </row>
        <row r="351">
          <cell r="A351" t="str">
            <v xml:space="preserve">        SEG 6 - T/L VENDOR ENGG</v>
          </cell>
          <cell r="D351">
            <v>100</v>
          </cell>
          <cell r="E351" t="str">
            <v>03-Jul-08 A</v>
          </cell>
          <cell r="F351">
            <v>40416</v>
          </cell>
          <cell r="H351" t="str">
            <v>Budgeted Material Cost</v>
          </cell>
          <cell r="W351">
            <v>3.69</v>
          </cell>
          <cell r="X351">
            <v>3.87</v>
          </cell>
          <cell r="Y351">
            <v>3.87</v>
          </cell>
          <cell r="Z351">
            <v>4.24</v>
          </cell>
          <cell r="AA351">
            <v>3.32</v>
          </cell>
          <cell r="AB351">
            <v>3.87</v>
          </cell>
          <cell r="AC351">
            <v>3.87</v>
          </cell>
          <cell r="AD351">
            <v>3.69</v>
          </cell>
          <cell r="AE351">
            <v>4.0599999999999996</v>
          </cell>
          <cell r="AF351">
            <v>4.0599999999999996</v>
          </cell>
          <cell r="AG351">
            <v>3.69</v>
          </cell>
          <cell r="AH351">
            <v>4.0599999999999996</v>
          </cell>
          <cell r="AI351">
            <v>4.0599999999999996</v>
          </cell>
          <cell r="AJ351">
            <v>3.87</v>
          </cell>
          <cell r="AK351">
            <v>3.87</v>
          </cell>
          <cell r="AL351">
            <v>4.0599999999999996</v>
          </cell>
          <cell r="AM351">
            <v>3.51</v>
          </cell>
          <cell r="AN351">
            <v>3.87</v>
          </cell>
          <cell r="AO351">
            <v>3.69</v>
          </cell>
          <cell r="AP351">
            <v>3.69</v>
          </cell>
          <cell r="AQ351">
            <v>4.24</v>
          </cell>
          <cell r="AR351">
            <v>4.0599999999999996</v>
          </cell>
          <cell r="AS351">
            <v>3.69</v>
          </cell>
          <cell r="AT351">
            <v>4.0599999999999996</v>
          </cell>
          <cell r="AU351">
            <v>3.87</v>
          </cell>
          <cell r="AV351">
            <v>3.14</v>
          </cell>
        </row>
        <row r="352">
          <cell r="A352" t="str">
            <v xml:space="preserve">          WS01.04.02.71</v>
          </cell>
          <cell r="B352" t="str">
            <v>COST SEG 6.4 T/L ENG .VENDOR ENGG</v>
          </cell>
          <cell r="C352" t="str">
            <v>Level of Effort</v>
          </cell>
          <cell r="D352">
            <v>100</v>
          </cell>
          <cell r="E352" t="str">
            <v>03-Jul-08 A</v>
          </cell>
          <cell r="F352">
            <v>40416</v>
          </cell>
          <cell r="G352" t="str">
            <v>B HO 4-11</v>
          </cell>
          <cell r="H352" t="str">
            <v>Budgeted Material Cost</v>
          </cell>
          <cell r="W352">
            <v>3.69</v>
          </cell>
          <cell r="X352">
            <v>3.87</v>
          </cell>
          <cell r="Y352">
            <v>3.87</v>
          </cell>
          <cell r="Z352">
            <v>4.24</v>
          </cell>
          <cell r="AA352">
            <v>3.32</v>
          </cell>
          <cell r="AB352">
            <v>3.87</v>
          </cell>
          <cell r="AC352">
            <v>3.87</v>
          </cell>
          <cell r="AD352">
            <v>3.69</v>
          </cell>
          <cell r="AE352">
            <v>4.0599999999999996</v>
          </cell>
          <cell r="AF352">
            <v>4.0599999999999996</v>
          </cell>
          <cell r="AG352">
            <v>3.69</v>
          </cell>
          <cell r="AH352">
            <v>4.0599999999999996</v>
          </cell>
          <cell r="AI352">
            <v>4.0599999999999996</v>
          </cell>
          <cell r="AJ352">
            <v>3.87</v>
          </cell>
          <cell r="AK352">
            <v>3.87</v>
          </cell>
          <cell r="AL352">
            <v>4.0599999999999996</v>
          </cell>
          <cell r="AM352">
            <v>3.51</v>
          </cell>
          <cell r="AN352">
            <v>3.87</v>
          </cell>
          <cell r="AO352">
            <v>3.69</v>
          </cell>
          <cell r="AP352">
            <v>3.69</v>
          </cell>
          <cell r="AQ352">
            <v>4.24</v>
          </cell>
          <cell r="AR352">
            <v>4.0599999999999996</v>
          </cell>
          <cell r="AS352">
            <v>3.69</v>
          </cell>
          <cell r="AT352">
            <v>4.0599999999999996</v>
          </cell>
          <cell r="AU352">
            <v>3.87</v>
          </cell>
          <cell r="AV352">
            <v>3.14</v>
          </cell>
        </row>
        <row r="353">
          <cell r="A353" t="str">
            <v xml:space="preserve">        SEG 6 - T/L EDISON ENGG</v>
          </cell>
          <cell r="D353">
            <v>100</v>
          </cell>
          <cell r="E353" t="str">
            <v>01-May-07 A</v>
          </cell>
          <cell r="F353">
            <v>41397</v>
          </cell>
          <cell r="H353" t="str">
            <v>Budgeted Material Cost</v>
          </cell>
          <cell r="I353">
            <v>0.33</v>
          </cell>
          <cell r="J353">
            <v>0.32</v>
          </cell>
          <cell r="K353">
            <v>0.32</v>
          </cell>
          <cell r="L353">
            <v>0.37</v>
          </cell>
          <cell r="M353">
            <v>0.56000000000000005</v>
          </cell>
          <cell r="N353">
            <v>0.67</v>
          </cell>
          <cell r="O353">
            <v>0.57999999999999996</v>
          </cell>
          <cell r="P353">
            <v>0.56000000000000005</v>
          </cell>
          <cell r="Q353">
            <v>0.93</v>
          </cell>
          <cell r="R353">
            <v>0.93</v>
          </cell>
          <cell r="S353">
            <v>0.93</v>
          </cell>
          <cell r="T353">
            <v>0.98</v>
          </cell>
          <cell r="U353">
            <v>1.21</v>
          </cell>
          <cell r="V353">
            <v>1.25</v>
          </cell>
          <cell r="W353">
            <v>1.31</v>
          </cell>
          <cell r="X353">
            <v>1.25</v>
          </cell>
          <cell r="Y353">
            <v>1.78</v>
          </cell>
          <cell r="Z353">
            <v>2.04</v>
          </cell>
          <cell r="AA353">
            <v>1.6</v>
          </cell>
          <cell r="AB353">
            <v>1.87</v>
          </cell>
          <cell r="AC353">
            <v>2.3199999999999998</v>
          </cell>
          <cell r="AD353">
            <v>2.36</v>
          </cell>
          <cell r="AE353">
            <v>2.6</v>
          </cell>
          <cell r="AF353">
            <v>2.6</v>
          </cell>
          <cell r="AG353">
            <v>1.95</v>
          </cell>
          <cell r="AH353">
            <v>1.96</v>
          </cell>
          <cell r="AI353">
            <v>1.96</v>
          </cell>
          <cell r="AJ353">
            <v>1.87</v>
          </cell>
          <cell r="AK353">
            <v>1.44</v>
          </cell>
          <cell r="AL353">
            <v>1.31</v>
          </cell>
          <cell r="AM353">
            <v>1.1299999999999999</v>
          </cell>
          <cell r="AN353">
            <v>1.25</v>
          </cell>
          <cell r="AO353">
            <v>1.03</v>
          </cell>
          <cell r="AP353">
            <v>0.89</v>
          </cell>
          <cell r="AQ353">
            <v>1.02</v>
          </cell>
          <cell r="AR353">
            <v>0.98</v>
          </cell>
          <cell r="AS353">
            <v>0.73</v>
          </cell>
          <cell r="AT353">
            <v>0.64</v>
          </cell>
          <cell r="AU353">
            <v>0.61</v>
          </cell>
          <cell r="AV353">
            <v>0.64</v>
          </cell>
          <cell r="AW353">
            <v>0.61</v>
          </cell>
          <cell r="AX353">
            <v>0.61</v>
          </cell>
          <cell r="AY353">
            <v>0.57999999999999996</v>
          </cell>
          <cell r="AZ353">
            <v>0.64</v>
          </cell>
          <cell r="BA353">
            <v>0.61</v>
          </cell>
          <cell r="BB353">
            <v>0.57999999999999996</v>
          </cell>
          <cell r="BC353">
            <v>0.67</v>
          </cell>
          <cell r="BD353">
            <v>0.61</v>
          </cell>
          <cell r="BE353">
            <v>0.75</v>
          </cell>
          <cell r="BF353">
            <v>0.98</v>
          </cell>
          <cell r="BG353">
            <v>0.89</v>
          </cell>
          <cell r="BH353">
            <v>1.02</v>
          </cell>
          <cell r="BI353">
            <v>1.08</v>
          </cell>
          <cell r="BJ353">
            <v>1.25</v>
          </cell>
          <cell r="BK353">
            <v>1.19</v>
          </cell>
          <cell r="BL353">
            <v>1.25</v>
          </cell>
          <cell r="BM353">
            <v>1.46</v>
          </cell>
          <cell r="BN353">
            <v>1.87</v>
          </cell>
          <cell r="BO353">
            <v>1.96</v>
          </cell>
          <cell r="BP353">
            <v>1.87</v>
          </cell>
          <cell r="BQ353">
            <v>2.17</v>
          </cell>
          <cell r="BR353">
            <v>2.48</v>
          </cell>
          <cell r="BS353">
            <v>2.48</v>
          </cell>
          <cell r="BT353">
            <v>2.72</v>
          </cell>
          <cell r="BU353">
            <v>2.0699999999999998</v>
          </cell>
          <cell r="BV353">
            <v>2.04</v>
          </cell>
          <cell r="BW353">
            <v>1.78</v>
          </cell>
          <cell r="BX353">
            <v>1.78</v>
          </cell>
          <cell r="BY353">
            <v>1.79</v>
          </cell>
          <cell r="BZ353">
            <v>1.19</v>
          </cell>
          <cell r="CA353">
            <v>1.25</v>
          </cell>
          <cell r="CB353">
            <v>1.31</v>
          </cell>
          <cell r="CC353">
            <v>1.24</v>
          </cell>
          <cell r="CD353">
            <v>0.89</v>
          </cell>
          <cell r="CE353">
            <v>0.98</v>
          </cell>
          <cell r="CF353">
            <v>0.98</v>
          </cell>
          <cell r="CG353">
            <v>0.84</v>
          </cell>
          <cell r="CH353">
            <v>0.67</v>
          </cell>
          <cell r="CI353">
            <v>0.56000000000000005</v>
          </cell>
          <cell r="CJ353">
            <v>0.61</v>
          </cell>
          <cell r="CK353">
            <v>0.56000000000000005</v>
          </cell>
        </row>
        <row r="354">
          <cell r="A354" t="str">
            <v xml:space="preserve">          WS01.04.02.142</v>
          </cell>
          <cell r="B354" t="str">
            <v>COST SEG 6.4 T/L ENG .EDISON ENGG</v>
          </cell>
          <cell r="C354" t="str">
            <v>Level of Effort</v>
          </cell>
          <cell r="D354">
            <v>100</v>
          </cell>
          <cell r="E354" t="str">
            <v>01-May-07 A</v>
          </cell>
          <cell r="F354">
            <v>41397</v>
          </cell>
          <cell r="G354" t="str">
            <v>B HO 4-11</v>
          </cell>
          <cell r="H354" t="str">
            <v>Budgeted Material Cost</v>
          </cell>
          <cell r="I354">
            <v>0.33</v>
          </cell>
          <cell r="J354">
            <v>0.32</v>
          </cell>
          <cell r="K354">
            <v>0.32</v>
          </cell>
          <cell r="L354">
            <v>0.37</v>
          </cell>
          <cell r="M354">
            <v>0.56000000000000005</v>
          </cell>
          <cell r="N354">
            <v>0.67</v>
          </cell>
          <cell r="O354">
            <v>0.57999999999999996</v>
          </cell>
          <cell r="P354">
            <v>0.56000000000000005</v>
          </cell>
          <cell r="Q354">
            <v>0.93</v>
          </cell>
          <cell r="R354">
            <v>0.93</v>
          </cell>
          <cell r="S354">
            <v>0.93</v>
          </cell>
          <cell r="T354">
            <v>0.98</v>
          </cell>
          <cell r="U354">
            <v>1.21</v>
          </cell>
          <cell r="V354">
            <v>1.25</v>
          </cell>
          <cell r="W354">
            <v>1.31</v>
          </cell>
          <cell r="X354">
            <v>1.25</v>
          </cell>
          <cell r="Y354">
            <v>1.78</v>
          </cell>
          <cell r="Z354">
            <v>2.04</v>
          </cell>
          <cell r="AA354">
            <v>1.6</v>
          </cell>
          <cell r="AB354">
            <v>1.87</v>
          </cell>
          <cell r="AC354">
            <v>2.3199999999999998</v>
          </cell>
          <cell r="AD354">
            <v>2.36</v>
          </cell>
          <cell r="AE354">
            <v>2.6</v>
          </cell>
          <cell r="AF354">
            <v>2.6</v>
          </cell>
          <cell r="AG354">
            <v>1.95</v>
          </cell>
          <cell r="AH354">
            <v>1.96</v>
          </cell>
          <cell r="AI354">
            <v>1.96</v>
          </cell>
          <cell r="AJ354">
            <v>1.87</v>
          </cell>
          <cell r="AK354">
            <v>1.44</v>
          </cell>
          <cell r="AL354">
            <v>1.31</v>
          </cell>
          <cell r="AM354">
            <v>1.1299999999999999</v>
          </cell>
          <cell r="AN354">
            <v>1.25</v>
          </cell>
          <cell r="AO354">
            <v>1.03</v>
          </cell>
          <cell r="AP354">
            <v>0.89</v>
          </cell>
          <cell r="AQ354">
            <v>1.02</v>
          </cell>
          <cell r="AR354">
            <v>0.98</v>
          </cell>
          <cell r="AS354">
            <v>0.73</v>
          </cell>
          <cell r="AT354">
            <v>0.64</v>
          </cell>
          <cell r="AU354">
            <v>0.61</v>
          </cell>
          <cell r="AV354">
            <v>0.64</v>
          </cell>
          <cell r="AW354">
            <v>0.61</v>
          </cell>
          <cell r="AX354">
            <v>0.61</v>
          </cell>
          <cell r="AY354">
            <v>0.57999999999999996</v>
          </cell>
          <cell r="AZ354">
            <v>0.64</v>
          </cell>
          <cell r="BA354">
            <v>0.61</v>
          </cell>
          <cell r="BB354">
            <v>0.57999999999999996</v>
          </cell>
          <cell r="BC354">
            <v>0.67</v>
          </cell>
          <cell r="BD354">
            <v>0.61</v>
          </cell>
          <cell r="BE354">
            <v>0.75</v>
          </cell>
          <cell r="BF354">
            <v>0.98</v>
          </cell>
          <cell r="BG354">
            <v>0.89</v>
          </cell>
          <cell r="BH354">
            <v>1.02</v>
          </cell>
          <cell r="BI354">
            <v>1.08</v>
          </cell>
          <cell r="BJ354">
            <v>1.25</v>
          </cell>
          <cell r="BK354">
            <v>1.19</v>
          </cell>
          <cell r="BL354">
            <v>1.25</v>
          </cell>
          <cell r="BM354">
            <v>1.46</v>
          </cell>
          <cell r="BN354">
            <v>1.87</v>
          </cell>
          <cell r="BO354">
            <v>1.96</v>
          </cell>
          <cell r="BP354">
            <v>1.87</v>
          </cell>
          <cell r="BQ354">
            <v>2.17</v>
          </cell>
          <cell r="BR354">
            <v>2.48</v>
          </cell>
          <cell r="BS354">
            <v>2.48</v>
          </cell>
          <cell r="BT354">
            <v>2.72</v>
          </cell>
          <cell r="BU354">
            <v>2.0699999999999998</v>
          </cell>
          <cell r="BV354">
            <v>2.04</v>
          </cell>
          <cell r="BW354">
            <v>1.78</v>
          </cell>
          <cell r="BX354">
            <v>1.78</v>
          </cell>
          <cell r="BY354">
            <v>1.79</v>
          </cell>
          <cell r="BZ354">
            <v>1.19</v>
          </cell>
          <cell r="CA354">
            <v>1.25</v>
          </cell>
          <cell r="CB354">
            <v>1.31</v>
          </cell>
          <cell r="CC354">
            <v>1.24</v>
          </cell>
          <cell r="CD354">
            <v>0.89</v>
          </cell>
          <cell r="CE354">
            <v>0.98</v>
          </cell>
          <cell r="CF354">
            <v>0.98</v>
          </cell>
          <cell r="CG354">
            <v>0.84</v>
          </cell>
          <cell r="CH354">
            <v>0.67</v>
          </cell>
          <cell r="CI354">
            <v>0.56000000000000005</v>
          </cell>
          <cell r="CJ354">
            <v>0.61</v>
          </cell>
          <cell r="CK354">
            <v>0.56000000000000005</v>
          </cell>
        </row>
        <row r="355">
          <cell r="A355" t="str">
            <v xml:space="preserve">      T/L PROCUREMENT</v>
          </cell>
          <cell r="D355">
            <v>700</v>
          </cell>
          <cell r="E355" t="str">
            <v>06-Jan-10 A</v>
          </cell>
          <cell r="F355">
            <v>41124</v>
          </cell>
          <cell r="H355" t="str">
            <v>Budgeted Material Cost</v>
          </cell>
          <cell r="BB355">
            <v>93.2</v>
          </cell>
          <cell r="BC355">
            <v>6.8</v>
          </cell>
          <cell r="BK355">
            <v>85.47</v>
          </cell>
          <cell r="BL355">
            <v>14.53</v>
          </cell>
          <cell r="BM355">
            <v>42.5</v>
          </cell>
          <cell r="BN355">
            <v>52.5</v>
          </cell>
          <cell r="BO355">
            <v>105</v>
          </cell>
          <cell r="BR355">
            <v>57.48</v>
          </cell>
          <cell r="BS355">
            <v>212.2</v>
          </cell>
          <cell r="BT355">
            <v>30.31</v>
          </cell>
        </row>
        <row r="356">
          <cell r="A356" t="str">
            <v xml:space="preserve">        SEG 6 - T/L TOWER STEEL</v>
          </cell>
          <cell r="D356">
            <v>100</v>
          </cell>
          <cell r="E356" t="str">
            <v>21-Apr-10 A</v>
          </cell>
          <cell r="F356">
            <v>40882</v>
          </cell>
          <cell r="H356" t="str">
            <v>Budgeted Material Cost</v>
          </cell>
          <cell r="BK356">
            <v>85.47</v>
          </cell>
          <cell r="BL356">
            <v>14.53</v>
          </cell>
        </row>
        <row r="357">
          <cell r="A357" t="str">
            <v xml:space="preserve">          WS01.04.03.141</v>
          </cell>
          <cell r="B357" t="str">
            <v>COST SEG 6.4 PROC .TOWER STEEL</v>
          </cell>
          <cell r="C357" t="str">
            <v>Level of Effort</v>
          </cell>
          <cell r="D357">
            <v>100</v>
          </cell>
          <cell r="E357" t="str">
            <v>21-Apr-10 A</v>
          </cell>
          <cell r="F357">
            <v>40882</v>
          </cell>
          <cell r="G357" t="str">
            <v>B PRO 4-11</v>
          </cell>
          <cell r="H357" t="str">
            <v>Budgeted Material Cost</v>
          </cell>
          <cell r="BK357">
            <v>85.47</v>
          </cell>
          <cell r="BL357">
            <v>14.53</v>
          </cell>
        </row>
        <row r="358">
          <cell r="A358" t="str">
            <v xml:space="preserve">        SEG 6 - T/L CONDUCTORS</v>
          </cell>
          <cell r="D358">
            <v>100</v>
          </cell>
          <cell r="E358" t="str">
            <v>06-Jan-10 A</v>
          </cell>
          <cell r="F358">
            <v>40603</v>
          </cell>
          <cell r="H358" t="str">
            <v>Budgeted Material Cost</v>
          </cell>
          <cell r="BB358">
            <v>93.2</v>
          </cell>
          <cell r="BC358">
            <v>6.8</v>
          </cell>
        </row>
        <row r="359">
          <cell r="A359" t="str">
            <v xml:space="preserve">          WS01.04.03.152</v>
          </cell>
          <cell r="B359" t="str">
            <v>COST SEG 6.4 PROC .CONDUCTORS</v>
          </cell>
          <cell r="C359" t="str">
            <v>Level of Effort</v>
          </cell>
          <cell r="D359">
            <v>100</v>
          </cell>
          <cell r="E359" t="str">
            <v>06-Jan-10 A</v>
          </cell>
          <cell r="F359">
            <v>40603</v>
          </cell>
          <cell r="G359" t="str">
            <v>B PRO 4-11</v>
          </cell>
          <cell r="H359" t="str">
            <v>Budgeted Material Cost</v>
          </cell>
          <cell r="BB359">
            <v>93.2</v>
          </cell>
          <cell r="BC359">
            <v>6.8</v>
          </cell>
        </row>
        <row r="360">
          <cell r="A360" t="str">
            <v xml:space="preserve">        SEG 6 - T/L FIBER OPTIC CABLE</v>
          </cell>
          <cell r="D360">
            <v>100</v>
          </cell>
          <cell r="E360">
            <v>40406</v>
          </cell>
          <cell r="F360">
            <v>41124</v>
          </cell>
          <cell r="H360" t="str">
            <v>Budgeted Material Cost</v>
          </cell>
          <cell r="BR360">
            <v>4.38</v>
          </cell>
          <cell r="BS360">
            <v>83.67</v>
          </cell>
          <cell r="BT360">
            <v>11.95</v>
          </cell>
        </row>
        <row r="361">
          <cell r="A361" t="str">
            <v xml:space="preserve">          WS01.04.03.833</v>
          </cell>
          <cell r="B361" t="str">
            <v>COST SEG 6.4 PROC .FIBER OPTIC CABLE</v>
          </cell>
          <cell r="C361" t="str">
            <v>Level of Effort</v>
          </cell>
          <cell r="D361">
            <v>100</v>
          </cell>
          <cell r="E361">
            <v>40406</v>
          </cell>
          <cell r="F361">
            <v>41124</v>
          </cell>
          <cell r="G361" t="str">
            <v>B PRO 4-11</v>
          </cell>
          <cell r="H361" t="str">
            <v>Budgeted Material Cost</v>
          </cell>
          <cell r="BR361">
            <v>4.38</v>
          </cell>
          <cell r="BS361">
            <v>83.67</v>
          </cell>
          <cell r="BT361">
            <v>11.95</v>
          </cell>
        </row>
        <row r="362">
          <cell r="A362" t="str">
            <v xml:space="preserve">        SEG 6 - T/L MISC HARDWARE</v>
          </cell>
          <cell r="D362">
            <v>100</v>
          </cell>
          <cell r="E362" t="str">
            <v>12-Jan-10 A</v>
          </cell>
          <cell r="F362">
            <v>40882</v>
          </cell>
          <cell r="H362" t="str">
            <v>Budgeted Material Cost</v>
          </cell>
          <cell r="BR362">
            <v>26.61</v>
          </cell>
          <cell r="BS362">
            <v>64.22</v>
          </cell>
          <cell r="BT362">
            <v>9.17</v>
          </cell>
        </row>
        <row r="363">
          <cell r="A363" t="str">
            <v xml:space="preserve">          WS01.04.03.75</v>
          </cell>
          <cell r="B363" t="str">
            <v>COST SEG 6.4 PROC .MISC HARDWARE</v>
          </cell>
          <cell r="C363" t="str">
            <v>Level of Effort</v>
          </cell>
          <cell r="D363">
            <v>100</v>
          </cell>
          <cell r="E363" t="str">
            <v>12-Jan-10 A</v>
          </cell>
          <cell r="F363">
            <v>40882</v>
          </cell>
          <cell r="G363" t="str">
            <v>B PRO 4-11</v>
          </cell>
          <cell r="H363" t="str">
            <v>Budgeted Material Cost</v>
          </cell>
          <cell r="BR363">
            <v>26.61</v>
          </cell>
          <cell r="BS363">
            <v>64.22</v>
          </cell>
          <cell r="BT363">
            <v>9.17</v>
          </cell>
        </row>
        <row r="364">
          <cell r="A364" t="str">
            <v xml:space="preserve">        SEG 6 - T/L SHIELD/GROUND CABLE</v>
          </cell>
          <cell r="D364">
            <v>100</v>
          </cell>
          <cell r="E364" t="str">
            <v>12-Jan-10 A</v>
          </cell>
          <cell r="F364">
            <v>41124</v>
          </cell>
          <cell r="H364" t="str">
            <v>Budgeted Material Cost</v>
          </cell>
          <cell r="BR364">
            <v>26.49</v>
          </cell>
          <cell r="BS364">
            <v>64.319999999999993</v>
          </cell>
          <cell r="BT364">
            <v>9.19</v>
          </cell>
        </row>
        <row r="365">
          <cell r="A365" t="str">
            <v xml:space="preserve">          WS01.04.03.214</v>
          </cell>
          <cell r="B365" t="str">
            <v>COST SEG 6.4 PROC .SHIELD/GROUND CABLE</v>
          </cell>
          <cell r="C365" t="str">
            <v>Level of Effort</v>
          </cell>
          <cell r="D365">
            <v>100</v>
          </cell>
          <cell r="E365" t="str">
            <v>12-Jan-10 A</v>
          </cell>
          <cell r="F365">
            <v>41124</v>
          </cell>
          <cell r="G365" t="str">
            <v>B PRO 4-11</v>
          </cell>
          <cell r="H365" t="str">
            <v>Budgeted Material Cost</v>
          </cell>
          <cell r="BR365">
            <v>26.49</v>
          </cell>
          <cell r="BS365">
            <v>64.319999999999993</v>
          </cell>
          <cell r="BT365">
            <v>9.19</v>
          </cell>
        </row>
        <row r="366">
          <cell r="A366" t="str">
            <v xml:space="preserve">        SEG 6 - T/L MATERIAL PAMM &amp; SUPPLY EXPENSE</v>
          </cell>
          <cell r="D366">
            <v>100</v>
          </cell>
          <cell r="E366">
            <v>40917</v>
          </cell>
          <cell r="F366">
            <v>40970</v>
          </cell>
          <cell r="H366" t="str">
            <v>Budgeted Material Cost</v>
          </cell>
          <cell r="BO366">
            <v>100</v>
          </cell>
        </row>
        <row r="367">
          <cell r="A367" t="str">
            <v xml:space="preserve">          WS01.04.03.853</v>
          </cell>
          <cell r="B367" t="str">
            <v>COST SEG 6.4 PROC .MATERIAL PAMM &amp; SUPPLY EXP</v>
          </cell>
          <cell r="C367" t="str">
            <v>Level of Effort</v>
          </cell>
          <cell r="D367">
            <v>100</v>
          </cell>
          <cell r="E367">
            <v>40917</v>
          </cell>
          <cell r="F367">
            <v>40970</v>
          </cell>
          <cell r="G367" t="str">
            <v>B PRO 4-11</v>
          </cell>
          <cell r="H367" t="str">
            <v>Budgeted Material Cost</v>
          </cell>
          <cell r="BO367">
            <v>100</v>
          </cell>
        </row>
        <row r="368">
          <cell r="A368" t="str">
            <v xml:space="preserve">        SEG 6 - T/L CIVIL MATERIAL</v>
          </cell>
          <cell r="D368">
            <v>100</v>
          </cell>
          <cell r="E368">
            <v>40917</v>
          </cell>
          <cell r="F368">
            <v>40970</v>
          </cell>
          <cell r="H368" t="str">
            <v>Budgeted Material Cost</v>
          </cell>
          <cell r="BM368">
            <v>42.5</v>
          </cell>
          <cell r="BN368">
            <v>52.5</v>
          </cell>
          <cell r="BO368">
            <v>5</v>
          </cell>
        </row>
        <row r="369">
          <cell r="A369" t="str">
            <v xml:space="preserve">          WS01.04.03.873</v>
          </cell>
          <cell r="B369" t="str">
            <v>COST SEG 6.4 PROC .CIVIL MATERIAL</v>
          </cell>
          <cell r="C369" t="str">
            <v>Level of Effort</v>
          </cell>
          <cell r="D369">
            <v>100</v>
          </cell>
          <cell r="E369">
            <v>40917</v>
          </cell>
          <cell r="F369">
            <v>40970</v>
          </cell>
          <cell r="G369" t="str">
            <v>B PRO 4-11</v>
          </cell>
          <cell r="H369" t="str">
            <v>Budgeted Material Cost</v>
          </cell>
          <cell r="BM369">
            <v>42.5</v>
          </cell>
          <cell r="BN369">
            <v>52.5</v>
          </cell>
          <cell r="BO369">
            <v>5</v>
          </cell>
        </row>
        <row r="370">
          <cell r="A370" t="str">
            <v xml:space="preserve">      T/L CONSTRUCTION</v>
          </cell>
          <cell r="D370">
            <v>800</v>
          </cell>
          <cell r="E370">
            <v>40513</v>
          </cell>
          <cell r="F370">
            <v>41360</v>
          </cell>
          <cell r="H370" t="str">
            <v>Budgeted Material Cost</v>
          </cell>
          <cell r="AZ370">
            <v>186.94</v>
          </cell>
          <cell r="BA370">
            <v>21.69</v>
          </cell>
          <cell r="BB370">
            <v>5.79</v>
          </cell>
          <cell r="BC370">
            <v>7.78</v>
          </cell>
          <cell r="BD370">
            <v>8.9600000000000009</v>
          </cell>
          <cell r="BE370">
            <v>9.9600000000000009</v>
          </cell>
          <cell r="BF370">
            <v>11.59</v>
          </cell>
          <cell r="BG370">
            <v>11.35</v>
          </cell>
          <cell r="BH370">
            <v>13.61</v>
          </cell>
          <cell r="BI370">
            <v>13.18</v>
          </cell>
          <cell r="BJ370">
            <v>13.09</v>
          </cell>
          <cell r="BK370">
            <v>12.35</v>
          </cell>
          <cell r="BL370">
            <v>12.78</v>
          </cell>
          <cell r="BM370">
            <v>65.239999999999995</v>
          </cell>
          <cell r="BN370">
            <v>83.84</v>
          </cell>
          <cell r="BO370">
            <v>19.68</v>
          </cell>
          <cell r="BP370">
            <v>17.239999999999998</v>
          </cell>
          <cell r="BQ370">
            <v>20.28</v>
          </cell>
          <cell r="BR370">
            <v>21.04</v>
          </cell>
          <cell r="BS370">
            <v>21.77</v>
          </cell>
          <cell r="BT370">
            <v>24.21</v>
          </cell>
          <cell r="BU370">
            <v>19.309999999999999</v>
          </cell>
          <cell r="BV370">
            <v>35.89</v>
          </cell>
          <cell r="BW370">
            <v>48.68</v>
          </cell>
          <cell r="BX370">
            <v>44.9</v>
          </cell>
          <cell r="BY370">
            <v>22.05</v>
          </cell>
          <cell r="BZ370">
            <v>18.309999999999999</v>
          </cell>
          <cell r="CA370">
            <v>8.48</v>
          </cell>
        </row>
        <row r="371">
          <cell r="A371" t="str">
            <v xml:space="preserve">        SEG 6 T/L CONSTRUCTION CONTRACT</v>
          </cell>
          <cell r="D371">
            <v>800</v>
          </cell>
          <cell r="E371">
            <v>40513</v>
          </cell>
          <cell r="F371">
            <v>41360</v>
          </cell>
          <cell r="H371" t="str">
            <v>Budgeted Material Cost</v>
          </cell>
          <cell r="AZ371">
            <v>186.94</v>
          </cell>
          <cell r="BA371">
            <v>21.69</v>
          </cell>
          <cell r="BB371">
            <v>5.79</v>
          </cell>
          <cell r="BC371">
            <v>7.78</v>
          </cell>
          <cell r="BD371">
            <v>8.9600000000000009</v>
          </cell>
          <cell r="BE371">
            <v>9.9600000000000009</v>
          </cell>
          <cell r="BF371">
            <v>11.59</v>
          </cell>
          <cell r="BG371">
            <v>11.35</v>
          </cell>
          <cell r="BH371">
            <v>13.61</v>
          </cell>
          <cell r="BI371">
            <v>13.18</v>
          </cell>
          <cell r="BJ371">
            <v>13.09</v>
          </cell>
          <cell r="BK371">
            <v>12.35</v>
          </cell>
          <cell r="BL371">
            <v>12.78</v>
          </cell>
          <cell r="BM371">
            <v>65.239999999999995</v>
          </cell>
          <cell r="BN371">
            <v>83.84</v>
          </cell>
          <cell r="BO371">
            <v>19.68</v>
          </cell>
          <cell r="BP371">
            <v>17.239999999999998</v>
          </cell>
          <cell r="BQ371">
            <v>20.28</v>
          </cell>
          <cell r="BR371">
            <v>21.04</v>
          </cell>
          <cell r="BS371">
            <v>21.77</v>
          </cell>
          <cell r="BT371">
            <v>24.21</v>
          </cell>
          <cell r="BU371">
            <v>19.309999999999999</v>
          </cell>
          <cell r="BV371">
            <v>35.89</v>
          </cell>
          <cell r="BW371">
            <v>48.68</v>
          </cell>
          <cell r="BX371">
            <v>44.9</v>
          </cell>
          <cell r="BY371">
            <v>22.05</v>
          </cell>
          <cell r="BZ371">
            <v>18.309999999999999</v>
          </cell>
          <cell r="CA371">
            <v>8.48</v>
          </cell>
        </row>
        <row r="372">
          <cell r="A372" t="str">
            <v xml:space="preserve">          LOE01.04.12.3121</v>
          </cell>
          <cell r="B372" t="str">
            <v>COST SEG 6.4 CONSTRUCTION (MOBILIZATION/DEMOBILIZATION)</v>
          </cell>
          <cell r="C372" t="str">
            <v>Level of Effort</v>
          </cell>
          <cell r="D372">
            <v>100</v>
          </cell>
          <cell r="E372">
            <v>40513</v>
          </cell>
          <cell r="F372">
            <v>40529</v>
          </cell>
          <cell r="G372" t="str">
            <v>B CON 4-11</v>
          </cell>
          <cell r="H372" t="str">
            <v>Budgeted Material Cost</v>
          </cell>
          <cell r="AZ372">
            <v>100</v>
          </cell>
        </row>
        <row r="373">
          <cell r="A373" t="str">
            <v xml:space="preserve">          LOE01.04.12.1841</v>
          </cell>
          <cell r="B373" t="str">
            <v>COST SEG 6.4 CONSTRUCTION (ACCESS ROADS)</v>
          </cell>
          <cell r="C373" t="str">
            <v>Level of Effort</v>
          </cell>
          <cell r="D373">
            <v>100</v>
          </cell>
          <cell r="E373">
            <v>40513</v>
          </cell>
          <cell r="F373">
            <v>40560</v>
          </cell>
          <cell r="G373" t="str">
            <v>B CON 4-11</v>
          </cell>
          <cell r="H373" t="str">
            <v>Budgeted Material Cost</v>
          </cell>
          <cell r="AZ373">
            <v>83</v>
          </cell>
          <cell r="BA373">
            <v>17</v>
          </cell>
        </row>
        <row r="374">
          <cell r="A374" t="str">
            <v xml:space="preserve">          LOE01.04.12.1831</v>
          </cell>
          <cell r="B374" t="str">
            <v>COST SEG 6.4 CONSTRUCTION (FOUNDATIONS)</v>
          </cell>
          <cell r="C374" t="str">
            <v>Level of Effort</v>
          </cell>
          <cell r="D374">
            <v>100</v>
          </cell>
          <cell r="E374">
            <v>40917</v>
          </cell>
          <cell r="F374">
            <v>40970</v>
          </cell>
          <cell r="G374" t="str">
            <v>B CON 4-11</v>
          </cell>
          <cell r="H374" t="str">
            <v>Budgeted Material Cost</v>
          </cell>
          <cell r="BM374">
            <v>31.45</v>
          </cell>
          <cell r="BN374">
            <v>64.849999999999994</v>
          </cell>
          <cell r="BO374">
            <v>3.7</v>
          </cell>
        </row>
        <row r="375">
          <cell r="A375" t="str">
            <v xml:space="preserve">          LOE01.04.12.1861</v>
          </cell>
          <cell r="B375" t="str">
            <v>COST SEG 6.4 CONSTRUCTION (CIVIL PAMM, SUPPLY, &amp; OH)</v>
          </cell>
          <cell r="C375" t="str">
            <v>Level of Effort</v>
          </cell>
          <cell r="D375">
            <v>100</v>
          </cell>
          <cell r="E375">
            <v>40513</v>
          </cell>
          <cell r="F375">
            <v>40970</v>
          </cell>
          <cell r="G375" t="str">
            <v>B CON 4-11</v>
          </cell>
          <cell r="H375" t="str">
            <v>Budgeted Material Cost</v>
          </cell>
          <cell r="AZ375">
            <v>2.56</v>
          </cell>
          <cell r="BA375">
            <v>3.02</v>
          </cell>
          <cell r="BB375">
            <v>4.09</v>
          </cell>
          <cell r="BC375">
            <v>5.59</v>
          </cell>
          <cell r="BD375">
            <v>6.17</v>
          </cell>
          <cell r="BE375">
            <v>7.17</v>
          </cell>
          <cell r="BF375">
            <v>8.06</v>
          </cell>
          <cell r="BG375">
            <v>7.88</v>
          </cell>
          <cell r="BH375">
            <v>9.48</v>
          </cell>
          <cell r="BI375">
            <v>8.76</v>
          </cell>
          <cell r="BJ375">
            <v>8.66</v>
          </cell>
          <cell r="BK375">
            <v>7.88</v>
          </cell>
          <cell r="BL375">
            <v>7.89</v>
          </cell>
          <cell r="BM375">
            <v>6.83</v>
          </cell>
          <cell r="BN375">
            <v>5.51</v>
          </cell>
          <cell r="BO375">
            <v>0.46</v>
          </cell>
        </row>
        <row r="376">
          <cell r="A376" t="str">
            <v xml:space="preserve">          LOE01.04.12.1801</v>
          </cell>
          <cell r="B376" t="str">
            <v>COST SEG 6.4 CONSTRUCTION (TOWERS)</v>
          </cell>
          <cell r="C376" t="str">
            <v>Level of Effort</v>
          </cell>
          <cell r="D376">
            <v>100</v>
          </cell>
          <cell r="E376">
            <v>40945</v>
          </cell>
          <cell r="F376">
            <v>41246</v>
          </cell>
          <cell r="G376" t="str">
            <v>B CON 4-11</v>
          </cell>
          <cell r="H376" t="str">
            <v>Budgeted Material Cost</v>
          </cell>
          <cell r="BN376">
            <v>3.32</v>
          </cell>
          <cell r="BO376">
            <v>5.83</v>
          </cell>
          <cell r="BP376">
            <v>8.0299999999999994</v>
          </cell>
          <cell r="BQ376">
            <v>10.67</v>
          </cell>
          <cell r="BR376">
            <v>11.86</v>
          </cell>
          <cell r="BS376">
            <v>12.88</v>
          </cell>
          <cell r="BT376">
            <v>14.5</v>
          </cell>
          <cell r="BU376">
            <v>11.55</v>
          </cell>
          <cell r="BV376">
            <v>12.51</v>
          </cell>
          <cell r="BW376">
            <v>8.5</v>
          </cell>
          <cell r="BX376">
            <v>0.35</v>
          </cell>
        </row>
        <row r="377">
          <cell r="A377" t="str">
            <v xml:space="preserve">          LOE01.04.12.1811</v>
          </cell>
          <cell r="B377" t="str">
            <v>COST SEG 6.4 CONSTRUCTION (WIRES)</v>
          </cell>
          <cell r="C377" t="str">
            <v>Level of Effort</v>
          </cell>
          <cell r="D377">
            <v>100</v>
          </cell>
          <cell r="E377">
            <v>41190</v>
          </cell>
          <cell r="F377">
            <v>41290</v>
          </cell>
          <cell r="G377" t="str">
            <v>B CON 4-11</v>
          </cell>
          <cell r="H377" t="str">
            <v>Budgeted Material Cost</v>
          </cell>
          <cell r="BV377">
            <v>14.52</v>
          </cell>
          <cell r="BW377">
            <v>32.479999999999997</v>
          </cell>
          <cell r="BX377">
            <v>37.729999999999997</v>
          </cell>
          <cell r="BY377">
            <v>15.27</v>
          </cell>
        </row>
        <row r="378">
          <cell r="A378" t="str">
            <v xml:space="preserve">          LOE01.04.12.1851</v>
          </cell>
          <cell r="B378" t="str">
            <v>COST SEG 6.4 CONSTRUCTION (ELECTRICAL PAMM, SUPPLY, &amp; OH)</v>
          </cell>
          <cell r="C378" t="str">
            <v>Level of Effort</v>
          </cell>
          <cell r="D378">
            <v>100</v>
          </cell>
          <cell r="E378">
            <v>40513</v>
          </cell>
          <cell r="F378">
            <v>41290</v>
          </cell>
          <cell r="G378" t="str">
            <v>B CON 4-11</v>
          </cell>
          <cell r="H378" t="str">
            <v>Budgeted Material Cost</v>
          </cell>
          <cell r="AZ378">
            <v>1.38</v>
          </cell>
          <cell r="BA378">
            <v>1.67</v>
          </cell>
          <cell r="BB378">
            <v>1.7</v>
          </cell>
          <cell r="BC378">
            <v>2.19</v>
          </cell>
          <cell r="BD378">
            <v>2.79</v>
          </cell>
          <cell r="BE378">
            <v>2.79</v>
          </cell>
          <cell r="BF378">
            <v>3.53</v>
          </cell>
          <cell r="BG378">
            <v>3.48</v>
          </cell>
          <cell r="BH378">
            <v>4.13</v>
          </cell>
          <cell r="BI378">
            <v>4.43</v>
          </cell>
          <cell r="BJ378">
            <v>4.43</v>
          </cell>
          <cell r="BK378">
            <v>4.47</v>
          </cell>
          <cell r="BL378">
            <v>4.8899999999999997</v>
          </cell>
          <cell r="BM378">
            <v>4.8899999999999997</v>
          </cell>
          <cell r="BN378">
            <v>5.19</v>
          </cell>
          <cell r="BO378">
            <v>5.45</v>
          </cell>
          <cell r="BP378">
            <v>5.17</v>
          </cell>
          <cell r="BQ378">
            <v>5.37</v>
          </cell>
          <cell r="BR378">
            <v>5.12</v>
          </cell>
          <cell r="BS378">
            <v>4.84</v>
          </cell>
          <cell r="BT378">
            <v>5.27</v>
          </cell>
          <cell r="BU378">
            <v>4.09</v>
          </cell>
          <cell r="BV378">
            <v>4.42</v>
          </cell>
          <cell r="BW378">
            <v>3.84</v>
          </cell>
          <cell r="BX378">
            <v>2.95</v>
          </cell>
          <cell r="BY378">
            <v>1.5</v>
          </cell>
        </row>
        <row r="379">
          <cell r="A379" t="str">
            <v xml:space="preserve">          LOE01.04.12.1061</v>
          </cell>
          <cell r="B379" t="str">
            <v>COST SEG 6.4 CONSTRUCTION (PERMITTING)</v>
          </cell>
          <cell r="C379" t="str">
            <v>Level of Effort</v>
          </cell>
          <cell r="D379">
            <v>100</v>
          </cell>
          <cell r="E379">
            <v>40917</v>
          </cell>
          <cell r="F379">
            <v>41360</v>
          </cell>
          <cell r="G379" t="str">
            <v>B CON 4-11</v>
          </cell>
          <cell r="H379" t="str">
            <v>Budgeted Material Cost</v>
          </cell>
          <cell r="BM379">
            <v>22.07</v>
          </cell>
          <cell r="BN379">
            <v>4.96</v>
          </cell>
          <cell r="BO379">
            <v>4.24</v>
          </cell>
          <cell r="BP379">
            <v>4.05</v>
          </cell>
          <cell r="BQ379">
            <v>4.24</v>
          </cell>
          <cell r="BR379">
            <v>4.05</v>
          </cell>
          <cell r="BS379">
            <v>4.05</v>
          </cell>
          <cell r="BT379">
            <v>4.4400000000000004</v>
          </cell>
          <cell r="BU379">
            <v>3.67</v>
          </cell>
          <cell r="BV379">
            <v>4.4400000000000004</v>
          </cell>
          <cell r="BW379">
            <v>3.86</v>
          </cell>
          <cell r="BX379">
            <v>3.86</v>
          </cell>
          <cell r="BY379">
            <v>5.28</v>
          </cell>
          <cell r="BZ379">
            <v>18.309999999999999</v>
          </cell>
          <cell r="CA379">
            <v>8.48</v>
          </cell>
        </row>
        <row r="380">
          <cell r="A380" t="str">
            <v xml:space="preserve">      T/L ENVIRONMENTAL</v>
          </cell>
          <cell r="D380">
            <v>100</v>
          </cell>
          <cell r="E380" t="str">
            <v>01-Oct-09 A</v>
          </cell>
          <cell r="F380">
            <v>41348</v>
          </cell>
          <cell r="H380" t="str">
            <v>Budgeted Material Cost</v>
          </cell>
          <cell r="AL380">
            <v>0.72</v>
          </cell>
          <cell r="AM380">
            <v>0.62</v>
          </cell>
          <cell r="AN380">
            <v>0.8</v>
          </cell>
          <cell r="AO380">
            <v>0.89</v>
          </cell>
          <cell r="AP380">
            <v>0.89</v>
          </cell>
          <cell r="AQ380">
            <v>1.02</v>
          </cell>
          <cell r="AR380">
            <v>0.97</v>
          </cell>
          <cell r="AS380">
            <v>1.1599999999999999</v>
          </cell>
          <cell r="AT380">
            <v>1.52</v>
          </cell>
          <cell r="AU380">
            <v>1.46</v>
          </cell>
          <cell r="AV380">
            <v>1.52</v>
          </cell>
          <cell r="AW380">
            <v>1.46</v>
          </cell>
          <cell r="AX380">
            <v>1.75</v>
          </cell>
          <cell r="AY380">
            <v>1.81</v>
          </cell>
          <cell r="AZ380">
            <v>1.99</v>
          </cell>
          <cell r="BA380">
            <v>1.9</v>
          </cell>
          <cell r="BB380">
            <v>1.81</v>
          </cell>
          <cell r="BC380">
            <v>2.39</v>
          </cell>
          <cell r="BD380">
            <v>2.2999999999999998</v>
          </cell>
          <cell r="BE380">
            <v>2.2999999999999998</v>
          </cell>
          <cell r="BF380">
            <v>2.41</v>
          </cell>
          <cell r="BG380">
            <v>2.19</v>
          </cell>
          <cell r="BH380">
            <v>2.75</v>
          </cell>
          <cell r="BI380">
            <v>2.5499999999999998</v>
          </cell>
          <cell r="BJ380">
            <v>2.5499999999999998</v>
          </cell>
          <cell r="BK380">
            <v>2.4300000000000002</v>
          </cell>
          <cell r="BL380">
            <v>2.5499999999999998</v>
          </cell>
          <cell r="BM380">
            <v>2.7</v>
          </cell>
          <cell r="BN380">
            <v>2.71</v>
          </cell>
          <cell r="BO380">
            <v>2.84</v>
          </cell>
          <cell r="BP380">
            <v>2.71</v>
          </cell>
          <cell r="BQ380">
            <v>2.83</v>
          </cell>
          <cell r="BR380">
            <v>2.67</v>
          </cell>
          <cell r="BS380">
            <v>2.67</v>
          </cell>
          <cell r="BT380">
            <v>2.92</v>
          </cell>
          <cell r="BU380">
            <v>2.41</v>
          </cell>
          <cell r="BV380">
            <v>2.89</v>
          </cell>
          <cell r="BW380">
            <v>2.39</v>
          </cell>
          <cell r="BX380">
            <v>2.39</v>
          </cell>
          <cell r="BY380">
            <v>2.63</v>
          </cell>
          <cell r="BZ380">
            <v>2.39</v>
          </cell>
          <cell r="CA380">
            <v>2.4300000000000002</v>
          </cell>
          <cell r="CB380">
            <v>2.2000000000000002</v>
          </cell>
          <cell r="CC380">
            <v>2.2000000000000002</v>
          </cell>
          <cell r="CD380">
            <v>2</v>
          </cell>
          <cell r="CE380">
            <v>2.2000000000000002</v>
          </cell>
          <cell r="CF380">
            <v>1.98</v>
          </cell>
          <cell r="CG380">
            <v>1.42</v>
          </cell>
          <cell r="CH380">
            <v>1.64</v>
          </cell>
          <cell r="CI380">
            <v>0.08</v>
          </cell>
        </row>
        <row r="381">
          <cell r="A381" t="str">
            <v xml:space="preserve">        WS02.06.08.11</v>
          </cell>
          <cell r="B381" t="str">
            <v>COST SEG 6.4 ENVIRONMENTAL</v>
          </cell>
          <cell r="C381" t="str">
            <v>Level of Effort</v>
          </cell>
          <cell r="D381">
            <v>100</v>
          </cell>
          <cell r="E381" t="str">
            <v>01-Oct-09 A</v>
          </cell>
          <cell r="F381">
            <v>41348</v>
          </cell>
          <cell r="G381" t="str">
            <v>B HO 4-11</v>
          </cell>
          <cell r="H381" t="str">
            <v>Budgeted Material Cost</v>
          </cell>
          <cell r="AL381">
            <v>0.72</v>
          </cell>
          <cell r="AM381">
            <v>0.62</v>
          </cell>
          <cell r="AN381">
            <v>0.8</v>
          </cell>
          <cell r="AO381">
            <v>0.89</v>
          </cell>
          <cell r="AP381">
            <v>0.89</v>
          </cell>
          <cell r="AQ381">
            <v>1.02</v>
          </cell>
          <cell r="AR381">
            <v>0.97</v>
          </cell>
          <cell r="AS381">
            <v>1.1599999999999999</v>
          </cell>
          <cell r="AT381">
            <v>1.52</v>
          </cell>
          <cell r="AU381">
            <v>1.46</v>
          </cell>
          <cell r="AV381">
            <v>1.52</v>
          </cell>
          <cell r="AW381">
            <v>1.46</v>
          </cell>
          <cell r="AX381">
            <v>1.75</v>
          </cell>
          <cell r="AY381">
            <v>1.81</v>
          </cell>
          <cell r="AZ381">
            <v>1.99</v>
          </cell>
          <cell r="BA381">
            <v>1.9</v>
          </cell>
          <cell r="BB381">
            <v>1.81</v>
          </cell>
          <cell r="BC381">
            <v>2.39</v>
          </cell>
          <cell r="BD381">
            <v>2.2999999999999998</v>
          </cell>
          <cell r="BE381">
            <v>2.2999999999999998</v>
          </cell>
          <cell r="BF381">
            <v>2.41</v>
          </cell>
          <cell r="BG381">
            <v>2.19</v>
          </cell>
          <cell r="BH381">
            <v>2.75</v>
          </cell>
          <cell r="BI381">
            <v>2.5499999999999998</v>
          </cell>
          <cell r="BJ381">
            <v>2.5499999999999998</v>
          </cell>
          <cell r="BK381">
            <v>2.4300000000000002</v>
          </cell>
          <cell r="BL381">
            <v>2.5499999999999998</v>
          </cell>
          <cell r="BM381">
            <v>2.7</v>
          </cell>
          <cell r="BN381">
            <v>2.71</v>
          </cell>
          <cell r="BO381">
            <v>2.84</v>
          </cell>
          <cell r="BP381">
            <v>2.71</v>
          </cell>
          <cell r="BQ381">
            <v>2.83</v>
          </cell>
          <cell r="BR381">
            <v>2.67</v>
          </cell>
          <cell r="BS381">
            <v>2.67</v>
          </cell>
          <cell r="BT381">
            <v>2.92</v>
          </cell>
          <cell r="BU381">
            <v>2.41</v>
          </cell>
          <cell r="BV381">
            <v>2.89</v>
          </cell>
          <cell r="BW381">
            <v>2.39</v>
          </cell>
          <cell r="BX381">
            <v>2.39</v>
          </cell>
          <cell r="BY381">
            <v>2.63</v>
          </cell>
          <cell r="BZ381">
            <v>2.39</v>
          </cell>
          <cell r="CA381">
            <v>2.4300000000000002</v>
          </cell>
          <cell r="CB381">
            <v>2.2000000000000002</v>
          </cell>
          <cell r="CC381">
            <v>2.2000000000000002</v>
          </cell>
          <cell r="CD381">
            <v>2</v>
          </cell>
          <cell r="CE381">
            <v>2.2000000000000002</v>
          </cell>
          <cell r="CF381">
            <v>1.98</v>
          </cell>
          <cell r="CG381">
            <v>1.42</v>
          </cell>
          <cell r="CH381">
            <v>1.64</v>
          </cell>
          <cell r="CI381">
            <v>0.08</v>
          </cell>
        </row>
        <row r="382">
          <cell r="A382" t="str">
            <v xml:space="preserve">      T/L CONTINGENCY</v>
          </cell>
          <cell r="D382">
            <v>100</v>
          </cell>
          <cell r="E382" t="str">
            <v>01-May-07 A</v>
          </cell>
          <cell r="F382">
            <v>41348</v>
          </cell>
          <cell r="H382" t="str">
            <v>Budgeted Material Cost</v>
          </cell>
          <cell r="I382">
            <v>0.45</v>
          </cell>
          <cell r="J382">
            <v>0.43</v>
          </cell>
          <cell r="K382">
            <v>0.43</v>
          </cell>
          <cell r="L382">
            <v>0.51</v>
          </cell>
          <cell r="M382">
            <v>0.53</v>
          </cell>
          <cell r="N382">
            <v>0.64</v>
          </cell>
          <cell r="O382">
            <v>0.56000000000000005</v>
          </cell>
          <cell r="P382">
            <v>0.53</v>
          </cell>
          <cell r="Q382">
            <v>0.61</v>
          </cell>
          <cell r="R382">
            <v>0.57999999999999996</v>
          </cell>
          <cell r="S382">
            <v>0.57999999999999996</v>
          </cell>
          <cell r="T382">
            <v>0.71</v>
          </cell>
          <cell r="U382">
            <v>0.92</v>
          </cell>
          <cell r="V382">
            <v>0.92</v>
          </cell>
          <cell r="W382">
            <v>0.96</v>
          </cell>
          <cell r="X382">
            <v>0.92</v>
          </cell>
          <cell r="Y382">
            <v>0.92</v>
          </cell>
          <cell r="Z382">
            <v>1</v>
          </cell>
          <cell r="AA382">
            <v>0.78</v>
          </cell>
          <cell r="AB382">
            <v>1.04</v>
          </cell>
          <cell r="AC382">
            <v>1.19</v>
          </cell>
          <cell r="AD382">
            <v>1.1399999999999999</v>
          </cell>
          <cell r="AE382">
            <v>1.25</v>
          </cell>
          <cell r="AF382">
            <v>1.25</v>
          </cell>
          <cell r="AG382">
            <v>1.1399999999999999</v>
          </cell>
          <cell r="AH382">
            <v>1.25</v>
          </cell>
          <cell r="AI382">
            <v>1.25</v>
          </cell>
          <cell r="AJ382">
            <v>1.36</v>
          </cell>
          <cell r="AK382">
            <v>1.45</v>
          </cell>
          <cell r="AL382">
            <v>1.52</v>
          </cell>
          <cell r="AM382">
            <v>1.31</v>
          </cell>
          <cell r="AN382">
            <v>1.45</v>
          </cell>
          <cell r="AO382">
            <v>1.38</v>
          </cell>
          <cell r="AP382">
            <v>1.38</v>
          </cell>
          <cell r="AQ382">
            <v>1.59</v>
          </cell>
          <cell r="AR382">
            <v>1.64</v>
          </cell>
          <cell r="AS382">
            <v>1.53</v>
          </cell>
          <cell r="AT382">
            <v>1.68</v>
          </cell>
          <cell r="AU382">
            <v>1.6</v>
          </cell>
          <cell r="AV382">
            <v>1.68</v>
          </cell>
          <cell r="AW382">
            <v>1.6</v>
          </cell>
          <cell r="AX382">
            <v>1.6</v>
          </cell>
          <cell r="AY382">
            <v>1.53</v>
          </cell>
          <cell r="AZ382">
            <v>1.78</v>
          </cell>
          <cell r="BA382">
            <v>1.7</v>
          </cell>
          <cell r="BB382">
            <v>1.62</v>
          </cell>
          <cell r="BC382">
            <v>1.87</v>
          </cell>
          <cell r="BD382">
            <v>1.7</v>
          </cell>
          <cell r="BE382">
            <v>1.7</v>
          </cell>
          <cell r="BF382">
            <v>1.78</v>
          </cell>
          <cell r="BG382">
            <v>1.62</v>
          </cell>
          <cell r="BH382">
            <v>1.84</v>
          </cell>
          <cell r="BI382">
            <v>1.68</v>
          </cell>
          <cell r="BJ382">
            <v>1.68</v>
          </cell>
          <cell r="BK382">
            <v>1.6</v>
          </cell>
          <cell r="BL382">
            <v>1.68</v>
          </cell>
          <cell r="BM382">
            <v>1.68</v>
          </cell>
          <cell r="BN382">
            <v>1.68</v>
          </cell>
          <cell r="BO382">
            <v>1.72</v>
          </cell>
          <cell r="BP382">
            <v>1.58</v>
          </cell>
          <cell r="BQ382">
            <v>1.65</v>
          </cell>
          <cell r="BR382">
            <v>1.58</v>
          </cell>
          <cell r="BS382">
            <v>1.58</v>
          </cell>
          <cell r="BT382">
            <v>1.73</v>
          </cell>
          <cell r="BU382">
            <v>1.43</v>
          </cell>
          <cell r="BV382">
            <v>1.73</v>
          </cell>
          <cell r="BW382">
            <v>1.35</v>
          </cell>
          <cell r="BX382">
            <v>1.26</v>
          </cell>
          <cell r="BY382">
            <v>1.38</v>
          </cell>
          <cell r="BZ382">
            <v>1.26</v>
          </cell>
          <cell r="CA382">
            <v>1.32</v>
          </cell>
          <cell r="CB382">
            <v>1.38</v>
          </cell>
          <cell r="CC382">
            <v>1.38</v>
          </cell>
          <cell r="CD382">
            <v>1.26</v>
          </cell>
          <cell r="CE382">
            <v>1.08</v>
          </cell>
          <cell r="CF382">
            <v>0.99</v>
          </cell>
          <cell r="CG382">
            <v>0.9</v>
          </cell>
          <cell r="CH382">
            <v>1.03</v>
          </cell>
          <cell r="CI382">
            <v>0.04</v>
          </cell>
        </row>
        <row r="383">
          <cell r="A383" t="str">
            <v xml:space="preserve">        CONTINGENCY</v>
          </cell>
          <cell r="D383">
            <v>100</v>
          </cell>
          <cell r="E383" t="str">
            <v>01-May-07 A</v>
          </cell>
          <cell r="F383">
            <v>41348</v>
          </cell>
          <cell r="H383" t="str">
            <v>Budgeted Material Cost</v>
          </cell>
          <cell r="I383">
            <v>0.45</v>
          </cell>
          <cell r="J383">
            <v>0.43</v>
          </cell>
          <cell r="K383">
            <v>0.43</v>
          </cell>
          <cell r="L383">
            <v>0.51</v>
          </cell>
          <cell r="M383">
            <v>0.53</v>
          </cell>
          <cell r="N383">
            <v>0.64</v>
          </cell>
          <cell r="O383">
            <v>0.56000000000000005</v>
          </cell>
          <cell r="P383">
            <v>0.53</v>
          </cell>
          <cell r="Q383">
            <v>0.61</v>
          </cell>
          <cell r="R383">
            <v>0.57999999999999996</v>
          </cell>
          <cell r="S383">
            <v>0.57999999999999996</v>
          </cell>
          <cell r="T383">
            <v>0.71</v>
          </cell>
          <cell r="U383">
            <v>0.92</v>
          </cell>
          <cell r="V383">
            <v>0.92</v>
          </cell>
          <cell r="W383">
            <v>0.96</v>
          </cell>
          <cell r="X383">
            <v>0.92</v>
          </cell>
          <cell r="Y383">
            <v>0.92</v>
          </cell>
          <cell r="Z383">
            <v>1</v>
          </cell>
          <cell r="AA383">
            <v>0.78</v>
          </cell>
          <cell r="AB383">
            <v>1.04</v>
          </cell>
          <cell r="AC383">
            <v>1.19</v>
          </cell>
          <cell r="AD383">
            <v>1.1399999999999999</v>
          </cell>
          <cell r="AE383">
            <v>1.25</v>
          </cell>
          <cell r="AF383">
            <v>1.25</v>
          </cell>
          <cell r="AG383">
            <v>1.1399999999999999</v>
          </cell>
          <cell r="AH383">
            <v>1.25</v>
          </cell>
          <cell r="AI383">
            <v>1.25</v>
          </cell>
          <cell r="AJ383">
            <v>1.36</v>
          </cell>
          <cell r="AK383">
            <v>1.45</v>
          </cell>
          <cell r="AL383">
            <v>1.52</v>
          </cell>
          <cell r="AM383">
            <v>1.31</v>
          </cell>
          <cell r="AN383">
            <v>1.45</v>
          </cell>
          <cell r="AO383">
            <v>1.38</v>
          </cell>
          <cell r="AP383">
            <v>1.38</v>
          </cell>
          <cell r="AQ383">
            <v>1.59</v>
          </cell>
          <cell r="AR383">
            <v>1.64</v>
          </cell>
          <cell r="AS383">
            <v>1.53</v>
          </cell>
          <cell r="AT383">
            <v>1.68</v>
          </cell>
          <cell r="AU383">
            <v>1.6</v>
          </cell>
          <cell r="AV383">
            <v>1.68</v>
          </cell>
          <cell r="AW383">
            <v>1.6</v>
          </cell>
          <cell r="AX383">
            <v>1.6</v>
          </cell>
          <cell r="AY383">
            <v>1.53</v>
          </cell>
          <cell r="AZ383">
            <v>1.78</v>
          </cell>
          <cell r="BA383">
            <v>1.7</v>
          </cell>
          <cell r="BB383">
            <v>1.62</v>
          </cell>
          <cell r="BC383">
            <v>1.87</v>
          </cell>
          <cell r="BD383">
            <v>1.7</v>
          </cell>
          <cell r="BE383">
            <v>1.7</v>
          </cell>
          <cell r="BF383">
            <v>1.78</v>
          </cell>
          <cell r="BG383">
            <v>1.62</v>
          </cell>
          <cell r="BH383">
            <v>1.84</v>
          </cell>
          <cell r="BI383">
            <v>1.68</v>
          </cell>
          <cell r="BJ383">
            <v>1.68</v>
          </cell>
          <cell r="BK383">
            <v>1.6</v>
          </cell>
          <cell r="BL383">
            <v>1.68</v>
          </cell>
          <cell r="BM383">
            <v>1.68</v>
          </cell>
          <cell r="BN383">
            <v>1.68</v>
          </cell>
          <cell r="BO383">
            <v>1.72</v>
          </cell>
          <cell r="BP383">
            <v>1.58</v>
          </cell>
          <cell r="BQ383">
            <v>1.65</v>
          </cell>
          <cell r="BR383">
            <v>1.58</v>
          </cell>
          <cell r="BS383">
            <v>1.58</v>
          </cell>
          <cell r="BT383">
            <v>1.73</v>
          </cell>
          <cell r="BU383">
            <v>1.43</v>
          </cell>
          <cell r="BV383">
            <v>1.73</v>
          </cell>
          <cell r="BW383">
            <v>1.35</v>
          </cell>
          <cell r="BX383">
            <v>1.26</v>
          </cell>
          <cell r="BY383">
            <v>1.38</v>
          </cell>
          <cell r="BZ383">
            <v>1.26</v>
          </cell>
          <cell r="CA383">
            <v>1.32</v>
          </cell>
          <cell r="CB383">
            <v>1.38</v>
          </cell>
          <cell r="CC383">
            <v>1.38</v>
          </cell>
          <cell r="CD383">
            <v>1.26</v>
          </cell>
          <cell r="CE383">
            <v>1.08</v>
          </cell>
          <cell r="CF383">
            <v>0.99</v>
          </cell>
          <cell r="CG383">
            <v>0.9</v>
          </cell>
          <cell r="CH383">
            <v>1.03</v>
          </cell>
          <cell r="CI383">
            <v>0.04</v>
          </cell>
        </row>
        <row r="384">
          <cell r="A384" t="str">
            <v xml:space="preserve">          WS01.04.11.151</v>
          </cell>
          <cell r="B384" t="str">
            <v>COST SEG 6.4 CONTINGENCY .CONTINGENCY</v>
          </cell>
          <cell r="C384" t="str">
            <v>Level of Effort</v>
          </cell>
          <cell r="D384">
            <v>100</v>
          </cell>
          <cell r="E384" t="str">
            <v>01-May-07 A</v>
          </cell>
          <cell r="F384">
            <v>41348</v>
          </cell>
          <cell r="G384" t="str">
            <v>B CONT 4-11</v>
          </cell>
          <cell r="H384" t="str">
            <v>Budgeted Material Cost</v>
          </cell>
          <cell r="I384">
            <v>0.45</v>
          </cell>
          <cell r="J384">
            <v>0.43</v>
          </cell>
          <cell r="K384">
            <v>0.43</v>
          </cell>
          <cell r="L384">
            <v>0.51</v>
          </cell>
          <cell r="M384">
            <v>0.53</v>
          </cell>
          <cell r="N384">
            <v>0.64</v>
          </cell>
          <cell r="O384">
            <v>0.56000000000000005</v>
          </cell>
          <cell r="P384">
            <v>0.53</v>
          </cell>
          <cell r="Q384">
            <v>0.61</v>
          </cell>
          <cell r="R384">
            <v>0.57999999999999996</v>
          </cell>
          <cell r="S384">
            <v>0.57999999999999996</v>
          </cell>
          <cell r="T384">
            <v>0.71</v>
          </cell>
          <cell r="U384">
            <v>0.92</v>
          </cell>
          <cell r="V384">
            <v>0.92</v>
          </cell>
          <cell r="W384">
            <v>0.96</v>
          </cell>
          <cell r="X384">
            <v>0.92</v>
          </cell>
          <cell r="Y384">
            <v>0.92</v>
          </cell>
          <cell r="Z384">
            <v>1</v>
          </cell>
          <cell r="AA384">
            <v>0.78</v>
          </cell>
          <cell r="AB384">
            <v>1.04</v>
          </cell>
          <cell r="AC384">
            <v>1.19</v>
          </cell>
          <cell r="AD384">
            <v>1.1399999999999999</v>
          </cell>
          <cell r="AE384">
            <v>1.25</v>
          </cell>
          <cell r="AF384">
            <v>1.25</v>
          </cell>
          <cell r="AG384">
            <v>1.1399999999999999</v>
          </cell>
          <cell r="AH384">
            <v>1.25</v>
          </cell>
          <cell r="AI384">
            <v>1.25</v>
          </cell>
          <cell r="AJ384">
            <v>1.36</v>
          </cell>
          <cell r="AK384">
            <v>1.45</v>
          </cell>
          <cell r="AL384">
            <v>1.52</v>
          </cell>
          <cell r="AM384">
            <v>1.31</v>
          </cell>
          <cell r="AN384">
            <v>1.45</v>
          </cell>
          <cell r="AO384">
            <v>1.38</v>
          </cell>
          <cell r="AP384">
            <v>1.38</v>
          </cell>
          <cell r="AQ384">
            <v>1.59</v>
          </cell>
          <cell r="AR384">
            <v>1.64</v>
          </cell>
          <cell r="AS384">
            <v>1.53</v>
          </cell>
          <cell r="AT384">
            <v>1.68</v>
          </cell>
          <cell r="AU384">
            <v>1.6</v>
          </cell>
          <cell r="AV384">
            <v>1.68</v>
          </cell>
          <cell r="AW384">
            <v>1.6</v>
          </cell>
          <cell r="AX384">
            <v>1.6</v>
          </cell>
          <cell r="AY384">
            <v>1.53</v>
          </cell>
          <cell r="AZ384">
            <v>1.78</v>
          </cell>
          <cell r="BA384">
            <v>1.7</v>
          </cell>
          <cell r="BB384">
            <v>1.62</v>
          </cell>
          <cell r="BC384">
            <v>1.87</v>
          </cell>
          <cell r="BD384">
            <v>1.7</v>
          </cell>
          <cell r="BE384">
            <v>1.7</v>
          </cell>
          <cell r="BF384">
            <v>1.78</v>
          </cell>
          <cell r="BG384">
            <v>1.62</v>
          </cell>
          <cell r="BH384">
            <v>1.84</v>
          </cell>
          <cell r="BI384">
            <v>1.68</v>
          </cell>
          <cell r="BJ384">
            <v>1.68</v>
          </cell>
          <cell r="BK384">
            <v>1.6</v>
          </cell>
          <cell r="BL384">
            <v>1.68</v>
          </cell>
          <cell r="BM384">
            <v>1.68</v>
          </cell>
          <cell r="BN384">
            <v>1.68</v>
          </cell>
          <cell r="BO384">
            <v>1.72</v>
          </cell>
          <cell r="BP384">
            <v>1.58</v>
          </cell>
          <cell r="BQ384">
            <v>1.65</v>
          </cell>
          <cell r="BR384">
            <v>1.58</v>
          </cell>
          <cell r="BS384">
            <v>1.58</v>
          </cell>
          <cell r="BT384">
            <v>1.73</v>
          </cell>
          <cell r="BU384">
            <v>1.43</v>
          </cell>
          <cell r="BV384">
            <v>1.73</v>
          </cell>
          <cell r="BW384">
            <v>1.35</v>
          </cell>
          <cell r="BX384">
            <v>1.26</v>
          </cell>
          <cell r="BY384">
            <v>1.38</v>
          </cell>
          <cell r="BZ384">
            <v>1.26</v>
          </cell>
          <cell r="CA384">
            <v>1.32</v>
          </cell>
          <cell r="CB384">
            <v>1.38</v>
          </cell>
          <cell r="CC384">
            <v>1.38</v>
          </cell>
          <cell r="CD384">
            <v>1.26</v>
          </cell>
          <cell r="CE384">
            <v>1.08</v>
          </cell>
          <cell r="CF384">
            <v>0.99</v>
          </cell>
          <cell r="CG384">
            <v>0.9</v>
          </cell>
          <cell r="CH384">
            <v>1.03</v>
          </cell>
          <cell r="CI384">
            <v>0.04</v>
          </cell>
        </row>
        <row r="385">
          <cell r="A385" t="str">
            <v xml:space="preserve">      T/L HOME OFFICE</v>
          </cell>
          <cell r="D385">
            <v>300</v>
          </cell>
          <cell r="E385" t="str">
            <v>01-May-07 A</v>
          </cell>
          <cell r="F385">
            <v>41495</v>
          </cell>
          <cell r="H385" t="str">
            <v>Budgeted Material Cost</v>
          </cell>
          <cell r="I385">
            <v>6.64</v>
          </cell>
          <cell r="J385">
            <v>1.57</v>
          </cell>
          <cell r="K385">
            <v>1.57</v>
          </cell>
          <cell r="L385">
            <v>2.66</v>
          </cell>
          <cell r="M385">
            <v>2.72</v>
          </cell>
          <cell r="N385">
            <v>3.29</v>
          </cell>
          <cell r="O385">
            <v>2.86</v>
          </cell>
          <cell r="P385">
            <v>2.81</v>
          </cell>
          <cell r="Q385">
            <v>3.42</v>
          </cell>
          <cell r="R385">
            <v>3.26</v>
          </cell>
          <cell r="S385">
            <v>3.26</v>
          </cell>
          <cell r="T385">
            <v>3.42</v>
          </cell>
          <cell r="U385">
            <v>3.26</v>
          </cell>
          <cell r="V385">
            <v>3.26</v>
          </cell>
          <cell r="W385">
            <v>3.42</v>
          </cell>
          <cell r="X385">
            <v>3.8</v>
          </cell>
          <cell r="Y385">
            <v>3.92</v>
          </cell>
          <cell r="Z385">
            <v>4.29</v>
          </cell>
          <cell r="AA385">
            <v>3.36</v>
          </cell>
          <cell r="AB385">
            <v>3.92</v>
          </cell>
          <cell r="AC385">
            <v>3.92</v>
          </cell>
          <cell r="AD385">
            <v>3.73</v>
          </cell>
          <cell r="AE385">
            <v>4.22</v>
          </cell>
          <cell r="AF385">
            <v>5.0599999999999996</v>
          </cell>
          <cell r="AG385">
            <v>3.58</v>
          </cell>
          <cell r="AH385">
            <v>3.56</v>
          </cell>
          <cell r="AI385">
            <v>3.56</v>
          </cell>
          <cell r="AJ385">
            <v>3.39</v>
          </cell>
          <cell r="AK385">
            <v>3.39</v>
          </cell>
          <cell r="AL385">
            <v>3.56</v>
          </cell>
          <cell r="AM385">
            <v>3.61</v>
          </cell>
          <cell r="AN385">
            <v>4.4400000000000004</v>
          </cell>
          <cell r="AO385">
            <v>4.2300000000000004</v>
          </cell>
          <cell r="AP385">
            <v>4.2300000000000004</v>
          </cell>
          <cell r="AQ385">
            <v>4.7300000000000004</v>
          </cell>
          <cell r="AR385">
            <v>4.2</v>
          </cell>
          <cell r="AS385">
            <v>3.82</v>
          </cell>
          <cell r="AT385">
            <v>4.2</v>
          </cell>
          <cell r="AU385">
            <v>4.01</v>
          </cell>
          <cell r="AV385">
            <v>4.2</v>
          </cell>
          <cell r="AW385">
            <v>4.01</v>
          </cell>
          <cell r="AX385">
            <v>4.01</v>
          </cell>
          <cell r="AY385">
            <v>3.82</v>
          </cell>
          <cell r="AZ385">
            <v>4.6100000000000003</v>
          </cell>
          <cell r="BA385">
            <v>4.4000000000000004</v>
          </cell>
          <cell r="BB385">
            <v>4.26</v>
          </cell>
          <cell r="BC385">
            <v>4.5199999999999996</v>
          </cell>
          <cell r="BD385">
            <v>4.13</v>
          </cell>
          <cell r="BE385">
            <v>5.59</v>
          </cell>
          <cell r="BF385">
            <v>5.61</v>
          </cell>
          <cell r="BG385">
            <v>6.09</v>
          </cell>
          <cell r="BH385">
            <v>8.8000000000000007</v>
          </cell>
          <cell r="BI385">
            <v>7.78</v>
          </cell>
          <cell r="BJ385">
            <v>9.82</v>
          </cell>
          <cell r="BK385">
            <v>9.5</v>
          </cell>
          <cell r="BL385">
            <v>9.9700000000000006</v>
          </cell>
          <cell r="BM385">
            <v>9.9700000000000006</v>
          </cell>
          <cell r="BN385">
            <v>9.9700000000000006</v>
          </cell>
          <cell r="BO385">
            <v>8.17</v>
          </cell>
          <cell r="BP385">
            <v>6.87</v>
          </cell>
          <cell r="BQ385">
            <v>6.53</v>
          </cell>
          <cell r="BR385">
            <v>3.5</v>
          </cell>
          <cell r="BS385">
            <v>3.5</v>
          </cell>
          <cell r="BT385">
            <v>2.4300000000000002</v>
          </cell>
          <cell r="BU385">
            <v>1.41</v>
          </cell>
          <cell r="BV385">
            <v>1.59</v>
          </cell>
          <cell r="BW385">
            <v>0.74</v>
          </cell>
          <cell r="BX385">
            <v>0.74</v>
          </cell>
          <cell r="BY385">
            <v>0.47</v>
          </cell>
          <cell r="BZ385">
            <v>0.12</v>
          </cell>
          <cell r="CA385">
            <v>0.13</v>
          </cell>
          <cell r="CB385">
            <v>0.14000000000000001</v>
          </cell>
          <cell r="CC385">
            <v>0.14000000000000001</v>
          </cell>
          <cell r="CD385">
            <v>0.12</v>
          </cell>
          <cell r="CE385">
            <v>0.14000000000000001</v>
          </cell>
          <cell r="CF385">
            <v>0.14000000000000001</v>
          </cell>
        </row>
        <row r="386">
          <cell r="A386" t="str">
            <v xml:space="preserve">        HOME OFFICE</v>
          </cell>
          <cell r="D386">
            <v>300</v>
          </cell>
          <cell r="E386" t="str">
            <v>01-May-07 A</v>
          </cell>
          <cell r="F386">
            <v>41495</v>
          </cell>
          <cell r="H386" t="str">
            <v>Budgeted Material Cost</v>
          </cell>
          <cell r="I386">
            <v>6.64</v>
          </cell>
          <cell r="J386">
            <v>1.57</v>
          </cell>
          <cell r="K386">
            <v>1.57</v>
          </cell>
          <cell r="L386">
            <v>2.66</v>
          </cell>
          <cell r="M386">
            <v>2.72</v>
          </cell>
          <cell r="N386">
            <v>3.29</v>
          </cell>
          <cell r="O386">
            <v>2.86</v>
          </cell>
          <cell r="P386">
            <v>2.81</v>
          </cell>
          <cell r="Q386">
            <v>3.42</v>
          </cell>
          <cell r="R386">
            <v>3.26</v>
          </cell>
          <cell r="S386">
            <v>3.26</v>
          </cell>
          <cell r="T386">
            <v>3.42</v>
          </cell>
          <cell r="U386">
            <v>3.26</v>
          </cell>
          <cell r="V386">
            <v>3.26</v>
          </cell>
          <cell r="W386">
            <v>3.42</v>
          </cell>
          <cell r="X386">
            <v>3.8</v>
          </cell>
          <cell r="Y386">
            <v>3.92</v>
          </cell>
          <cell r="Z386">
            <v>4.29</v>
          </cell>
          <cell r="AA386">
            <v>3.36</v>
          </cell>
          <cell r="AB386">
            <v>3.92</v>
          </cell>
          <cell r="AC386">
            <v>3.92</v>
          </cell>
          <cell r="AD386">
            <v>3.73</v>
          </cell>
          <cell r="AE386">
            <v>4.22</v>
          </cell>
          <cell r="AF386">
            <v>5.0599999999999996</v>
          </cell>
          <cell r="AG386">
            <v>3.58</v>
          </cell>
          <cell r="AH386">
            <v>3.56</v>
          </cell>
          <cell r="AI386">
            <v>3.56</v>
          </cell>
          <cell r="AJ386">
            <v>3.39</v>
          </cell>
          <cell r="AK386">
            <v>3.39</v>
          </cell>
          <cell r="AL386">
            <v>3.56</v>
          </cell>
          <cell r="AM386">
            <v>3.61</v>
          </cell>
          <cell r="AN386">
            <v>4.4400000000000004</v>
          </cell>
          <cell r="AO386">
            <v>4.2300000000000004</v>
          </cell>
          <cell r="AP386">
            <v>4.2300000000000004</v>
          </cell>
          <cell r="AQ386">
            <v>4.7300000000000004</v>
          </cell>
          <cell r="AR386">
            <v>4.2</v>
          </cell>
          <cell r="AS386">
            <v>3.82</v>
          </cell>
          <cell r="AT386">
            <v>4.2</v>
          </cell>
          <cell r="AU386">
            <v>4.01</v>
          </cell>
          <cell r="AV386">
            <v>4.2</v>
          </cell>
          <cell r="AW386">
            <v>4.01</v>
          </cell>
          <cell r="AX386">
            <v>4.01</v>
          </cell>
          <cell r="AY386">
            <v>3.82</v>
          </cell>
          <cell r="AZ386">
            <v>4.6100000000000003</v>
          </cell>
          <cell r="BA386">
            <v>4.4000000000000004</v>
          </cell>
          <cell r="BB386">
            <v>4.26</v>
          </cell>
          <cell r="BC386">
            <v>4.5199999999999996</v>
          </cell>
          <cell r="BD386">
            <v>4.13</v>
          </cell>
          <cell r="BE386">
            <v>5.59</v>
          </cell>
          <cell r="BF386">
            <v>5.61</v>
          </cell>
          <cell r="BG386">
            <v>6.09</v>
          </cell>
          <cell r="BH386">
            <v>8.8000000000000007</v>
          </cell>
          <cell r="BI386">
            <v>7.78</v>
          </cell>
          <cell r="BJ386">
            <v>9.82</v>
          </cell>
          <cell r="BK386">
            <v>9.5</v>
          </cell>
          <cell r="BL386">
            <v>9.9700000000000006</v>
          </cell>
          <cell r="BM386">
            <v>9.9700000000000006</v>
          </cell>
          <cell r="BN386">
            <v>9.9700000000000006</v>
          </cell>
          <cell r="BO386">
            <v>8.17</v>
          </cell>
          <cell r="BP386">
            <v>6.87</v>
          </cell>
          <cell r="BQ386">
            <v>6.53</v>
          </cell>
          <cell r="BR386">
            <v>3.5</v>
          </cell>
          <cell r="BS386">
            <v>3.5</v>
          </cell>
          <cell r="BT386">
            <v>2.4300000000000002</v>
          </cell>
          <cell r="BU386">
            <v>1.41</v>
          </cell>
          <cell r="BV386">
            <v>1.59</v>
          </cell>
          <cell r="BW386">
            <v>0.74</v>
          </cell>
          <cell r="BX386">
            <v>0.74</v>
          </cell>
          <cell r="BY386">
            <v>0.47</v>
          </cell>
          <cell r="BZ386">
            <v>0.12</v>
          </cell>
          <cell r="CA386">
            <v>0.13</v>
          </cell>
          <cell r="CB386">
            <v>0.14000000000000001</v>
          </cell>
          <cell r="CC386">
            <v>0.14000000000000001</v>
          </cell>
          <cell r="CD386">
            <v>0.12</v>
          </cell>
          <cell r="CE386">
            <v>0.14000000000000001</v>
          </cell>
          <cell r="CF386">
            <v>0.14000000000000001</v>
          </cell>
        </row>
        <row r="387">
          <cell r="A387" t="str">
            <v xml:space="preserve">          LOE01.04.12.581</v>
          </cell>
          <cell r="B387" t="str">
            <v>COST SEG 6.4 HOME OFFICE (PROJ. MGMT. &amp; INSPECTION)</v>
          </cell>
          <cell r="C387" t="str">
            <v>Level of Effort</v>
          </cell>
          <cell r="D387">
            <v>100</v>
          </cell>
          <cell r="E387">
            <v>40513</v>
          </cell>
          <cell r="F387">
            <v>41290</v>
          </cell>
          <cell r="G387" t="str">
            <v>B HO 4-11</v>
          </cell>
          <cell r="H387" t="str">
            <v>Budgeted Material Cost</v>
          </cell>
          <cell r="AZ387">
            <v>0.41</v>
          </cell>
          <cell r="BA387">
            <v>0.39</v>
          </cell>
          <cell r="BB387">
            <v>0.7</v>
          </cell>
          <cell r="BC387">
            <v>1.28</v>
          </cell>
          <cell r="BD387">
            <v>1.1599999999999999</v>
          </cell>
          <cell r="BE387">
            <v>2.99</v>
          </cell>
          <cell r="BF387">
            <v>3.25</v>
          </cell>
          <cell r="BG387">
            <v>3.95</v>
          </cell>
          <cell r="BH387">
            <v>6.38</v>
          </cell>
          <cell r="BI387">
            <v>5.82</v>
          </cell>
          <cell r="BJ387">
            <v>8.57</v>
          </cell>
          <cell r="BK387">
            <v>8.5</v>
          </cell>
          <cell r="BL387">
            <v>8.93</v>
          </cell>
          <cell r="BM387">
            <v>8.93</v>
          </cell>
          <cell r="BN387">
            <v>8.93</v>
          </cell>
          <cell r="BO387">
            <v>7.08</v>
          </cell>
          <cell r="BP387">
            <v>5.82</v>
          </cell>
          <cell r="BQ387">
            <v>5.54</v>
          </cell>
          <cell r="BR387">
            <v>3.11</v>
          </cell>
          <cell r="BS387">
            <v>3.11</v>
          </cell>
          <cell r="BT387">
            <v>2</v>
          </cell>
          <cell r="BU387">
            <v>1.05</v>
          </cell>
          <cell r="BV387">
            <v>1.1599999999999999</v>
          </cell>
          <cell r="BW387">
            <v>0.37</v>
          </cell>
          <cell r="BX387">
            <v>0.37</v>
          </cell>
          <cell r="BY387">
            <v>0.2</v>
          </cell>
        </row>
        <row r="388">
          <cell r="A388" t="str">
            <v xml:space="preserve">          LOE01.04.12.591</v>
          </cell>
          <cell r="B388" t="str">
            <v>COST SEG 6.4 HOME OFFICE (ESTIMATING, PROTECTION STUDIES)</v>
          </cell>
          <cell r="C388" t="str">
            <v>Level of Effort</v>
          </cell>
          <cell r="D388">
            <v>100</v>
          </cell>
          <cell r="E388" t="str">
            <v>01-May-07 A</v>
          </cell>
          <cell r="F388">
            <v>41290</v>
          </cell>
          <cell r="G388" t="str">
            <v>B HO 4-11</v>
          </cell>
          <cell r="H388" t="str">
            <v>Budgeted Material Cost</v>
          </cell>
          <cell r="I388">
            <v>6.5</v>
          </cell>
          <cell r="J388">
            <v>1.44</v>
          </cell>
          <cell r="K388">
            <v>1.44</v>
          </cell>
          <cell r="L388">
            <v>2.52</v>
          </cell>
          <cell r="M388">
            <v>2.6</v>
          </cell>
          <cell r="N388">
            <v>3.14</v>
          </cell>
          <cell r="O388">
            <v>2.73</v>
          </cell>
          <cell r="P388">
            <v>2.6</v>
          </cell>
          <cell r="Q388">
            <v>3.01</v>
          </cell>
          <cell r="R388">
            <v>2.87</v>
          </cell>
          <cell r="S388">
            <v>2.87</v>
          </cell>
          <cell r="T388">
            <v>3.01</v>
          </cell>
          <cell r="U388">
            <v>2.87</v>
          </cell>
          <cell r="V388">
            <v>2.87</v>
          </cell>
          <cell r="W388">
            <v>3.01</v>
          </cell>
          <cell r="X388">
            <v>2.87</v>
          </cell>
          <cell r="Y388">
            <v>2.87</v>
          </cell>
          <cell r="Z388">
            <v>3.14</v>
          </cell>
          <cell r="AA388">
            <v>2.46</v>
          </cell>
          <cell r="AB388">
            <v>2.87</v>
          </cell>
          <cell r="AC388">
            <v>2.87</v>
          </cell>
          <cell r="AD388">
            <v>2.73</v>
          </cell>
          <cell r="AE388">
            <v>3.01</v>
          </cell>
          <cell r="AF388">
            <v>3.01</v>
          </cell>
          <cell r="AG388">
            <v>1.71</v>
          </cell>
          <cell r="AH388">
            <v>1.5</v>
          </cell>
          <cell r="AI388">
            <v>1.5</v>
          </cell>
          <cell r="AJ388">
            <v>1.44</v>
          </cell>
          <cell r="AK388">
            <v>1.44</v>
          </cell>
          <cell r="AL388">
            <v>1.5</v>
          </cell>
          <cell r="AM388">
            <v>1.3</v>
          </cell>
          <cell r="AN388">
            <v>1.44</v>
          </cell>
          <cell r="AO388">
            <v>1.37</v>
          </cell>
          <cell r="AP388">
            <v>1.37</v>
          </cell>
          <cell r="AQ388">
            <v>1.44</v>
          </cell>
          <cell r="AR388">
            <v>1.05</v>
          </cell>
          <cell r="AS388">
            <v>0.96</v>
          </cell>
          <cell r="AT388">
            <v>1.05</v>
          </cell>
          <cell r="AU388">
            <v>1</v>
          </cell>
          <cell r="AV388">
            <v>1.05</v>
          </cell>
          <cell r="AW388">
            <v>1</v>
          </cell>
          <cell r="AX388">
            <v>1</v>
          </cell>
          <cell r="AY388">
            <v>0.96</v>
          </cell>
          <cell r="AZ388">
            <v>1.05</v>
          </cell>
          <cell r="BA388">
            <v>1</v>
          </cell>
          <cell r="BB388">
            <v>0.96</v>
          </cell>
          <cell r="BC388">
            <v>1.1000000000000001</v>
          </cell>
          <cell r="BD388">
            <v>1</v>
          </cell>
          <cell r="BE388">
            <v>0.63</v>
          </cell>
          <cell r="BF388">
            <v>0.3</v>
          </cell>
          <cell r="BG388">
            <v>0.27</v>
          </cell>
          <cell r="BH388">
            <v>0.28000000000000003</v>
          </cell>
        </row>
        <row r="389">
          <cell r="A389" t="str">
            <v xml:space="preserve">          LOE01.04.12.151</v>
          </cell>
          <cell r="B389" t="str">
            <v>COST SEG 6.4 HOME OFFICE (OWNER'S AGENT, PROJ. MGR., PROJ. ADMIN., B&amp;A, COST SCHED., NON-TDBU SUPPORT, OTHER)</v>
          </cell>
          <cell r="C389" t="str">
            <v>Level of Effort</v>
          </cell>
          <cell r="D389">
            <v>100</v>
          </cell>
          <cell r="E389" t="str">
            <v>01-May-07 A</v>
          </cell>
          <cell r="F389">
            <v>41495</v>
          </cell>
          <cell r="G389" t="str">
            <v>B HO 4-11</v>
          </cell>
          <cell r="H389" t="str">
            <v>Budgeted Material Cost</v>
          </cell>
          <cell r="I389">
            <v>0.14000000000000001</v>
          </cell>
          <cell r="J389">
            <v>0.13</v>
          </cell>
          <cell r="K389">
            <v>0.13</v>
          </cell>
          <cell r="L389">
            <v>0.14000000000000001</v>
          </cell>
          <cell r="M389">
            <v>0.12</v>
          </cell>
          <cell r="N389">
            <v>0.14000000000000001</v>
          </cell>
          <cell r="O389">
            <v>0.12</v>
          </cell>
          <cell r="P389">
            <v>0.21</v>
          </cell>
          <cell r="Q389">
            <v>0.41</v>
          </cell>
          <cell r="R389">
            <v>0.39</v>
          </cell>
          <cell r="S389">
            <v>0.39</v>
          </cell>
          <cell r="T389">
            <v>0.41</v>
          </cell>
          <cell r="U389">
            <v>0.39</v>
          </cell>
          <cell r="V389">
            <v>0.39</v>
          </cell>
          <cell r="W389">
            <v>0.41</v>
          </cell>
          <cell r="X389">
            <v>0.93</v>
          </cell>
          <cell r="Y389">
            <v>1.04</v>
          </cell>
          <cell r="Z389">
            <v>1.1399999999999999</v>
          </cell>
          <cell r="AA389">
            <v>0.9</v>
          </cell>
          <cell r="AB389">
            <v>1.04</v>
          </cell>
          <cell r="AC389">
            <v>1.04</v>
          </cell>
          <cell r="AD389">
            <v>1</v>
          </cell>
          <cell r="AE389">
            <v>1.21</v>
          </cell>
          <cell r="AF389">
            <v>2.0499999999999998</v>
          </cell>
          <cell r="AG389">
            <v>1.87</v>
          </cell>
          <cell r="AH389">
            <v>2.0499999999999998</v>
          </cell>
          <cell r="AI389">
            <v>2.0499999999999998</v>
          </cell>
          <cell r="AJ389">
            <v>1.96</v>
          </cell>
          <cell r="AK389">
            <v>1.96</v>
          </cell>
          <cell r="AL389">
            <v>2.0499999999999998</v>
          </cell>
          <cell r="AM389">
            <v>2.31</v>
          </cell>
          <cell r="AN389">
            <v>3</v>
          </cell>
          <cell r="AO389">
            <v>2.86</v>
          </cell>
          <cell r="AP389">
            <v>2.86</v>
          </cell>
          <cell r="AQ389">
            <v>3.29</v>
          </cell>
          <cell r="AR389">
            <v>3.15</v>
          </cell>
          <cell r="AS389">
            <v>2.86</v>
          </cell>
          <cell r="AT389">
            <v>3.15</v>
          </cell>
          <cell r="AU389">
            <v>3</v>
          </cell>
          <cell r="AV389">
            <v>3.15</v>
          </cell>
          <cell r="AW389">
            <v>3</v>
          </cell>
          <cell r="AX389">
            <v>3</v>
          </cell>
          <cell r="AY389">
            <v>2.86</v>
          </cell>
          <cell r="AZ389">
            <v>3.15</v>
          </cell>
          <cell r="BA389">
            <v>3</v>
          </cell>
          <cell r="BB389">
            <v>2.6</v>
          </cell>
          <cell r="BC389">
            <v>2.15</v>
          </cell>
          <cell r="BD389">
            <v>1.96</v>
          </cell>
          <cell r="BE389">
            <v>1.96</v>
          </cell>
          <cell r="BF389">
            <v>2.0499999999999998</v>
          </cell>
          <cell r="BG389">
            <v>1.87</v>
          </cell>
          <cell r="BH389">
            <v>2.15</v>
          </cell>
          <cell r="BI389">
            <v>1.96</v>
          </cell>
          <cell r="BJ389">
            <v>1.25</v>
          </cell>
          <cell r="BK389">
            <v>1</v>
          </cell>
          <cell r="BL389">
            <v>1.04</v>
          </cell>
          <cell r="BM389">
            <v>1.04</v>
          </cell>
          <cell r="BN389">
            <v>1.04</v>
          </cell>
          <cell r="BO389">
            <v>1.0900000000000001</v>
          </cell>
          <cell r="BP389">
            <v>1.04</v>
          </cell>
          <cell r="BQ389">
            <v>0.98</v>
          </cell>
          <cell r="BR389">
            <v>0.39</v>
          </cell>
          <cell r="BS389">
            <v>0.39</v>
          </cell>
          <cell r="BT389">
            <v>0.43</v>
          </cell>
          <cell r="BU389">
            <v>0.35</v>
          </cell>
          <cell r="BV389">
            <v>0.43</v>
          </cell>
          <cell r="BW389">
            <v>0.37</v>
          </cell>
          <cell r="BX389">
            <v>0.37</v>
          </cell>
          <cell r="BY389">
            <v>0.26</v>
          </cell>
          <cell r="BZ389">
            <v>0.12</v>
          </cell>
          <cell r="CA389">
            <v>0.13</v>
          </cell>
          <cell r="CB389">
            <v>0.14000000000000001</v>
          </cell>
          <cell r="CC389">
            <v>0.14000000000000001</v>
          </cell>
          <cell r="CD389">
            <v>0.12</v>
          </cell>
          <cell r="CE389">
            <v>0.14000000000000001</v>
          </cell>
          <cell r="CF389">
            <v>0.14000000000000001</v>
          </cell>
        </row>
        <row r="390">
          <cell r="A390" t="str">
            <v>SEGMENT 11</v>
          </cell>
          <cell r="D390">
            <v>6700</v>
          </cell>
          <cell r="E390" t="str">
            <v>01-May-07 A</v>
          </cell>
          <cell r="F390">
            <v>42478</v>
          </cell>
          <cell r="H390" t="str">
            <v>Budgeted Material Cost</v>
          </cell>
          <cell r="I390">
            <v>13.55</v>
          </cell>
          <cell r="J390">
            <v>8.16</v>
          </cell>
          <cell r="K390">
            <v>8.16</v>
          </cell>
          <cell r="L390">
            <v>8.94</v>
          </cell>
          <cell r="M390">
            <v>8.14</v>
          </cell>
          <cell r="N390">
            <v>11.72</v>
          </cell>
          <cell r="O390">
            <v>10.210000000000001</v>
          </cell>
          <cell r="P390">
            <v>9.6999999999999993</v>
          </cell>
          <cell r="Q390">
            <v>11.23</v>
          </cell>
          <cell r="R390">
            <v>11.64</v>
          </cell>
          <cell r="S390">
            <v>12.37</v>
          </cell>
          <cell r="T390">
            <v>13.22</v>
          </cell>
          <cell r="U390">
            <v>12.62</v>
          </cell>
          <cell r="V390">
            <v>12.84</v>
          </cell>
          <cell r="W390">
            <v>27.8</v>
          </cell>
          <cell r="X390">
            <v>28.49</v>
          </cell>
          <cell r="Y390">
            <v>28.6</v>
          </cell>
          <cell r="Z390">
            <v>31.32</v>
          </cell>
          <cell r="AA390">
            <v>25.69</v>
          </cell>
          <cell r="AB390">
            <v>31.25</v>
          </cell>
          <cell r="AC390">
            <v>31.79</v>
          </cell>
          <cell r="AD390">
            <v>30.86</v>
          </cell>
          <cell r="AE390">
            <v>34.270000000000003</v>
          </cell>
          <cell r="AF390">
            <v>36.14</v>
          </cell>
          <cell r="AG390">
            <v>33.14</v>
          </cell>
          <cell r="AH390">
            <v>37.08</v>
          </cell>
          <cell r="AI390">
            <v>37.42</v>
          </cell>
          <cell r="AJ390">
            <v>35.43</v>
          </cell>
          <cell r="AK390">
            <v>36.619999999999997</v>
          </cell>
          <cell r="AL390">
            <v>38.92</v>
          </cell>
          <cell r="AM390">
            <v>33.32</v>
          </cell>
          <cell r="AN390">
            <v>37.65</v>
          </cell>
          <cell r="AO390">
            <v>35.5</v>
          </cell>
          <cell r="AP390">
            <v>34.520000000000003</v>
          </cell>
          <cell r="AQ390">
            <v>39.729999999999997</v>
          </cell>
          <cell r="AR390">
            <v>37.94</v>
          </cell>
          <cell r="AS390">
            <v>34.61</v>
          </cell>
          <cell r="AT390">
            <v>38.4</v>
          </cell>
          <cell r="AU390">
            <v>37.74</v>
          </cell>
          <cell r="AV390">
            <v>40.01</v>
          </cell>
          <cell r="AW390">
            <v>38.1</v>
          </cell>
          <cell r="AX390">
            <v>38.19</v>
          </cell>
          <cell r="AY390">
            <v>35.49</v>
          </cell>
          <cell r="AZ390">
            <v>226.61</v>
          </cell>
          <cell r="BA390">
            <v>28.95</v>
          </cell>
          <cell r="BB390">
            <v>26.84</v>
          </cell>
          <cell r="BC390">
            <v>30.47</v>
          </cell>
          <cell r="BD390">
            <v>27.66</v>
          </cell>
          <cell r="BE390">
            <v>28.29</v>
          </cell>
          <cell r="BF390">
            <v>30.74</v>
          </cell>
          <cell r="BG390">
            <v>28.03</v>
          </cell>
          <cell r="BH390">
            <v>32.33</v>
          </cell>
          <cell r="BI390">
            <v>30.18</v>
          </cell>
          <cell r="BJ390">
            <v>31.02</v>
          </cell>
          <cell r="BK390">
            <v>29.85</v>
          </cell>
          <cell r="BL390">
            <v>31.54</v>
          </cell>
          <cell r="BM390">
            <v>32.35</v>
          </cell>
          <cell r="BN390">
            <v>32.17</v>
          </cell>
          <cell r="BO390">
            <v>33.78</v>
          </cell>
          <cell r="BP390">
            <v>32.42</v>
          </cell>
          <cell r="BQ390">
            <v>35.5</v>
          </cell>
          <cell r="BR390">
            <v>34.56</v>
          </cell>
          <cell r="BS390">
            <v>33.869999999999997</v>
          </cell>
          <cell r="BT390">
            <v>37.090000000000003</v>
          </cell>
          <cell r="BU390">
            <v>31.14</v>
          </cell>
          <cell r="BV390">
            <v>37.74</v>
          </cell>
          <cell r="BW390">
            <v>32.42</v>
          </cell>
          <cell r="BX390">
            <v>32.07</v>
          </cell>
          <cell r="BY390">
            <v>35.26</v>
          </cell>
          <cell r="BZ390">
            <v>33.380000000000003</v>
          </cell>
          <cell r="CA390">
            <v>35.19</v>
          </cell>
          <cell r="CB390">
            <v>37.1</v>
          </cell>
          <cell r="CC390">
            <v>36.14</v>
          </cell>
          <cell r="CD390">
            <v>71.459999999999994</v>
          </cell>
          <cell r="CE390">
            <v>94.3</v>
          </cell>
          <cell r="CF390">
            <v>121.67</v>
          </cell>
          <cell r="CG390">
            <v>340.24</v>
          </cell>
          <cell r="CH390">
            <v>258.38</v>
          </cell>
          <cell r="CI390">
            <v>268.47000000000003</v>
          </cell>
          <cell r="CJ390">
            <v>247.67</v>
          </cell>
          <cell r="CK390">
            <v>167.29</v>
          </cell>
          <cell r="CL390">
            <v>232.63</v>
          </cell>
          <cell r="CM390">
            <v>357.11</v>
          </cell>
          <cell r="CN390">
            <v>53.08</v>
          </cell>
          <cell r="CO390">
            <v>152.41</v>
          </cell>
          <cell r="CP390">
            <v>321.39</v>
          </cell>
          <cell r="CQ390">
            <v>204.96</v>
          </cell>
          <cell r="CR390">
            <v>163.44</v>
          </cell>
          <cell r="CS390">
            <v>65.11</v>
          </cell>
          <cell r="CT390">
            <v>131.75</v>
          </cell>
          <cell r="CU390">
            <v>392.04</v>
          </cell>
          <cell r="CV390">
            <v>137.94</v>
          </cell>
          <cell r="CW390">
            <v>214.17</v>
          </cell>
          <cell r="CX390">
            <v>157.4</v>
          </cell>
          <cell r="CY390">
            <v>41.14</v>
          </cell>
          <cell r="CZ390">
            <v>41.05</v>
          </cell>
          <cell r="DA390">
            <v>34.619999999999997</v>
          </cell>
          <cell r="DB390">
            <v>36.15</v>
          </cell>
          <cell r="DC390">
            <v>32.65</v>
          </cell>
          <cell r="DD390">
            <v>25.85</v>
          </cell>
          <cell r="DE390">
            <v>11.11</v>
          </cell>
          <cell r="DF390">
            <v>0.68</v>
          </cell>
          <cell r="DG390">
            <v>0.17</v>
          </cell>
          <cell r="DH390">
            <v>0.11</v>
          </cell>
          <cell r="DI390">
            <v>0.09</v>
          </cell>
          <cell r="DJ390">
            <v>0.09</v>
          </cell>
          <cell r="DK390">
            <v>0.1</v>
          </cell>
          <cell r="DL390">
            <v>7.0000000000000007E-2</v>
          </cell>
        </row>
        <row r="391">
          <cell r="A391" t="str">
            <v xml:space="preserve">  SEG 11 - T/L</v>
          </cell>
          <cell r="D391">
            <v>6700</v>
          </cell>
          <cell r="E391" t="str">
            <v>01-May-07 A</v>
          </cell>
          <cell r="F391">
            <v>42478</v>
          </cell>
          <cell r="H391" t="str">
            <v>Budgeted Material Cost</v>
          </cell>
          <cell r="I391">
            <v>13.55</v>
          </cell>
          <cell r="J391">
            <v>8.16</v>
          </cell>
          <cell r="K391">
            <v>8.16</v>
          </cell>
          <cell r="L391">
            <v>8.94</v>
          </cell>
          <cell r="M391">
            <v>8.14</v>
          </cell>
          <cell r="N391">
            <v>11.72</v>
          </cell>
          <cell r="O391">
            <v>10.210000000000001</v>
          </cell>
          <cell r="P391">
            <v>9.6999999999999993</v>
          </cell>
          <cell r="Q391">
            <v>11.23</v>
          </cell>
          <cell r="R391">
            <v>11.64</v>
          </cell>
          <cell r="S391">
            <v>12.37</v>
          </cell>
          <cell r="T391">
            <v>13.22</v>
          </cell>
          <cell r="U391">
            <v>12.62</v>
          </cell>
          <cell r="V391">
            <v>12.84</v>
          </cell>
          <cell r="W391">
            <v>27.8</v>
          </cell>
          <cell r="X391">
            <v>28.49</v>
          </cell>
          <cell r="Y391">
            <v>28.6</v>
          </cell>
          <cell r="Z391">
            <v>31.32</v>
          </cell>
          <cell r="AA391">
            <v>25.69</v>
          </cell>
          <cell r="AB391">
            <v>31.25</v>
          </cell>
          <cell r="AC391">
            <v>31.79</v>
          </cell>
          <cell r="AD391">
            <v>30.86</v>
          </cell>
          <cell r="AE391">
            <v>34.270000000000003</v>
          </cell>
          <cell r="AF391">
            <v>36.14</v>
          </cell>
          <cell r="AG391">
            <v>33.14</v>
          </cell>
          <cell r="AH391">
            <v>37.08</v>
          </cell>
          <cell r="AI391">
            <v>37.42</v>
          </cell>
          <cell r="AJ391">
            <v>35.43</v>
          </cell>
          <cell r="AK391">
            <v>36.619999999999997</v>
          </cell>
          <cell r="AL391">
            <v>38.92</v>
          </cell>
          <cell r="AM391">
            <v>33.32</v>
          </cell>
          <cell r="AN391">
            <v>37.65</v>
          </cell>
          <cell r="AO391">
            <v>35.5</v>
          </cell>
          <cell r="AP391">
            <v>34.520000000000003</v>
          </cell>
          <cell r="AQ391">
            <v>39.729999999999997</v>
          </cell>
          <cell r="AR391">
            <v>37.94</v>
          </cell>
          <cell r="AS391">
            <v>34.61</v>
          </cell>
          <cell r="AT391">
            <v>38.4</v>
          </cell>
          <cell r="AU391">
            <v>37.74</v>
          </cell>
          <cell r="AV391">
            <v>40.01</v>
          </cell>
          <cell r="AW391">
            <v>38.1</v>
          </cell>
          <cell r="AX391">
            <v>38.19</v>
          </cell>
          <cell r="AY391">
            <v>35.49</v>
          </cell>
          <cell r="AZ391">
            <v>226.61</v>
          </cell>
          <cell r="BA391">
            <v>28.95</v>
          </cell>
          <cell r="BB391">
            <v>26.84</v>
          </cell>
          <cell r="BC391">
            <v>30.47</v>
          </cell>
          <cell r="BD391">
            <v>27.66</v>
          </cell>
          <cell r="BE391">
            <v>28.29</v>
          </cell>
          <cell r="BF391">
            <v>30.74</v>
          </cell>
          <cell r="BG391">
            <v>28.03</v>
          </cell>
          <cell r="BH391">
            <v>32.33</v>
          </cell>
          <cell r="BI391">
            <v>30.18</v>
          </cell>
          <cell r="BJ391">
            <v>31.02</v>
          </cell>
          <cell r="BK391">
            <v>29.85</v>
          </cell>
          <cell r="BL391">
            <v>31.54</v>
          </cell>
          <cell r="BM391">
            <v>32.35</v>
          </cell>
          <cell r="BN391">
            <v>32.17</v>
          </cell>
          <cell r="BO391">
            <v>33.78</v>
          </cell>
          <cell r="BP391">
            <v>32.42</v>
          </cell>
          <cell r="BQ391">
            <v>35.5</v>
          </cell>
          <cell r="BR391">
            <v>34.56</v>
          </cell>
          <cell r="BS391">
            <v>33.869999999999997</v>
          </cell>
          <cell r="BT391">
            <v>37.090000000000003</v>
          </cell>
          <cell r="BU391">
            <v>31.14</v>
          </cell>
          <cell r="BV391">
            <v>37.74</v>
          </cell>
          <cell r="BW391">
            <v>32.42</v>
          </cell>
          <cell r="BX391">
            <v>32.07</v>
          </cell>
          <cell r="BY391">
            <v>35.26</v>
          </cell>
          <cell r="BZ391">
            <v>33.380000000000003</v>
          </cell>
          <cell r="CA391">
            <v>35.19</v>
          </cell>
          <cell r="CB391">
            <v>37.1</v>
          </cell>
          <cell r="CC391">
            <v>36.14</v>
          </cell>
          <cell r="CD391">
            <v>71.459999999999994</v>
          </cell>
          <cell r="CE391">
            <v>94.3</v>
          </cell>
          <cell r="CF391">
            <v>121.67</v>
          </cell>
          <cell r="CG391">
            <v>340.24</v>
          </cell>
          <cell r="CH391">
            <v>258.38</v>
          </cell>
          <cell r="CI391">
            <v>268.47000000000003</v>
          </cell>
          <cell r="CJ391">
            <v>247.67</v>
          </cell>
          <cell r="CK391">
            <v>167.29</v>
          </cell>
          <cell r="CL391">
            <v>232.63</v>
          </cell>
          <cell r="CM391">
            <v>357.11</v>
          </cell>
          <cell r="CN391">
            <v>53.08</v>
          </cell>
          <cell r="CO391">
            <v>152.41</v>
          </cell>
          <cell r="CP391">
            <v>321.39</v>
          </cell>
          <cell r="CQ391">
            <v>204.96</v>
          </cell>
          <cell r="CR391">
            <v>163.44</v>
          </cell>
          <cell r="CS391">
            <v>65.11</v>
          </cell>
          <cell r="CT391">
            <v>131.75</v>
          </cell>
          <cell r="CU391">
            <v>392.04</v>
          </cell>
          <cell r="CV391">
            <v>137.94</v>
          </cell>
          <cell r="CW391">
            <v>214.17</v>
          </cell>
          <cell r="CX391">
            <v>157.4</v>
          </cell>
          <cell r="CY391">
            <v>41.14</v>
          </cell>
          <cell r="CZ391">
            <v>41.05</v>
          </cell>
          <cell r="DA391">
            <v>34.619999999999997</v>
          </cell>
          <cell r="DB391">
            <v>36.15</v>
          </cell>
          <cell r="DC391">
            <v>32.65</v>
          </cell>
          <cell r="DD391">
            <v>25.85</v>
          </cell>
          <cell r="DE391">
            <v>11.11</v>
          </cell>
          <cell r="DF391">
            <v>0.68</v>
          </cell>
          <cell r="DG391">
            <v>0.17</v>
          </cell>
          <cell r="DH391">
            <v>0.11</v>
          </cell>
          <cell r="DI391">
            <v>0.09</v>
          </cell>
          <cell r="DJ391">
            <v>0.09</v>
          </cell>
          <cell r="DK391">
            <v>0.1</v>
          </cell>
          <cell r="DL391">
            <v>7.0000000000000007E-2</v>
          </cell>
        </row>
        <row r="392">
          <cell r="A392" t="str">
            <v xml:space="preserve">    SEG 11-1 - MESA/VIN #1 500kV</v>
          </cell>
          <cell r="D392">
            <v>2000</v>
          </cell>
          <cell r="E392" t="str">
            <v>01-May-07 A</v>
          </cell>
          <cell r="F392">
            <v>42478</v>
          </cell>
          <cell r="H392" t="str">
            <v>Budgeted Material Cost</v>
          </cell>
          <cell r="I392">
            <v>2.0499999999999998</v>
          </cell>
          <cell r="J392">
            <v>1.96</v>
          </cell>
          <cell r="K392">
            <v>1.96</v>
          </cell>
          <cell r="L392">
            <v>2.14</v>
          </cell>
          <cell r="M392">
            <v>1.77</v>
          </cell>
          <cell r="N392">
            <v>2.52</v>
          </cell>
          <cell r="O392">
            <v>2.2000000000000002</v>
          </cell>
          <cell r="P392">
            <v>2.09</v>
          </cell>
          <cell r="Q392">
            <v>2.42</v>
          </cell>
          <cell r="R392">
            <v>2.31</v>
          </cell>
          <cell r="S392">
            <v>2.57</v>
          </cell>
          <cell r="T392">
            <v>2.88</v>
          </cell>
          <cell r="U392">
            <v>2.75</v>
          </cell>
          <cell r="V392">
            <v>2.75</v>
          </cell>
          <cell r="W392">
            <v>6.17</v>
          </cell>
          <cell r="X392">
            <v>6.65</v>
          </cell>
          <cell r="Y392">
            <v>6.72</v>
          </cell>
          <cell r="Z392">
            <v>7.36</v>
          </cell>
          <cell r="AA392">
            <v>5.76</v>
          </cell>
          <cell r="AB392">
            <v>6.72</v>
          </cell>
          <cell r="AC392">
            <v>7.08</v>
          </cell>
          <cell r="AD392">
            <v>7.01</v>
          </cell>
          <cell r="AE392">
            <v>8.0299999999999994</v>
          </cell>
          <cell r="AF392">
            <v>8.0299999999999994</v>
          </cell>
          <cell r="AG392">
            <v>7.3</v>
          </cell>
          <cell r="AH392">
            <v>8.52</v>
          </cell>
          <cell r="AI392">
            <v>8.77</v>
          </cell>
          <cell r="AJ392">
            <v>8.3699999999999992</v>
          </cell>
          <cell r="AK392">
            <v>8.83</v>
          </cell>
          <cell r="AL392">
            <v>9.3000000000000007</v>
          </cell>
          <cell r="AM392">
            <v>7.74</v>
          </cell>
          <cell r="AN392">
            <v>8.48</v>
          </cell>
          <cell r="AO392">
            <v>8.49</v>
          </cell>
          <cell r="AP392">
            <v>8.77</v>
          </cell>
          <cell r="AQ392">
            <v>10.09</v>
          </cell>
          <cell r="AR392">
            <v>9.49</v>
          </cell>
          <cell r="AS392">
            <v>8.49</v>
          </cell>
          <cell r="AT392">
            <v>9.34</v>
          </cell>
          <cell r="AU392">
            <v>9.24</v>
          </cell>
          <cell r="AV392">
            <v>9.75</v>
          </cell>
          <cell r="AW392">
            <v>9.17</v>
          </cell>
          <cell r="AX392">
            <v>9.0500000000000007</v>
          </cell>
          <cell r="AY392">
            <v>8.4499999999999993</v>
          </cell>
          <cell r="AZ392">
            <v>7.15</v>
          </cell>
          <cell r="BA392">
            <v>7.06</v>
          </cell>
          <cell r="BB392">
            <v>7.04</v>
          </cell>
          <cell r="BC392">
            <v>8.14</v>
          </cell>
          <cell r="BD392">
            <v>7.43</v>
          </cell>
          <cell r="BE392">
            <v>7.43</v>
          </cell>
          <cell r="BF392">
            <v>7.79</v>
          </cell>
          <cell r="BG392">
            <v>7.12</v>
          </cell>
          <cell r="BH392">
            <v>8.24</v>
          </cell>
          <cell r="BI392">
            <v>7.66</v>
          </cell>
          <cell r="BJ392">
            <v>7.66</v>
          </cell>
          <cell r="BK392">
            <v>7.29</v>
          </cell>
          <cell r="BL392">
            <v>7.9</v>
          </cell>
          <cell r="BM392">
            <v>8.17</v>
          </cell>
          <cell r="BN392">
            <v>8.17</v>
          </cell>
          <cell r="BO392">
            <v>8.7200000000000006</v>
          </cell>
          <cell r="BP392">
            <v>8.35</v>
          </cell>
          <cell r="BQ392">
            <v>9.0500000000000007</v>
          </cell>
          <cell r="BR392">
            <v>9</v>
          </cell>
          <cell r="BS392">
            <v>9</v>
          </cell>
          <cell r="BT392">
            <v>9.86</v>
          </cell>
          <cell r="BU392">
            <v>7.98</v>
          </cell>
          <cell r="BV392">
            <v>9.4</v>
          </cell>
          <cell r="BW392">
            <v>8.43</v>
          </cell>
          <cell r="BX392">
            <v>8.43</v>
          </cell>
          <cell r="BY392">
            <v>9.2799999999999994</v>
          </cell>
          <cell r="BZ392">
            <v>8.43</v>
          </cell>
          <cell r="CA392">
            <v>9</v>
          </cell>
          <cell r="CB392">
            <v>9.94</v>
          </cell>
          <cell r="CC392">
            <v>9.92</v>
          </cell>
          <cell r="CD392">
            <v>9.02</v>
          </cell>
          <cell r="CE392">
            <v>9.92</v>
          </cell>
          <cell r="CF392">
            <v>9.65</v>
          </cell>
          <cell r="CG392">
            <v>8.76</v>
          </cell>
          <cell r="CH392">
            <v>61.51</v>
          </cell>
          <cell r="CI392">
            <v>57.55</v>
          </cell>
          <cell r="CJ392">
            <v>109.86</v>
          </cell>
          <cell r="CK392">
            <v>10.7</v>
          </cell>
          <cell r="CL392">
            <v>9.31</v>
          </cell>
          <cell r="CM392">
            <v>11.79</v>
          </cell>
          <cell r="CN392">
            <v>16.66</v>
          </cell>
          <cell r="CO392">
            <v>21.83</v>
          </cell>
          <cell r="CP392">
            <v>286.83999999999997</v>
          </cell>
          <cell r="CQ392">
            <v>167.87</v>
          </cell>
          <cell r="CR392">
            <v>132.52000000000001</v>
          </cell>
          <cell r="CS392">
            <v>35.5</v>
          </cell>
          <cell r="CT392">
            <v>46.76</v>
          </cell>
          <cell r="CU392">
            <v>38.729999999999997</v>
          </cell>
          <cell r="CV392">
            <v>47.49</v>
          </cell>
          <cell r="CW392">
            <v>135.41999999999999</v>
          </cell>
          <cell r="CX392">
            <v>46.03</v>
          </cell>
          <cell r="CY392">
            <v>38.01</v>
          </cell>
          <cell r="CZ392">
            <v>38.380000000000003</v>
          </cell>
          <cell r="DA392">
            <v>32.42</v>
          </cell>
          <cell r="DB392">
            <v>34.020000000000003</v>
          </cell>
          <cell r="DC392">
            <v>30.73</v>
          </cell>
          <cell r="DD392">
            <v>24.02</v>
          </cell>
          <cell r="DE392">
            <v>9.2799999999999994</v>
          </cell>
          <cell r="DF392">
            <v>0.28000000000000003</v>
          </cell>
          <cell r="DG392">
            <v>0.08</v>
          </cell>
          <cell r="DH392">
            <v>0.1</v>
          </cell>
          <cell r="DI392">
            <v>0.09</v>
          </cell>
          <cell r="DJ392">
            <v>0.09</v>
          </cell>
          <cell r="DK392">
            <v>0.1</v>
          </cell>
          <cell r="DL392">
            <v>7.0000000000000007E-2</v>
          </cell>
        </row>
        <row r="393">
          <cell r="A393" t="str">
            <v xml:space="preserve">      T/L ENGINEERING</v>
          </cell>
          <cell r="D393">
            <v>200</v>
          </cell>
          <cell r="E393" t="str">
            <v>01-May-07 A</v>
          </cell>
          <cell r="F393">
            <v>42272</v>
          </cell>
          <cell r="H393" t="str">
            <v>Budgeted Material Cost</v>
          </cell>
          <cell r="I393">
            <v>0.27</v>
          </cell>
          <cell r="J393">
            <v>0.26</v>
          </cell>
          <cell r="K393">
            <v>0.26</v>
          </cell>
          <cell r="L393">
            <v>0.28000000000000003</v>
          </cell>
          <cell r="M393">
            <v>0.23</v>
          </cell>
          <cell r="N393">
            <v>0.53</v>
          </cell>
          <cell r="O393">
            <v>0.47</v>
          </cell>
          <cell r="P393">
            <v>0.44</v>
          </cell>
          <cell r="Q393">
            <v>0.51</v>
          </cell>
          <cell r="R393">
            <v>0.49</v>
          </cell>
          <cell r="S393">
            <v>0.71</v>
          </cell>
          <cell r="T393">
            <v>0.78</v>
          </cell>
          <cell r="U393">
            <v>0.75</v>
          </cell>
          <cell r="V393">
            <v>0.75</v>
          </cell>
          <cell r="W393">
            <v>4.07</v>
          </cell>
          <cell r="X393">
            <v>4.42</v>
          </cell>
          <cell r="Y393">
            <v>4.46</v>
          </cell>
          <cell r="Z393">
            <v>4.88</v>
          </cell>
          <cell r="AA393">
            <v>3.82</v>
          </cell>
          <cell r="AB393">
            <v>4.46</v>
          </cell>
          <cell r="AC393">
            <v>4.82</v>
          </cell>
          <cell r="AD393">
            <v>4.71</v>
          </cell>
          <cell r="AE393">
            <v>5.18</v>
          </cell>
          <cell r="AF393">
            <v>5.18</v>
          </cell>
          <cell r="AG393">
            <v>4.71</v>
          </cell>
          <cell r="AH393">
            <v>5.52</v>
          </cell>
          <cell r="AI393">
            <v>5.7</v>
          </cell>
          <cell r="AJ393">
            <v>5.44</v>
          </cell>
          <cell r="AK393">
            <v>5.44</v>
          </cell>
          <cell r="AL393">
            <v>5.7</v>
          </cell>
          <cell r="AM393">
            <v>4.63</v>
          </cell>
          <cell r="AN393">
            <v>4.95</v>
          </cell>
          <cell r="AO393">
            <v>4.71</v>
          </cell>
          <cell r="AP393">
            <v>4.71</v>
          </cell>
          <cell r="AQ393">
            <v>5.42</v>
          </cell>
          <cell r="AR393">
            <v>4.91</v>
          </cell>
          <cell r="AS393">
            <v>4.24</v>
          </cell>
          <cell r="AT393">
            <v>4.67</v>
          </cell>
          <cell r="AU393">
            <v>4.46</v>
          </cell>
          <cell r="AV393">
            <v>4.67</v>
          </cell>
          <cell r="AW393">
            <v>4.32</v>
          </cell>
          <cell r="AX393">
            <v>4.2</v>
          </cell>
          <cell r="AY393">
            <v>3.84</v>
          </cell>
          <cell r="AZ393">
            <v>0.78</v>
          </cell>
          <cell r="BA393">
            <v>0.75</v>
          </cell>
          <cell r="BB393">
            <v>0.61</v>
          </cell>
          <cell r="BC393">
            <v>0.54</v>
          </cell>
          <cell r="BD393">
            <v>0.49</v>
          </cell>
          <cell r="BE393">
            <v>0.49</v>
          </cell>
          <cell r="BF393">
            <v>0.51</v>
          </cell>
          <cell r="BG393">
            <v>0.47</v>
          </cell>
          <cell r="BH393">
            <v>0.54</v>
          </cell>
          <cell r="BI393">
            <v>0.49</v>
          </cell>
          <cell r="BJ393">
            <v>0.49</v>
          </cell>
          <cell r="BK393">
            <v>0.47</v>
          </cell>
          <cell r="BL393">
            <v>0.49</v>
          </cell>
          <cell r="BM393">
            <v>0.49</v>
          </cell>
          <cell r="BN393">
            <v>0.49</v>
          </cell>
          <cell r="BO393">
            <v>0.51</v>
          </cell>
          <cell r="BP393">
            <v>0.49</v>
          </cell>
          <cell r="BQ393">
            <v>0.6</v>
          </cell>
          <cell r="BR393">
            <v>0.75</v>
          </cell>
          <cell r="BS393">
            <v>0.75</v>
          </cell>
          <cell r="BT393">
            <v>0.82</v>
          </cell>
          <cell r="BU393">
            <v>0.68</v>
          </cell>
          <cell r="BV393">
            <v>0.91</v>
          </cell>
          <cell r="BW393">
            <v>0.95</v>
          </cell>
          <cell r="BX393">
            <v>0.95</v>
          </cell>
          <cell r="BY393">
            <v>1.05</v>
          </cell>
          <cell r="BZ393">
            <v>0.95</v>
          </cell>
          <cell r="CA393">
            <v>1.08</v>
          </cell>
          <cell r="CB393">
            <v>1.56</v>
          </cell>
          <cell r="CC393">
            <v>1.56</v>
          </cell>
          <cell r="CD393">
            <v>1.42</v>
          </cell>
          <cell r="CE393">
            <v>1.56</v>
          </cell>
          <cell r="CF393">
            <v>1.67</v>
          </cell>
          <cell r="CG393">
            <v>1.89</v>
          </cell>
          <cell r="CH393">
            <v>2.17</v>
          </cell>
          <cell r="CI393">
            <v>1.8</v>
          </cell>
          <cell r="CJ393">
            <v>1.98</v>
          </cell>
          <cell r="CK393">
            <v>2.02</v>
          </cell>
          <cell r="CL393">
            <v>1.42</v>
          </cell>
          <cell r="CM393">
            <v>1.49</v>
          </cell>
          <cell r="CN393">
            <v>1.56</v>
          </cell>
          <cell r="CO393">
            <v>1.49</v>
          </cell>
          <cell r="CP393">
            <v>1.48</v>
          </cell>
          <cell r="CQ393">
            <v>1.05</v>
          </cell>
          <cell r="CR393">
            <v>1</v>
          </cell>
          <cell r="CS393">
            <v>1</v>
          </cell>
          <cell r="CT393">
            <v>1.1000000000000001</v>
          </cell>
          <cell r="CU393">
            <v>0.86</v>
          </cell>
          <cell r="CV393">
            <v>0.8</v>
          </cell>
          <cell r="CW393">
            <v>0.75</v>
          </cell>
          <cell r="CX393">
            <v>0.71</v>
          </cell>
          <cell r="CY393">
            <v>0.78</v>
          </cell>
          <cell r="CZ393">
            <v>0.78</v>
          </cell>
          <cell r="DA393">
            <v>0.48</v>
          </cell>
          <cell r="DB393">
            <v>0.51</v>
          </cell>
          <cell r="DC393">
            <v>0.51</v>
          </cell>
          <cell r="DD393">
            <v>0.49</v>
          </cell>
          <cell r="DE393">
            <v>0.49</v>
          </cell>
          <cell r="DF393">
            <v>0.05</v>
          </cell>
        </row>
        <row r="394">
          <cell r="A394" t="str">
            <v xml:space="preserve">        VENDOR ENGG</v>
          </cell>
          <cell r="D394">
            <v>100</v>
          </cell>
          <cell r="E394" t="str">
            <v>03-Jul-08 A</v>
          </cell>
          <cell r="F394">
            <v>40541</v>
          </cell>
          <cell r="H394" t="str">
            <v>Budgeted Material Cost</v>
          </cell>
          <cell r="W394">
            <v>3.29</v>
          </cell>
          <cell r="X394">
            <v>3.45</v>
          </cell>
          <cell r="Y394">
            <v>3.45</v>
          </cell>
          <cell r="Z394">
            <v>3.78</v>
          </cell>
          <cell r="AA394">
            <v>2.96</v>
          </cell>
          <cell r="AB394">
            <v>3.45</v>
          </cell>
          <cell r="AC394">
            <v>3.45</v>
          </cell>
          <cell r="AD394">
            <v>3.29</v>
          </cell>
          <cell r="AE394">
            <v>3.62</v>
          </cell>
          <cell r="AF394">
            <v>3.62</v>
          </cell>
          <cell r="AG394">
            <v>3.29</v>
          </cell>
          <cell r="AH394">
            <v>3.62</v>
          </cell>
          <cell r="AI394">
            <v>3.62</v>
          </cell>
          <cell r="AJ394">
            <v>3.45</v>
          </cell>
          <cell r="AK394">
            <v>3.45</v>
          </cell>
          <cell r="AL394">
            <v>3.62</v>
          </cell>
          <cell r="AM394">
            <v>3.13</v>
          </cell>
          <cell r="AN394">
            <v>3.45</v>
          </cell>
          <cell r="AO394">
            <v>3.29</v>
          </cell>
          <cell r="AP394">
            <v>3.29</v>
          </cell>
          <cell r="AQ394">
            <v>3.78</v>
          </cell>
          <cell r="AR394">
            <v>3.62</v>
          </cell>
          <cell r="AS394">
            <v>3.29</v>
          </cell>
          <cell r="AT394">
            <v>3.62</v>
          </cell>
          <cell r="AU394">
            <v>3.45</v>
          </cell>
          <cell r="AV394">
            <v>3.62</v>
          </cell>
          <cell r="AW394">
            <v>3.45</v>
          </cell>
          <cell r="AX394">
            <v>3.45</v>
          </cell>
          <cell r="AY394">
            <v>3.13</v>
          </cell>
        </row>
        <row r="395">
          <cell r="A395" t="str">
            <v xml:space="preserve">          WS02.11.02.01</v>
          </cell>
          <cell r="B395" t="str">
            <v>COST SEG 11.1 T/L ENG .VENDOR ENGG</v>
          </cell>
          <cell r="C395" t="str">
            <v>Level of Effort</v>
          </cell>
          <cell r="D395">
            <v>100</v>
          </cell>
          <cell r="E395" t="str">
            <v>03-Jul-08 A</v>
          </cell>
          <cell r="F395">
            <v>40541</v>
          </cell>
          <cell r="G395" t="str">
            <v>B HO 4-11</v>
          </cell>
          <cell r="H395" t="str">
            <v>Budgeted Material Cost</v>
          </cell>
          <cell r="W395">
            <v>3.29</v>
          </cell>
          <cell r="X395">
            <v>3.45</v>
          </cell>
          <cell r="Y395">
            <v>3.45</v>
          </cell>
          <cell r="Z395">
            <v>3.78</v>
          </cell>
          <cell r="AA395">
            <v>2.96</v>
          </cell>
          <cell r="AB395">
            <v>3.45</v>
          </cell>
          <cell r="AC395">
            <v>3.45</v>
          </cell>
          <cell r="AD395">
            <v>3.29</v>
          </cell>
          <cell r="AE395">
            <v>3.62</v>
          </cell>
          <cell r="AF395">
            <v>3.62</v>
          </cell>
          <cell r="AG395">
            <v>3.29</v>
          </cell>
          <cell r="AH395">
            <v>3.62</v>
          </cell>
          <cell r="AI395">
            <v>3.62</v>
          </cell>
          <cell r="AJ395">
            <v>3.45</v>
          </cell>
          <cell r="AK395">
            <v>3.45</v>
          </cell>
          <cell r="AL395">
            <v>3.62</v>
          </cell>
          <cell r="AM395">
            <v>3.13</v>
          </cell>
          <cell r="AN395">
            <v>3.45</v>
          </cell>
          <cell r="AO395">
            <v>3.29</v>
          </cell>
          <cell r="AP395">
            <v>3.29</v>
          </cell>
          <cell r="AQ395">
            <v>3.78</v>
          </cell>
          <cell r="AR395">
            <v>3.62</v>
          </cell>
          <cell r="AS395">
            <v>3.29</v>
          </cell>
          <cell r="AT395">
            <v>3.62</v>
          </cell>
          <cell r="AU395">
            <v>3.45</v>
          </cell>
          <cell r="AV395">
            <v>3.62</v>
          </cell>
          <cell r="AW395">
            <v>3.45</v>
          </cell>
          <cell r="AX395">
            <v>3.45</v>
          </cell>
          <cell r="AY395">
            <v>3.13</v>
          </cell>
        </row>
        <row r="396">
          <cell r="A396" t="str">
            <v xml:space="preserve">        EDISON ENGG</v>
          </cell>
          <cell r="D396">
            <v>100</v>
          </cell>
          <cell r="E396" t="str">
            <v>01-May-07 A</v>
          </cell>
          <cell r="F396">
            <v>42272</v>
          </cell>
          <cell r="H396" t="str">
            <v>Budgeted Material Cost</v>
          </cell>
          <cell r="I396">
            <v>0.27</v>
          </cell>
          <cell r="J396">
            <v>0.26</v>
          </cell>
          <cell r="K396">
            <v>0.26</v>
          </cell>
          <cell r="L396">
            <v>0.28000000000000003</v>
          </cell>
          <cell r="M396">
            <v>0.23</v>
          </cell>
          <cell r="N396">
            <v>0.53</v>
          </cell>
          <cell r="O396">
            <v>0.47</v>
          </cell>
          <cell r="P396">
            <v>0.44</v>
          </cell>
          <cell r="Q396">
            <v>0.51</v>
          </cell>
          <cell r="R396">
            <v>0.49</v>
          </cell>
          <cell r="S396">
            <v>0.71</v>
          </cell>
          <cell r="T396">
            <v>0.78</v>
          </cell>
          <cell r="U396">
            <v>0.75</v>
          </cell>
          <cell r="V396">
            <v>0.75</v>
          </cell>
          <cell r="W396">
            <v>0.78</v>
          </cell>
          <cell r="X396">
            <v>0.97</v>
          </cell>
          <cell r="Y396">
            <v>1</v>
          </cell>
          <cell r="Z396">
            <v>1.1000000000000001</v>
          </cell>
          <cell r="AA396">
            <v>0.86</v>
          </cell>
          <cell r="AB396">
            <v>1</v>
          </cell>
          <cell r="AC396">
            <v>1.36</v>
          </cell>
          <cell r="AD396">
            <v>1.42</v>
          </cell>
          <cell r="AE396">
            <v>1.56</v>
          </cell>
          <cell r="AF396">
            <v>1.56</v>
          </cell>
          <cell r="AG396">
            <v>1.42</v>
          </cell>
          <cell r="AH396">
            <v>1.9</v>
          </cell>
          <cell r="AI396">
            <v>2.08</v>
          </cell>
          <cell r="AJ396">
            <v>1.98</v>
          </cell>
          <cell r="AK396">
            <v>1.98</v>
          </cell>
          <cell r="AL396">
            <v>2.08</v>
          </cell>
          <cell r="AM396">
            <v>1.5</v>
          </cell>
          <cell r="AN396">
            <v>1.49</v>
          </cell>
          <cell r="AO396">
            <v>1.42</v>
          </cell>
          <cell r="AP396">
            <v>1.42</v>
          </cell>
          <cell r="AQ396">
            <v>1.64</v>
          </cell>
          <cell r="AR396">
            <v>1.29</v>
          </cell>
          <cell r="AS396">
            <v>0.95</v>
          </cell>
          <cell r="AT396">
            <v>1.05</v>
          </cell>
          <cell r="AU396">
            <v>1</v>
          </cell>
          <cell r="AV396">
            <v>1.05</v>
          </cell>
          <cell r="AW396">
            <v>0.87</v>
          </cell>
          <cell r="AX396">
            <v>0.75</v>
          </cell>
          <cell r="AY396">
            <v>0.71</v>
          </cell>
          <cell r="AZ396">
            <v>0.78</v>
          </cell>
          <cell r="BA396">
            <v>0.75</v>
          </cell>
          <cell r="BB396">
            <v>0.61</v>
          </cell>
          <cell r="BC396">
            <v>0.54</v>
          </cell>
          <cell r="BD396">
            <v>0.49</v>
          </cell>
          <cell r="BE396">
            <v>0.49</v>
          </cell>
          <cell r="BF396">
            <v>0.51</v>
          </cell>
          <cell r="BG396">
            <v>0.47</v>
          </cell>
          <cell r="BH396">
            <v>0.54</v>
          </cell>
          <cell r="BI396">
            <v>0.49</v>
          </cell>
          <cell r="BJ396">
            <v>0.49</v>
          </cell>
          <cell r="BK396">
            <v>0.47</v>
          </cell>
          <cell r="BL396">
            <v>0.49</v>
          </cell>
          <cell r="BM396">
            <v>0.49</v>
          </cell>
          <cell r="BN396">
            <v>0.49</v>
          </cell>
          <cell r="BO396">
            <v>0.51</v>
          </cell>
          <cell r="BP396">
            <v>0.49</v>
          </cell>
          <cell r="BQ396">
            <v>0.6</v>
          </cell>
          <cell r="BR396">
            <v>0.75</v>
          </cell>
          <cell r="BS396">
            <v>0.75</v>
          </cell>
          <cell r="BT396">
            <v>0.82</v>
          </cell>
          <cell r="BU396">
            <v>0.68</v>
          </cell>
          <cell r="BV396">
            <v>0.91</v>
          </cell>
          <cell r="BW396">
            <v>0.95</v>
          </cell>
          <cell r="BX396">
            <v>0.95</v>
          </cell>
          <cell r="BY396">
            <v>1.05</v>
          </cell>
          <cell r="BZ396">
            <v>0.95</v>
          </cell>
          <cell r="CA396">
            <v>1.08</v>
          </cell>
          <cell r="CB396">
            <v>1.56</v>
          </cell>
          <cell r="CC396">
            <v>1.56</v>
          </cell>
          <cell r="CD396">
            <v>1.42</v>
          </cell>
          <cell r="CE396">
            <v>1.56</v>
          </cell>
          <cell r="CF396">
            <v>1.67</v>
          </cell>
          <cell r="CG396">
            <v>1.89</v>
          </cell>
          <cell r="CH396">
            <v>2.17</v>
          </cell>
          <cell r="CI396">
            <v>1.8</v>
          </cell>
          <cell r="CJ396">
            <v>1.98</v>
          </cell>
          <cell r="CK396">
            <v>2.02</v>
          </cell>
          <cell r="CL396">
            <v>1.42</v>
          </cell>
          <cell r="CM396">
            <v>1.49</v>
          </cell>
          <cell r="CN396">
            <v>1.56</v>
          </cell>
          <cell r="CO396">
            <v>1.49</v>
          </cell>
          <cell r="CP396">
            <v>1.48</v>
          </cell>
          <cell r="CQ396">
            <v>1.05</v>
          </cell>
          <cell r="CR396">
            <v>1</v>
          </cell>
          <cell r="CS396">
            <v>1</v>
          </cell>
          <cell r="CT396">
            <v>1.1000000000000001</v>
          </cell>
          <cell r="CU396">
            <v>0.86</v>
          </cell>
          <cell r="CV396">
            <v>0.8</v>
          </cell>
          <cell r="CW396">
            <v>0.75</v>
          </cell>
          <cell r="CX396">
            <v>0.71</v>
          </cell>
          <cell r="CY396">
            <v>0.78</v>
          </cell>
          <cell r="CZ396">
            <v>0.78</v>
          </cell>
          <cell r="DA396">
            <v>0.48</v>
          </cell>
          <cell r="DB396">
            <v>0.51</v>
          </cell>
          <cell r="DC396">
            <v>0.51</v>
          </cell>
          <cell r="DD396">
            <v>0.49</v>
          </cell>
          <cell r="DE396">
            <v>0.49</v>
          </cell>
          <cell r="DF396">
            <v>0.05</v>
          </cell>
        </row>
        <row r="397">
          <cell r="A397" t="str">
            <v xml:space="preserve">          WS02.11.02.02</v>
          </cell>
          <cell r="B397" t="str">
            <v>COST SEG 11.1 T/L ENG .EDISON ENGG</v>
          </cell>
          <cell r="C397" t="str">
            <v>Level of Effort</v>
          </cell>
          <cell r="D397">
            <v>100</v>
          </cell>
          <cell r="E397" t="str">
            <v>01-May-07 A</v>
          </cell>
          <cell r="F397">
            <v>42272</v>
          </cell>
          <cell r="G397" t="str">
            <v>B HO 4-11</v>
          </cell>
          <cell r="H397" t="str">
            <v>Budgeted Material Cost</v>
          </cell>
          <cell r="I397">
            <v>0.27</v>
          </cell>
          <cell r="J397">
            <v>0.26</v>
          </cell>
          <cell r="K397">
            <v>0.26</v>
          </cell>
          <cell r="L397">
            <v>0.28000000000000003</v>
          </cell>
          <cell r="M397">
            <v>0.23</v>
          </cell>
          <cell r="N397">
            <v>0.53</v>
          </cell>
          <cell r="O397">
            <v>0.47</v>
          </cell>
          <cell r="P397">
            <v>0.44</v>
          </cell>
          <cell r="Q397">
            <v>0.51</v>
          </cell>
          <cell r="R397">
            <v>0.49</v>
          </cell>
          <cell r="S397">
            <v>0.71</v>
          </cell>
          <cell r="T397">
            <v>0.78</v>
          </cell>
          <cell r="U397">
            <v>0.75</v>
          </cell>
          <cell r="V397">
            <v>0.75</v>
          </cell>
          <cell r="W397">
            <v>0.78</v>
          </cell>
          <cell r="X397">
            <v>0.97</v>
          </cell>
          <cell r="Y397">
            <v>1</v>
          </cell>
          <cell r="Z397">
            <v>1.1000000000000001</v>
          </cell>
          <cell r="AA397">
            <v>0.86</v>
          </cell>
          <cell r="AB397">
            <v>1</v>
          </cell>
          <cell r="AC397">
            <v>1.36</v>
          </cell>
          <cell r="AD397">
            <v>1.42</v>
          </cell>
          <cell r="AE397">
            <v>1.56</v>
          </cell>
          <cell r="AF397">
            <v>1.56</v>
          </cell>
          <cell r="AG397">
            <v>1.42</v>
          </cell>
          <cell r="AH397">
            <v>1.9</v>
          </cell>
          <cell r="AI397">
            <v>2.08</v>
          </cell>
          <cell r="AJ397">
            <v>1.98</v>
          </cell>
          <cell r="AK397">
            <v>1.98</v>
          </cell>
          <cell r="AL397">
            <v>2.08</v>
          </cell>
          <cell r="AM397">
            <v>1.5</v>
          </cell>
          <cell r="AN397">
            <v>1.49</v>
          </cell>
          <cell r="AO397">
            <v>1.42</v>
          </cell>
          <cell r="AP397">
            <v>1.42</v>
          </cell>
          <cell r="AQ397">
            <v>1.64</v>
          </cell>
          <cell r="AR397">
            <v>1.29</v>
          </cell>
          <cell r="AS397">
            <v>0.95</v>
          </cell>
          <cell r="AT397">
            <v>1.05</v>
          </cell>
          <cell r="AU397">
            <v>1</v>
          </cell>
          <cell r="AV397">
            <v>1.05</v>
          </cell>
          <cell r="AW397">
            <v>0.87</v>
          </cell>
          <cell r="AX397">
            <v>0.75</v>
          </cell>
          <cell r="AY397">
            <v>0.71</v>
          </cell>
          <cell r="AZ397">
            <v>0.78</v>
          </cell>
          <cell r="BA397">
            <v>0.75</v>
          </cell>
          <cell r="BB397">
            <v>0.61</v>
          </cell>
          <cell r="BC397">
            <v>0.54</v>
          </cell>
          <cell r="BD397">
            <v>0.49</v>
          </cell>
          <cell r="BE397">
            <v>0.49</v>
          </cell>
          <cell r="BF397">
            <v>0.51</v>
          </cell>
          <cell r="BG397">
            <v>0.47</v>
          </cell>
          <cell r="BH397">
            <v>0.54</v>
          </cell>
          <cell r="BI397">
            <v>0.49</v>
          </cell>
          <cell r="BJ397">
            <v>0.49</v>
          </cell>
          <cell r="BK397">
            <v>0.47</v>
          </cell>
          <cell r="BL397">
            <v>0.49</v>
          </cell>
          <cell r="BM397">
            <v>0.49</v>
          </cell>
          <cell r="BN397">
            <v>0.49</v>
          </cell>
          <cell r="BO397">
            <v>0.51</v>
          </cell>
          <cell r="BP397">
            <v>0.49</v>
          </cell>
          <cell r="BQ397">
            <v>0.6</v>
          </cell>
          <cell r="BR397">
            <v>0.75</v>
          </cell>
          <cell r="BS397">
            <v>0.75</v>
          </cell>
          <cell r="BT397">
            <v>0.82</v>
          </cell>
          <cell r="BU397">
            <v>0.68</v>
          </cell>
          <cell r="BV397">
            <v>0.91</v>
          </cell>
          <cell r="BW397">
            <v>0.95</v>
          </cell>
          <cell r="BX397">
            <v>0.95</v>
          </cell>
          <cell r="BY397">
            <v>1.05</v>
          </cell>
          <cell r="BZ397">
            <v>0.95</v>
          </cell>
          <cell r="CA397">
            <v>1.08</v>
          </cell>
          <cell r="CB397">
            <v>1.56</v>
          </cell>
          <cell r="CC397">
            <v>1.56</v>
          </cell>
          <cell r="CD397">
            <v>1.42</v>
          </cell>
          <cell r="CE397">
            <v>1.56</v>
          </cell>
          <cell r="CF397">
            <v>1.67</v>
          </cell>
          <cell r="CG397">
            <v>1.89</v>
          </cell>
          <cell r="CH397">
            <v>2.17</v>
          </cell>
          <cell r="CI397">
            <v>1.8</v>
          </cell>
          <cell r="CJ397">
            <v>1.98</v>
          </cell>
          <cell r="CK397">
            <v>2.02</v>
          </cell>
          <cell r="CL397">
            <v>1.42</v>
          </cell>
          <cell r="CM397">
            <v>1.49</v>
          </cell>
          <cell r="CN397">
            <v>1.56</v>
          </cell>
          <cell r="CO397">
            <v>1.49</v>
          </cell>
          <cell r="CP397">
            <v>1.48</v>
          </cell>
          <cell r="CQ397">
            <v>1.05</v>
          </cell>
          <cell r="CR397">
            <v>1</v>
          </cell>
          <cell r="CS397">
            <v>1</v>
          </cell>
          <cell r="CT397">
            <v>1.1000000000000001</v>
          </cell>
          <cell r="CU397">
            <v>0.86</v>
          </cell>
          <cell r="CV397">
            <v>0.8</v>
          </cell>
          <cell r="CW397">
            <v>0.75</v>
          </cell>
          <cell r="CX397">
            <v>0.71</v>
          </cell>
          <cell r="CY397">
            <v>0.78</v>
          </cell>
          <cell r="CZ397">
            <v>0.78</v>
          </cell>
          <cell r="DA397">
            <v>0.48</v>
          </cell>
          <cell r="DB397">
            <v>0.51</v>
          </cell>
          <cell r="DC397">
            <v>0.51</v>
          </cell>
          <cell r="DD397">
            <v>0.49</v>
          </cell>
          <cell r="DE397">
            <v>0.49</v>
          </cell>
          <cell r="DF397">
            <v>0.05</v>
          </cell>
        </row>
        <row r="398">
          <cell r="A398" t="str">
            <v xml:space="preserve">      SEG 11 PROCUREMENT (18mi SINGLE CIR 500KV, 2.2mi SINGLE CIR 230KV)</v>
          </cell>
          <cell r="D398">
            <v>700</v>
          </cell>
          <cell r="E398">
            <v>41179</v>
          </cell>
          <cell r="F398">
            <v>42272</v>
          </cell>
          <cell r="H398" t="str">
            <v>Budgeted Material Cost</v>
          </cell>
          <cell r="CH398">
            <v>51.05</v>
          </cell>
          <cell r="CI398">
            <v>48.95</v>
          </cell>
          <cell r="CP398">
            <v>261.76</v>
          </cell>
          <cell r="CQ398">
            <v>138.24</v>
          </cell>
          <cell r="CR398">
            <v>100</v>
          </cell>
          <cell r="CW398">
            <v>90.57</v>
          </cell>
          <cell r="CX398">
            <v>9.43</v>
          </cell>
        </row>
        <row r="399">
          <cell r="A399" t="str">
            <v xml:space="preserve">        TOWER STEEL-COMPETITIVE BID</v>
          </cell>
          <cell r="D399">
            <v>100</v>
          </cell>
          <cell r="E399">
            <v>41179</v>
          </cell>
          <cell r="F399">
            <v>41589</v>
          </cell>
          <cell r="H399" t="str">
            <v>Budgeted Material Cost</v>
          </cell>
          <cell r="CH399">
            <v>51.05</v>
          </cell>
          <cell r="CI399">
            <v>48.95</v>
          </cell>
        </row>
        <row r="400">
          <cell r="A400" t="str">
            <v xml:space="preserve">          LOE02.11.03.33</v>
          </cell>
          <cell r="B400" t="str">
            <v>COST LOE SEG 11-1 PROC .TOWER STEEL</v>
          </cell>
          <cell r="C400" t="str">
            <v>Level of Effort</v>
          </cell>
          <cell r="D400">
            <v>100</v>
          </cell>
          <cell r="E400">
            <v>41179</v>
          </cell>
          <cell r="F400">
            <v>41589</v>
          </cell>
          <cell r="G400" t="str">
            <v>B PRO 4-11</v>
          </cell>
          <cell r="H400" t="str">
            <v>Budgeted Material Cost</v>
          </cell>
          <cell r="CH400">
            <v>51.05</v>
          </cell>
          <cell r="CI400">
            <v>48.95</v>
          </cell>
        </row>
        <row r="401">
          <cell r="A401" t="str">
            <v xml:space="preserve">        CONDUCTOR-COMPETITIVE BID</v>
          </cell>
          <cell r="D401">
            <v>100</v>
          </cell>
          <cell r="E401">
            <v>41276</v>
          </cell>
          <cell r="F401">
            <v>41830</v>
          </cell>
          <cell r="H401" t="str">
            <v>Budgeted Material Cost</v>
          </cell>
          <cell r="CP401">
            <v>63.92</v>
          </cell>
          <cell r="CQ401">
            <v>36.08</v>
          </cell>
        </row>
        <row r="402">
          <cell r="A402" t="str">
            <v xml:space="preserve">          LOE02.11.03.23</v>
          </cell>
          <cell r="B402" t="str">
            <v>COST LOE SEG 11-1 PROC .CONDUCTORS</v>
          </cell>
          <cell r="C402" t="str">
            <v>Level of Effort</v>
          </cell>
          <cell r="D402">
            <v>100</v>
          </cell>
          <cell r="E402">
            <v>41276</v>
          </cell>
          <cell r="F402">
            <v>41830</v>
          </cell>
          <cell r="G402" t="str">
            <v>B PRO 4-11</v>
          </cell>
          <cell r="H402" t="str">
            <v>Budgeted Material Cost</v>
          </cell>
          <cell r="CP402">
            <v>63.92</v>
          </cell>
          <cell r="CQ402">
            <v>36.08</v>
          </cell>
        </row>
        <row r="403">
          <cell r="A403" t="str">
            <v xml:space="preserve">        FIBER OPTIC CABLE-COMPETITIVE BID</v>
          </cell>
          <cell r="D403">
            <v>100</v>
          </cell>
          <cell r="E403">
            <v>41270</v>
          </cell>
          <cell r="F403">
            <v>41830</v>
          </cell>
          <cell r="H403" t="str">
            <v>Budgeted Material Cost</v>
          </cell>
          <cell r="CP403">
            <v>64.19</v>
          </cell>
          <cell r="CQ403">
            <v>35.81</v>
          </cell>
        </row>
        <row r="404">
          <cell r="A404" t="str">
            <v xml:space="preserve">          LOE02.11.03.13</v>
          </cell>
          <cell r="B404" t="str">
            <v>COST LOE SEG 11-1 PROC .FIBER OPTIC CABLE</v>
          </cell>
          <cell r="C404" t="str">
            <v>Level of Effort</v>
          </cell>
          <cell r="D404">
            <v>100</v>
          </cell>
          <cell r="E404">
            <v>41270</v>
          </cell>
          <cell r="F404">
            <v>41830</v>
          </cell>
          <cell r="G404" t="str">
            <v>B PRO 4-11</v>
          </cell>
          <cell r="H404" t="str">
            <v>Budgeted Material Cost</v>
          </cell>
          <cell r="CP404">
            <v>64.19</v>
          </cell>
          <cell r="CQ404">
            <v>35.81</v>
          </cell>
        </row>
        <row r="405">
          <cell r="A405" t="str">
            <v xml:space="preserve">        SHIELD/GROUND CABLE-COMPETITIVE BID</v>
          </cell>
          <cell r="D405">
            <v>100</v>
          </cell>
          <cell r="E405">
            <v>41260</v>
          </cell>
          <cell r="F405">
            <v>41830</v>
          </cell>
          <cell r="H405" t="str">
            <v>Budgeted Material Cost</v>
          </cell>
          <cell r="CP405">
            <v>64.819999999999993</v>
          </cell>
          <cell r="CQ405">
            <v>35.18</v>
          </cell>
        </row>
        <row r="406">
          <cell r="A406" t="str">
            <v xml:space="preserve">          LOE02.11.03.14</v>
          </cell>
          <cell r="B406" t="str">
            <v>COST LOE SEG 11-1 PROC .SHIELD/GROUND HARDWARE</v>
          </cell>
          <cell r="C406" t="str">
            <v>Level of Effort</v>
          </cell>
          <cell r="D406">
            <v>100</v>
          </cell>
          <cell r="E406">
            <v>41260</v>
          </cell>
          <cell r="F406">
            <v>41830</v>
          </cell>
          <cell r="G406" t="str">
            <v>B PRO 4-11</v>
          </cell>
          <cell r="H406" t="str">
            <v>Budgeted Material Cost</v>
          </cell>
          <cell r="CP406">
            <v>64.819999999999993</v>
          </cell>
          <cell r="CQ406">
            <v>35.18</v>
          </cell>
        </row>
        <row r="407">
          <cell r="A407" t="str">
            <v xml:space="preserve">        MISC HARDWARE-COMPETITIVE BID</v>
          </cell>
          <cell r="D407">
            <v>100</v>
          </cell>
          <cell r="E407">
            <v>41185</v>
          </cell>
          <cell r="F407">
            <v>41830</v>
          </cell>
          <cell r="H407" t="str">
            <v>Budgeted Material Cost</v>
          </cell>
          <cell r="CP407">
            <v>68.819999999999993</v>
          </cell>
          <cell r="CQ407">
            <v>31.18</v>
          </cell>
        </row>
        <row r="408">
          <cell r="A408" t="str">
            <v xml:space="preserve">          LOE02.11.03.43</v>
          </cell>
          <cell r="B408" t="str">
            <v>COST LOE SEG 11-1 PROC .MISC HARDWARE</v>
          </cell>
          <cell r="C408" t="str">
            <v>Level of Effort</v>
          </cell>
          <cell r="D408">
            <v>100</v>
          </cell>
          <cell r="E408">
            <v>41185</v>
          </cell>
          <cell r="F408">
            <v>41830</v>
          </cell>
          <cell r="G408" t="str">
            <v>B PRO 4-11</v>
          </cell>
          <cell r="H408" t="str">
            <v>Budgeted Material Cost</v>
          </cell>
          <cell r="CP408">
            <v>68.819999999999993</v>
          </cell>
          <cell r="CQ408">
            <v>31.18</v>
          </cell>
        </row>
        <row r="409">
          <cell r="A409" t="str">
            <v xml:space="preserve">        SEG 11 - T/L MATERIAL PAMM &amp; SUPPLY EXPENSE</v>
          </cell>
          <cell r="D409">
            <v>100</v>
          </cell>
          <cell r="E409">
            <v>41731</v>
          </cell>
          <cell r="F409">
            <v>42272</v>
          </cell>
          <cell r="H409" t="str">
            <v>Budgeted Material Cost</v>
          </cell>
          <cell r="CW409">
            <v>90.57</v>
          </cell>
          <cell r="CX409">
            <v>9.43</v>
          </cell>
        </row>
        <row r="410">
          <cell r="A410" t="str">
            <v xml:space="preserve">          LOE01.04.03.103</v>
          </cell>
          <cell r="B410" t="str">
            <v>COST LOE SEG 11-1 PROC .MATERIAL PAMM &amp; SUPPLY EXP</v>
          </cell>
          <cell r="C410" t="str">
            <v>Level of Effort</v>
          </cell>
          <cell r="D410">
            <v>100</v>
          </cell>
          <cell r="E410">
            <v>41731</v>
          </cell>
          <cell r="F410">
            <v>42272</v>
          </cell>
          <cell r="G410" t="str">
            <v>B PRO 4-11</v>
          </cell>
          <cell r="H410" t="str">
            <v>Budgeted Material Cost</v>
          </cell>
          <cell r="CW410">
            <v>90.57</v>
          </cell>
          <cell r="CX410">
            <v>9.43</v>
          </cell>
        </row>
        <row r="411">
          <cell r="A411" t="str">
            <v xml:space="preserve">        SEG 11 - T/L CIVIL MATERIAL</v>
          </cell>
          <cell r="D411">
            <v>100</v>
          </cell>
          <cell r="E411">
            <v>41731</v>
          </cell>
          <cell r="F411">
            <v>42039</v>
          </cell>
          <cell r="H411" t="str">
            <v>Budgeted Material Cost</v>
          </cell>
          <cell r="CR411">
            <v>100</v>
          </cell>
        </row>
        <row r="412">
          <cell r="A412" t="str">
            <v xml:space="preserve">          LOE01.04.03.323</v>
          </cell>
          <cell r="B412" t="str">
            <v>COST LOE SEG 11-1 PROC .CIVIL MATERIAL</v>
          </cell>
          <cell r="C412" t="str">
            <v>Level of Effort</v>
          </cell>
          <cell r="D412">
            <v>100</v>
          </cell>
          <cell r="E412">
            <v>41731</v>
          </cell>
          <cell r="F412">
            <v>42039</v>
          </cell>
          <cell r="G412" t="str">
            <v>B PRO 4-11</v>
          </cell>
          <cell r="H412" t="str">
            <v>Budgeted Material Cost</v>
          </cell>
          <cell r="CR412">
            <v>100</v>
          </cell>
        </row>
        <row r="413">
          <cell r="A413" t="str">
            <v xml:space="preserve">      T/L CONSTRUCTION</v>
          </cell>
          <cell r="D413">
            <v>600</v>
          </cell>
          <cell r="E413">
            <v>40513</v>
          </cell>
          <cell r="F413">
            <v>42272</v>
          </cell>
          <cell r="H413" t="str">
            <v>Budgeted Material Cost</v>
          </cell>
          <cell r="AZ413">
            <v>0.7</v>
          </cell>
          <cell r="BA413">
            <v>0.67</v>
          </cell>
          <cell r="BB413">
            <v>0.75</v>
          </cell>
          <cell r="BC413">
            <v>1</v>
          </cell>
          <cell r="BD413">
            <v>0.91</v>
          </cell>
          <cell r="BE413">
            <v>0.91</v>
          </cell>
          <cell r="BF413">
            <v>0.95</v>
          </cell>
          <cell r="BG413">
            <v>1.1299999999999999</v>
          </cell>
          <cell r="BH413">
            <v>1.56</v>
          </cell>
          <cell r="BI413">
            <v>1.42</v>
          </cell>
          <cell r="BJ413">
            <v>1.42</v>
          </cell>
          <cell r="BK413">
            <v>1.36</v>
          </cell>
          <cell r="BL413">
            <v>1.64</v>
          </cell>
          <cell r="BM413">
            <v>1.86</v>
          </cell>
          <cell r="BN413">
            <v>1.86</v>
          </cell>
          <cell r="BO413">
            <v>1.95</v>
          </cell>
          <cell r="BP413">
            <v>1.86</v>
          </cell>
          <cell r="BQ413">
            <v>2.16</v>
          </cell>
          <cell r="BR413">
            <v>2.25</v>
          </cell>
          <cell r="BS413">
            <v>2.25</v>
          </cell>
          <cell r="BT413">
            <v>2.4700000000000002</v>
          </cell>
          <cell r="BU413">
            <v>2.04</v>
          </cell>
          <cell r="BV413">
            <v>2.61</v>
          </cell>
          <cell r="BW413">
            <v>2.37</v>
          </cell>
          <cell r="BX413">
            <v>2.37</v>
          </cell>
          <cell r="BY413">
            <v>2.61</v>
          </cell>
          <cell r="BZ413">
            <v>2.37</v>
          </cell>
          <cell r="CA413">
            <v>2.56</v>
          </cell>
          <cell r="CB413">
            <v>2.78</v>
          </cell>
          <cell r="CC413">
            <v>2.78</v>
          </cell>
          <cell r="CD413">
            <v>2.52</v>
          </cell>
          <cell r="CE413">
            <v>2.78</v>
          </cell>
          <cell r="CF413">
            <v>2.76</v>
          </cell>
          <cell r="CG413">
            <v>2.4900000000000002</v>
          </cell>
          <cell r="CH413">
            <v>2.86</v>
          </cell>
          <cell r="CI413">
            <v>2.36</v>
          </cell>
          <cell r="CJ413">
            <v>102.61</v>
          </cell>
          <cell r="CK413">
            <v>2.66</v>
          </cell>
          <cell r="CL413">
            <v>2.34</v>
          </cell>
          <cell r="CM413">
            <v>2.4500000000000002</v>
          </cell>
          <cell r="CN413">
            <v>6.88</v>
          </cell>
          <cell r="CO413">
            <v>10.51</v>
          </cell>
          <cell r="CP413">
            <v>13.14</v>
          </cell>
          <cell r="CQ413">
            <v>16.920000000000002</v>
          </cell>
          <cell r="CR413">
            <v>18.350000000000001</v>
          </cell>
          <cell r="CS413">
            <v>21.32</v>
          </cell>
          <cell r="CT413">
            <v>31.23</v>
          </cell>
          <cell r="CU413">
            <v>26.58</v>
          </cell>
          <cell r="CV413">
            <v>35.119999999999997</v>
          </cell>
          <cell r="CW413">
            <v>34.729999999999997</v>
          </cell>
          <cell r="CX413">
            <v>27.42</v>
          </cell>
          <cell r="CY413">
            <v>30.69</v>
          </cell>
          <cell r="CZ413">
            <v>32.01</v>
          </cell>
          <cell r="DA413">
            <v>28.83</v>
          </cell>
          <cell r="DB413">
            <v>30.58</v>
          </cell>
          <cell r="DC413">
            <v>27.77</v>
          </cell>
          <cell r="DD413">
            <v>21.6</v>
          </cell>
          <cell r="DE413">
            <v>6.92</v>
          </cell>
        </row>
        <row r="414">
          <cell r="A414" t="str">
            <v xml:space="preserve">        SEG 11 T/L CONSTRUCTION CONTRACT</v>
          </cell>
          <cell r="D414">
            <v>600</v>
          </cell>
          <cell r="E414">
            <v>40513</v>
          </cell>
          <cell r="F414">
            <v>42272</v>
          </cell>
          <cell r="H414" t="str">
            <v>Budgeted Material Cost</v>
          </cell>
          <cell r="AZ414">
            <v>0.7</v>
          </cell>
          <cell r="BA414">
            <v>0.67</v>
          </cell>
          <cell r="BB414">
            <v>0.75</v>
          </cell>
          <cell r="BC414">
            <v>1</v>
          </cell>
          <cell r="BD414">
            <v>0.91</v>
          </cell>
          <cell r="BE414">
            <v>0.91</v>
          </cell>
          <cell r="BF414">
            <v>0.95</v>
          </cell>
          <cell r="BG414">
            <v>1.1299999999999999</v>
          </cell>
          <cell r="BH414">
            <v>1.56</v>
          </cell>
          <cell r="BI414">
            <v>1.42</v>
          </cell>
          <cell r="BJ414">
            <v>1.42</v>
          </cell>
          <cell r="BK414">
            <v>1.36</v>
          </cell>
          <cell r="BL414">
            <v>1.64</v>
          </cell>
          <cell r="BM414">
            <v>1.86</v>
          </cell>
          <cell r="BN414">
            <v>1.86</v>
          </cell>
          <cell r="BO414">
            <v>1.95</v>
          </cell>
          <cell r="BP414">
            <v>1.86</v>
          </cell>
          <cell r="BQ414">
            <v>2.16</v>
          </cell>
          <cell r="BR414">
            <v>2.25</v>
          </cell>
          <cell r="BS414">
            <v>2.25</v>
          </cell>
          <cell r="BT414">
            <v>2.4700000000000002</v>
          </cell>
          <cell r="BU414">
            <v>2.04</v>
          </cell>
          <cell r="BV414">
            <v>2.61</v>
          </cell>
          <cell r="BW414">
            <v>2.37</v>
          </cell>
          <cell r="BX414">
            <v>2.37</v>
          </cell>
          <cell r="BY414">
            <v>2.61</v>
          </cell>
          <cell r="BZ414">
            <v>2.37</v>
          </cell>
          <cell r="CA414">
            <v>2.56</v>
          </cell>
          <cell r="CB414">
            <v>2.78</v>
          </cell>
          <cell r="CC414">
            <v>2.78</v>
          </cell>
          <cell r="CD414">
            <v>2.52</v>
          </cell>
          <cell r="CE414">
            <v>2.78</v>
          </cell>
          <cell r="CF414">
            <v>2.76</v>
          </cell>
          <cell r="CG414">
            <v>2.4900000000000002</v>
          </cell>
          <cell r="CH414">
            <v>2.86</v>
          </cell>
          <cell r="CI414">
            <v>2.36</v>
          </cell>
          <cell r="CJ414">
            <v>102.61</v>
          </cell>
          <cell r="CK414">
            <v>2.66</v>
          </cell>
          <cell r="CL414">
            <v>2.34</v>
          </cell>
          <cell r="CM414">
            <v>2.4500000000000002</v>
          </cell>
          <cell r="CN414">
            <v>6.88</v>
          </cell>
          <cell r="CO414">
            <v>10.51</v>
          </cell>
          <cell r="CP414">
            <v>13.14</v>
          </cell>
          <cell r="CQ414">
            <v>16.920000000000002</v>
          </cell>
          <cell r="CR414">
            <v>18.350000000000001</v>
          </cell>
          <cell r="CS414">
            <v>21.32</v>
          </cell>
          <cell r="CT414">
            <v>31.23</v>
          </cell>
          <cell r="CU414">
            <v>26.58</v>
          </cell>
          <cell r="CV414">
            <v>35.119999999999997</v>
          </cell>
          <cell r="CW414">
            <v>34.729999999999997</v>
          </cell>
          <cell r="CX414">
            <v>27.42</v>
          </cell>
          <cell r="CY414">
            <v>30.69</v>
          </cell>
          <cell r="CZ414">
            <v>32.01</v>
          </cell>
          <cell r="DA414">
            <v>28.83</v>
          </cell>
          <cell r="DB414">
            <v>30.58</v>
          </cell>
          <cell r="DC414">
            <v>27.77</v>
          </cell>
          <cell r="DD414">
            <v>21.6</v>
          </cell>
          <cell r="DE414">
            <v>6.92</v>
          </cell>
        </row>
        <row r="415">
          <cell r="A415" t="str">
            <v xml:space="preserve">          LOE01.04.12.3131</v>
          </cell>
          <cell r="B415" t="str">
            <v>COST SEG 11.1 CONSTRUCTION (MOBILIZATION/DEMOBILIZATION)</v>
          </cell>
          <cell r="C415" t="str">
            <v>Level of Effort</v>
          </cell>
          <cell r="D415">
            <v>100</v>
          </cell>
          <cell r="E415">
            <v>41554</v>
          </cell>
          <cell r="F415">
            <v>41613</v>
          </cell>
          <cell r="G415" t="str">
            <v>B CON 4-11</v>
          </cell>
          <cell r="H415" t="str">
            <v>Budgeted Material Cost</v>
          </cell>
          <cell r="CJ415">
            <v>100</v>
          </cell>
        </row>
        <row r="416">
          <cell r="A416" t="str">
            <v xml:space="preserve">          LOE01.04.12.1901</v>
          </cell>
          <cell r="B416" t="str">
            <v>COST SEG 11.1 CONSTRUCTION (FOUNDATIONS)</v>
          </cell>
          <cell r="C416" t="str">
            <v>Level of Effort</v>
          </cell>
          <cell r="D416">
            <v>100</v>
          </cell>
          <cell r="E416">
            <v>41731</v>
          </cell>
          <cell r="F416">
            <v>42039</v>
          </cell>
          <cell r="G416" t="str">
            <v>B CON 4-11</v>
          </cell>
          <cell r="H416" t="str">
            <v>Budgeted Material Cost</v>
          </cell>
          <cell r="CN416">
            <v>3.91</v>
          </cell>
          <cell r="CO416">
            <v>5.72</v>
          </cell>
          <cell r="CP416">
            <v>8.0399999999999991</v>
          </cell>
          <cell r="CQ416">
            <v>10.61</v>
          </cell>
          <cell r="CR416">
            <v>11.73</v>
          </cell>
          <cell r="CS416">
            <v>12.71</v>
          </cell>
          <cell r="CT416">
            <v>14.3</v>
          </cell>
          <cell r="CU416">
            <v>10.82</v>
          </cell>
          <cell r="CV416">
            <v>11.99</v>
          </cell>
          <cell r="CW416">
            <v>9.1300000000000008</v>
          </cell>
          <cell r="CX416">
            <v>1.04</v>
          </cell>
        </row>
        <row r="417">
          <cell r="A417" t="str">
            <v xml:space="preserve">          LOE01.04.12.1931</v>
          </cell>
          <cell r="B417" t="str">
            <v>COST SEG 11.1 CONSTRUCTION (CIVIL PAMM, SUPPLY, &amp; OH)</v>
          </cell>
          <cell r="C417" t="str">
            <v>Level of Effort</v>
          </cell>
          <cell r="D417">
            <v>100</v>
          </cell>
          <cell r="E417">
            <v>40513</v>
          </cell>
          <cell r="F417">
            <v>42039</v>
          </cell>
          <cell r="G417" t="str">
            <v>B CON 4-11</v>
          </cell>
          <cell r="H417" t="str">
            <v>Budgeted Material Cost</v>
          </cell>
          <cell r="AZ417">
            <v>0.7</v>
          </cell>
          <cell r="BA417">
            <v>0.67</v>
          </cell>
          <cell r="BB417">
            <v>0.75</v>
          </cell>
          <cell r="BC417">
            <v>1</v>
          </cell>
          <cell r="BD417">
            <v>0.91</v>
          </cell>
          <cell r="BE417">
            <v>0.91</v>
          </cell>
          <cell r="BF417">
            <v>0.95</v>
          </cell>
          <cell r="BG417">
            <v>1.1299999999999999</v>
          </cell>
          <cell r="BH417">
            <v>1.56</v>
          </cell>
          <cell r="BI417">
            <v>1.42</v>
          </cell>
          <cell r="BJ417">
            <v>1.42</v>
          </cell>
          <cell r="BK417">
            <v>1.36</v>
          </cell>
          <cell r="BL417">
            <v>1.64</v>
          </cell>
          <cell r="BM417">
            <v>1.86</v>
          </cell>
          <cell r="BN417">
            <v>1.86</v>
          </cell>
          <cell r="BO417">
            <v>1.95</v>
          </cell>
          <cell r="BP417">
            <v>1.86</v>
          </cell>
          <cell r="BQ417">
            <v>2.16</v>
          </cell>
          <cell r="BR417">
            <v>2.25</v>
          </cell>
          <cell r="BS417">
            <v>2.25</v>
          </cell>
          <cell r="BT417">
            <v>2.4700000000000002</v>
          </cell>
          <cell r="BU417">
            <v>2.04</v>
          </cell>
          <cell r="BV417">
            <v>2.61</v>
          </cell>
          <cell r="BW417">
            <v>2.37</v>
          </cell>
          <cell r="BX417">
            <v>2.37</v>
          </cell>
          <cell r="BY417">
            <v>2.61</v>
          </cell>
          <cell r="BZ417">
            <v>2.37</v>
          </cell>
          <cell r="CA417">
            <v>2.56</v>
          </cell>
          <cell r="CB417">
            <v>2.78</v>
          </cell>
          <cell r="CC417">
            <v>2.78</v>
          </cell>
          <cell r="CD417">
            <v>2.52</v>
          </cell>
          <cell r="CE417">
            <v>2.78</v>
          </cell>
          <cell r="CF417">
            <v>2.76</v>
          </cell>
          <cell r="CG417">
            <v>2.4900000000000002</v>
          </cell>
          <cell r="CH417">
            <v>2.86</v>
          </cell>
          <cell r="CI417">
            <v>2.36</v>
          </cell>
          <cell r="CJ417">
            <v>2.61</v>
          </cell>
          <cell r="CK417">
            <v>2.66</v>
          </cell>
          <cell r="CL417">
            <v>2.34</v>
          </cell>
          <cell r="CM417">
            <v>2.4500000000000002</v>
          </cell>
          <cell r="CN417">
            <v>2.57</v>
          </cell>
          <cell r="CO417">
            <v>2.4500000000000002</v>
          </cell>
          <cell r="CP417">
            <v>2.2999999999999998</v>
          </cell>
          <cell r="CQ417">
            <v>2.15</v>
          </cell>
          <cell r="CR417">
            <v>2.06</v>
          </cell>
          <cell r="CS417">
            <v>2.06</v>
          </cell>
          <cell r="CT417">
            <v>2.25</v>
          </cell>
          <cell r="CU417">
            <v>1.56</v>
          </cell>
          <cell r="CV417">
            <v>1.53</v>
          </cell>
          <cell r="CW417">
            <v>1.46</v>
          </cell>
          <cell r="CX417">
            <v>0.21</v>
          </cell>
        </row>
        <row r="418">
          <cell r="A418" t="str">
            <v xml:space="preserve">          LOE01.04.12.1871</v>
          </cell>
          <cell r="B418" t="str">
            <v>COST SEG 11.1 CONSTRUCTION (TOWERS)</v>
          </cell>
          <cell r="C418" t="str">
            <v>Level of Effort</v>
          </cell>
          <cell r="D418">
            <v>100</v>
          </cell>
          <cell r="E418">
            <v>41754</v>
          </cell>
          <cell r="F418">
            <v>42249</v>
          </cell>
          <cell r="G418" t="str">
            <v>B CON 4-11</v>
          </cell>
          <cell r="H418" t="str">
            <v>Budgeted Material Cost</v>
          </cell>
          <cell r="CN418">
            <v>0.39</v>
          </cell>
          <cell r="CO418">
            <v>2.34</v>
          </cell>
          <cell r="CP418">
            <v>2.8</v>
          </cell>
          <cell r="CQ418">
            <v>4.16</v>
          </cell>
          <cell r="CR418">
            <v>4.5599999999999996</v>
          </cell>
          <cell r="CS418">
            <v>5.72</v>
          </cell>
          <cell r="CT418">
            <v>6.98</v>
          </cell>
          <cell r="CU418">
            <v>5.95</v>
          </cell>
          <cell r="CV418">
            <v>7.89</v>
          </cell>
          <cell r="CW418">
            <v>7.77</v>
          </cell>
          <cell r="CX418">
            <v>7.77</v>
          </cell>
          <cell r="CY418">
            <v>8.48</v>
          </cell>
          <cell r="CZ418">
            <v>8.42</v>
          </cell>
          <cell r="DA418">
            <v>7.21</v>
          </cell>
          <cell r="DB418">
            <v>7.52</v>
          </cell>
          <cell r="DC418">
            <v>6.63</v>
          </cell>
          <cell r="DD418">
            <v>5</v>
          </cell>
          <cell r="DE418">
            <v>0.43</v>
          </cell>
        </row>
        <row r="419">
          <cell r="A419" t="str">
            <v xml:space="preserve">          LOE01.04.12.1921</v>
          </cell>
          <cell r="B419" t="str">
            <v>COST SEG 11.1 CONSTRUCTION (ELECTRICAL PAMM, SUPPLY, &amp; OH)</v>
          </cell>
          <cell r="C419" t="str">
            <v>Level of Effort</v>
          </cell>
          <cell r="D419">
            <v>100</v>
          </cell>
          <cell r="E419">
            <v>41908</v>
          </cell>
          <cell r="F419">
            <v>42249</v>
          </cell>
          <cell r="G419" t="str">
            <v>B CON 4-11</v>
          </cell>
          <cell r="H419" t="str">
            <v>Budgeted Material Cost</v>
          </cell>
          <cell r="CS419">
            <v>0.43</v>
          </cell>
          <cell r="CT419">
            <v>4</v>
          </cell>
          <cell r="CU419">
            <v>4.3899999999999997</v>
          </cell>
          <cell r="CV419">
            <v>7.26</v>
          </cell>
          <cell r="CW419">
            <v>8.61</v>
          </cell>
          <cell r="CX419">
            <v>9.58</v>
          </cell>
          <cell r="CY419">
            <v>11.64</v>
          </cell>
          <cell r="CZ419">
            <v>12.32</v>
          </cell>
          <cell r="DA419">
            <v>11.12</v>
          </cell>
          <cell r="DB419">
            <v>11.71</v>
          </cell>
          <cell r="DC419">
            <v>10.39</v>
          </cell>
          <cell r="DD419">
            <v>7.93</v>
          </cell>
          <cell r="DE419">
            <v>0.62</v>
          </cell>
        </row>
        <row r="420">
          <cell r="A420" t="str">
            <v xml:space="preserve">          LOE01.04.12.1881</v>
          </cell>
          <cell r="B420" t="str">
            <v>COST SEG 11.1 CONSTRUCTION (WIRES)</v>
          </cell>
          <cell r="C420" t="str">
            <v>Level of Effort</v>
          </cell>
          <cell r="D420">
            <v>100</v>
          </cell>
          <cell r="E420">
            <v>41908</v>
          </cell>
          <cell r="F420">
            <v>42272</v>
          </cell>
          <cell r="G420" t="str">
            <v>B CON 4-11</v>
          </cell>
          <cell r="H420" t="str">
            <v>Budgeted Material Cost</v>
          </cell>
          <cell r="CS420">
            <v>0.4</v>
          </cell>
          <cell r="CT420">
            <v>3.71</v>
          </cell>
          <cell r="CU420">
            <v>3.86</v>
          </cell>
          <cell r="CV420">
            <v>6.45</v>
          </cell>
          <cell r="CW420">
            <v>7.77</v>
          </cell>
          <cell r="CX420">
            <v>8.83</v>
          </cell>
          <cell r="CY420">
            <v>10.57</v>
          </cell>
          <cell r="CZ420">
            <v>11.27</v>
          </cell>
          <cell r="DA420">
            <v>10.5</v>
          </cell>
          <cell r="DB420">
            <v>11.35</v>
          </cell>
          <cell r="DC420">
            <v>10.74</v>
          </cell>
          <cell r="DD420">
            <v>8.67</v>
          </cell>
          <cell r="DE420">
            <v>5.87</v>
          </cell>
        </row>
        <row r="421">
          <cell r="A421" t="str">
            <v xml:space="preserve">      ENVIRONMENTAL</v>
          </cell>
          <cell r="D421">
            <v>100</v>
          </cell>
          <cell r="E421" t="str">
            <v>03-Sep-09 A</v>
          </cell>
          <cell r="F421">
            <v>41929</v>
          </cell>
          <cell r="H421" t="str">
            <v>Budgeted Material Cost</v>
          </cell>
          <cell r="AK421">
            <v>0.46</v>
          </cell>
          <cell r="AL421">
            <v>0.53</v>
          </cell>
          <cell r="AM421">
            <v>0.46</v>
          </cell>
          <cell r="AN421">
            <v>0.6</v>
          </cell>
          <cell r="AO421">
            <v>0.65</v>
          </cell>
          <cell r="AP421">
            <v>0.65</v>
          </cell>
          <cell r="AQ421">
            <v>0.75</v>
          </cell>
          <cell r="AR421">
            <v>0.72</v>
          </cell>
          <cell r="AS421">
            <v>0.65</v>
          </cell>
          <cell r="AT421">
            <v>0.72</v>
          </cell>
          <cell r="AU421">
            <v>1.01</v>
          </cell>
          <cell r="AV421">
            <v>1.1200000000000001</v>
          </cell>
          <cell r="AW421">
            <v>1.07</v>
          </cell>
          <cell r="AX421">
            <v>1.07</v>
          </cell>
          <cell r="AY421">
            <v>1.02</v>
          </cell>
          <cell r="AZ421">
            <v>1.1200000000000001</v>
          </cell>
          <cell r="BA421">
            <v>1.1299999999999999</v>
          </cell>
          <cell r="BB421">
            <v>1.33</v>
          </cell>
          <cell r="BC421">
            <v>1.53</v>
          </cell>
          <cell r="BD421">
            <v>1.4</v>
          </cell>
          <cell r="BE421">
            <v>1.4</v>
          </cell>
          <cell r="BF421">
            <v>1.47</v>
          </cell>
          <cell r="BG421">
            <v>1.33</v>
          </cell>
          <cell r="BH421">
            <v>1.71</v>
          </cell>
          <cell r="BI421">
            <v>1.7</v>
          </cell>
          <cell r="BJ421">
            <v>1.7</v>
          </cell>
          <cell r="BK421">
            <v>1.62</v>
          </cell>
          <cell r="BL421">
            <v>1.7</v>
          </cell>
          <cell r="BM421">
            <v>1.7</v>
          </cell>
          <cell r="BN421">
            <v>1.7</v>
          </cell>
          <cell r="BO421">
            <v>1.94</v>
          </cell>
          <cell r="BP421">
            <v>1.88</v>
          </cell>
          <cell r="BQ421">
            <v>1.97</v>
          </cell>
          <cell r="BR421">
            <v>1.88</v>
          </cell>
          <cell r="BS421">
            <v>1.88</v>
          </cell>
          <cell r="BT421">
            <v>2.06</v>
          </cell>
          <cell r="BU421">
            <v>1.72</v>
          </cell>
          <cell r="BV421">
            <v>2.19</v>
          </cell>
          <cell r="BW421">
            <v>1.9</v>
          </cell>
          <cell r="BX421">
            <v>1.9</v>
          </cell>
          <cell r="BY421">
            <v>2.09</v>
          </cell>
          <cell r="BZ421">
            <v>1.9</v>
          </cell>
          <cell r="CA421">
            <v>2</v>
          </cell>
          <cell r="CB421">
            <v>2.0699999999999998</v>
          </cell>
          <cell r="CC421">
            <v>2.06</v>
          </cell>
          <cell r="CD421">
            <v>1.87</v>
          </cell>
          <cell r="CE421">
            <v>2.06</v>
          </cell>
          <cell r="CF421">
            <v>2.06</v>
          </cell>
          <cell r="CG421">
            <v>1.87</v>
          </cell>
          <cell r="CH421">
            <v>2.15</v>
          </cell>
          <cell r="CI421">
            <v>1.67</v>
          </cell>
          <cell r="CJ421">
            <v>1.85</v>
          </cell>
          <cell r="CK421">
            <v>1.93</v>
          </cell>
          <cell r="CL421">
            <v>1.76</v>
          </cell>
          <cell r="CM421">
            <v>1.85</v>
          </cell>
          <cell r="CN421">
            <v>1.93</v>
          </cell>
          <cell r="CO421">
            <v>1.78</v>
          </cell>
          <cell r="CP421">
            <v>1.55</v>
          </cell>
          <cell r="CQ421">
            <v>1.62</v>
          </cell>
          <cell r="CR421">
            <v>1.55</v>
          </cell>
          <cell r="CS421">
            <v>1.55</v>
          </cell>
          <cell r="CT421">
            <v>1.7</v>
          </cell>
          <cell r="CU421">
            <v>1.33</v>
          </cell>
          <cell r="CV421">
            <v>1.38</v>
          </cell>
          <cell r="CW421">
            <v>1.1000000000000001</v>
          </cell>
          <cell r="CX421">
            <v>1.05</v>
          </cell>
          <cell r="CY421">
            <v>0.94</v>
          </cell>
        </row>
        <row r="422">
          <cell r="A422" t="str">
            <v xml:space="preserve">        WS02.11.08.01</v>
          </cell>
          <cell r="B422" t="str">
            <v>COST SEG 11.1 ENVIRONMENTAL</v>
          </cell>
          <cell r="C422" t="str">
            <v>Level of Effort</v>
          </cell>
          <cell r="D422">
            <v>100</v>
          </cell>
          <cell r="E422" t="str">
            <v>03-Sep-09 A</v>
          </cell>
          <cell r="F422">
            <v>41929</v>
          </cell>
          <cell r="G422" t="str">
            <v>B HO 4-11</v>
          </cell>
          <cell r="H422" t="str">
            <v>Budgeted Material Cost</v>
          </cell>
          <cell r="AK422">
            <v>0.46</v>
          </cell>
          <cell r="AL422">
            <v>0.53</v>
          </cell>
          <cell r="AM422">
            <v>0.46</v>
          </cell>
          <cell r="AN422">
            <v>0.6</v>
          </cell>
          <cell r="AO422">
            <v>0.65</v>
          </cell>
          <cell r="AP422">
            <v>0.65</v>
          </cell>
          <cell r="AQ422">
            <v>0.75</v>
          </cell>
          <cell r="AR422">
            <v>0.72</v>
          </cell>
          <cell r="AS422">
            <v>0.65</v>
          </cell>
          <cell r="AT422">
            <v>0.72</v>
          </cell>
          <cell r="AU422">
            <v>1.01</v>
          </cell>
          <cell r="AV422">
            <v>1.1200000000000001</v>
          </cell>
          <cell r="AW422">
            <v>1.07</v>
          </cell>
          <cell r="AX422">
            <v>1.07</v>
          </cell>
          <cell r="AY422">
            <v>1.02</v>
          </cell>
          <cell r="AZ422">
            <v>1.1200000000000001</v>
          </cell>
          <cell r="BA422">
            <v>1.1299999999999999</v>
          </cell>
          <cell r="BB422">
            <v>1.33</v>
          </cell>
          <cell r="BC422">
            <v>1.53</v>
          </cell>
          <cell r="BD422">
            <v>1.4</v>
          </cell>
          <cell r="BE422">
            <v>1.4</v>
          </cell>
          <cell r="BF422">
            <v>1.47</v>
          </cell>
          <cell r="BG422">
            <v>1.33</v>
          </cell>
          <cell r="BH422">
            <v>1.71</v>
          </cell>
          <cell r="BI422">
            <v>1.7</v>
          </cell>
          <cell r="BJ422">
            <v>1.7</v>
          </cell>
          <cell r="BK422">
            <v>1.62</v>
          </cell>
          <cell r="BL422">
            <v>1.7</v>
          </cell>
          <cell r="BM422">
            <v>1.7</v>
          </cell>
          <cell r="BN422">
            <v>1.7</v>
          </cell>
          <cell r="BO422">
            <v>1.94</v>
          </cell>
          <cell r="BP422">
            <v>1.88</v>
          </cell>
          <cell r="BQ422">
            <v>1.97</v>
          </cell>
          <cell r="BR422">
            <v>1.88</v>
          </cell>
          <cell r="BS422">
            <v>1.88</v>
          </cell>
          <cell r="BT422">
            <v>2.06</v>
          </cell>
          <cell r="BU422">
            <v>1.72</v>
          </cell>
          <cell r="BV422">
            <v>2.19</v>
          </cell>
          <cell r="BW422">
            <v>1.9</v>
          </cell>
          <cell r="BX422">
            <v>1.9</v>
          </cell>
          <cell r="BY422">
            <v>2.09</v>
          </cell>
          <cell r="BZ422">
            <v>1.9</v>
          </cell>
          <cell r="CA422">
            <v>2</v>
          </cell>
          <cell r="CB422">
            <v>2.0699999999999998</v>
          </cell>
          <cell r="CC422">
            <v>2.06</v>
          </cell>
          <cell r="CD422">
            <v>1.87</v>
          </cell>
          <cell r="CE422">
            <v>2.06</v>
          </cell>
          <cell r="CF422">
            <v>2.06</v>
          </cell>
          <cell r="CG422">
            <v>1.87</v>
          </cell>
          <cell r="CH422">
            <v>2.15</v>
          </cell>
          <cell r="CI422">
            <v>1.67</v>
          </cell>
          <cell r="CJ422">
            <v>1.85</v>
          </cell>
          <cell r="CK422">
            <v>1.93</v>
          </cell>
          <cell r="CL422">
            <v>1.76</v>
          </cell>
          <cell r="CM422">
            <v>1.85</v>
          </cell>
          <cell r="CN422">
            <v>1.93</v>
          </cell>
          <cell r="CO422">
            <v>1.78</v>
          </cell>
          <cell r="CP422">
            <v>1.55</v>
          </cell>
          <cell r="CQ422">
            <v>1.62</v>
          </cell>
          <cell r="CR422">
            <v>1.55</v>
          </cell>
          <cell r="CS422">
            <v>1.55</v>
          </cell>
          <cell r="CT422">
            <v>1.7</v>
          </cell>
          <cell r="CU422">
            <v>1.33</v>
          </cell>
          <cell r="CV422">
            <v>1.38</v>
          </cell>
          <cell r="CW422">
            <v>1.1000000000000001</v>
          </cell>
          <cell r="CX422">
            <v>1.05</v>
          </cell>
          <cell r="CY422">
            <v>0.94</v>
          </cell>
        </row>
        <row r="423">
          <cell r="A423" t="str">
            <v xml:space="preserve">      CONTINGENCY</v>
          </cell>
          <cell r="D423">
            <v>100</v>
          </cell>
          <cell r="E423" t="str">
            <v>01-May-07 A</v>
          </cell>
          <cell r="F423">
            <v>41936</v>
          </cell>
          <cell r="H423" t="str">
            <v>Budgeted Material Cost</v>
          </cell>
          <cell r="I423">
            <v>0.35</v>
          </cell>
          <cell r="J423">
            <v>0.33</v>
          </cell>
          <cell r="K423">
            <v>0.33</v>
          </cell>
          <cell r="L423">
            <v>0.37</v>
          </cell>
          <cell r="M423">
            <v>0.3</v>
          </cell>
          <cell r="N423">
            <v>0.49</v>
          </cell>
          <cell r="O423">
            <v>0.43</v>
          </cell>
          <cell r="P423">
            <v>0.41</v>
          </cell>
          <cell r="Q423">
            <v>0.47</v>
          </cell>
          <cell r="R423">
            <v>0.45</v>
          </cell>
          <cell r="S423">
            <v>0.45</v>
          </cell>
          <cell r="T423">
            <v>0.47</v>
          </cell>
          <cell r="U423">
            <v>0.45</v>
          </cell>
          <cell r="V423">
            <v>0.45</v>
          </cell>
          <cell r="W423">
            <v>0.47</v>
          </cell>
          <cell r="X423">
            <v>0.67</v>
          </cell>
          <cell r="Y423">
            <v>0.71</v>
          </cell>
          <cell r="Z423">
            <v>0.77</v>
          </cell>
          <cell r="AA423">
            <v>0.61</v>
          </cell>
          <cell r="AB423">
            <v>0.71</v>
          </cell>
          <cell r="AC423">
            <v>0.71</v>
          </cell>
          <cell r="AD423">
            <v>0.67</v>
          </cell>
          <cell r="AE423">
            <v>0.74</v>
          </cell>
          <cell r="AF423">
            <v>0.74</v>
          </cell>
          <cell r="AG423">
            <v>0.67</v>
          </cell>
          <cell r="AH423">
            <v>0.89</v>
          </cell>
          <cell r="AI423">
            <v>0.97</v>
          </cell>
          <cell r="AJ423">
            <v>0.92</v>
          </cell>
          <cell r="AK423">
            <v>0.92</v>
          </cell>
          <cell r="AL423">
            <v>0.97</v>
          </cell>
          <cell r="AM423">
            <v>0.84</v>
          </cell>
          <cell r="AN423">
            <v>0.92</v>
          </cell>
          <cell r="AO423">
            <v>0.88</v>
          </cell>
          <cell r="AP423">
            <v>0.88</v>
          </cell>
          <cell r="AQ423">
            <v>1.01</v>
          </cell>
          <cell r="AR423">
            <v>1.08</v>
          </cell>
          <cell r="AS423">
            <v>1.07</v>
          </cell>
          <cell r="AT423">
            <v>1.17</v>
          </cell>
          <cell r="AU423">
            <v>1.1200000000000001</v>
          </cell>
          <cell r="AV423">
            <v>1.17</v>
          </cell>
          <cell r="AW423">
            <v>1.1200000000000001</v>
          </cell>
          <cell r="AX423">
            <v>1.1200000000000001</v>
          </cell>
          <cell r="AY423">
            <v>1.07</v>
          </cell>
          <cell r="AZ423">
            <v>1.17</v>
          </cell>
          <cell r="BA423">
            <v>1.1200000000000001</v>
          </cell>
          <cell r="BB423">
            <v>1.1100000000000001</v>
          </cell>
          <cell r="BC423">
            <v>1.36</v>
          </cell>
          <cell r="BD423">
            <v>1.24</v>
          </cell>
          <cell r="BE423">
            <v>1.24</v>
          </cell>
          <cell r="BF423">
            <v>1.3</v>
          </cell>
          <cell r="BG423">
            <v>1.18</v>
          </cell>
          <cell r="BH423">
            <v>1.36</v>
          </cell>
          <cell r="BI423">
            <v>1.24</v>
          </cell>
          <cell r="BJ423">
            <v>1.24</v>
          </cell>
          <cell r="BK423">
            <v>1.18</v>
          </cell>
          <cell r="BL423">
            <v>1.26</v>
          </cell>
          <cell r="BM423">
            <v>1.32</v>
          </cell>
          <cell r="BN423">
            <v>1.32</v>
          </cell>
          <cell r="BO423">
            <v>1.38</v>
          </cell>
          <cell r="BP423">
            <v>1.32</v>
          </cell>
          <cell r="BQ423">
            <v>1.38</v>
          </cell>
          <cell r="BR423">
            <v>1.32</v>
          </cell>
          <cell r="BS423">
            <v>1.32</v>
          </cell>
          <cell r="BT423">
            <v>1.44</v>
          </cell>
          <cell r="BU423">
            <v>1.19</v>
          </cell>
          <cell r="BV423">
            <v>1.43</v>
          </cell>
          <cell r="BW423">
            <v>1.23</v>
          </cell>
          <cell r="BX423">
            <v>1.23</v>
          </cell>
          <cell r="BY423">
            <v>1.36</v>
          </cell>
          <cell r="BZ423">
            <v>1.23</v>
          </cell>
          <cell r="CA423">
            <v>1.3</v>
          </cell>
          <cell r="CB423">
            <v>1.36</v>
          </cell>
          <cell r="CC423">
            <v>1.36</v>
          </cell>
          <cell r="CD423">
            <v>1.23</v>
          </cell>
          <cell r="CE423">
            <v>1.36</v>
          </cell>
          <cell r="CF423">
            <v>1.34</v>
          </cell>
          <cell r="CG423">
            <v>1.1599999999999999</v>
          </cell>
          <cell r="CH423">
            <v>1.33</v>
          </cell>
          <cell r="CI423">
            <v>1.1000000000000001</v>
          </cell>
          <cell r="CJ423">
            <v>1.22</v>
          </cell>
          <cell r="CK423">
            <v>1.28</v>
          </cell>
          <cell r="CL423">
            <v>1.1599999999999999</v>
          </cell>
          <cell r="CM423">
            <v>1.22</v>
          </cell>
          <cell r="CN423">
            <v>1.28</v>
          </cell>
          <cell r="CO423">
            <v>1.22</v>
          </cell>
          <cell r="CP423">
            <v>1.21</v>
          </cell>
          <cell r="CQ423">
            <v>1.07</v>
          </cell>
          <cell r="CR423">
            <v>1.02</v>
          </cell>
          <cell r="CS423">
            <v>1.02</v>
          </cell>
          <cell r="CT423">
            <v>1.1200000000000001</v>
          </cell>
          <cell r="CU423">
            <v>0.88</v>
          </cell>
          <cell r="CV423">
            <v>1.07</v>
          </cell>
          <cell r="CW423">
            <v>1.02</v>
          </cell>
          <cell r="CX423">
            <v>0.97</v>
          </cell>
          <cell r="CY423">
            <v>1.07</v>
          </cell>
          <cell r="CZ423">
            <v>1.07</v>
          </cell>
          <cell r="DA423">
            <v>0.71</v>
          </cell>
          <cell r="DB423">
            <v>0.76</v>
          </cell>
          <cell r="DC423">
            <v>0.76</v>
          </cell>
          <cell r="DD423">
            <v>0.73</v>
          </cell>
          <cell r="DE423">
            <v>0.73</v>
          </cell>
          <cell r="DF423">
            <v>7.0000000000000007E-2</v>
          </cell>
        </row>
        <row r="424">
          <cell r="A424" t="str">
            <v xml:space="preserve">        CONTINGENCY</v>
          </cell>
          <cell r="D424">
            <v>100</v>
          </cell>
          <cell r="E424" t="str">
            <v>01-May-07 A</v>
          </cell>
          <cell r="F424">
            <v>41936</v>
          </cell>
          <cell r="H424" t="str">
            <v>Budgeted Material Cost</v>
          </cell>
          <cell r="I424">
            <v>0.35</v>
          </cell>
          <cell r="J424">
            <v>0.33</v>
          </cell>
          <cell r="K424">
            <v>0.33</v>
          </cell>
          <cell r="L424">
            <v>0.37</v>
          </cell>
          <cell r="M424">
            <v>0.3</v>
          </cell>
          <cell r="N424">
            <v>0.49</v>
          </cell>
          <cell r="O424">
            <v>0.43</v>
          </cell>
          <cell r="P424">
            <v>0.41</v>
          </cell>
          <cell r="Q424">
            <v>0.47</v>
          </cell>
          <cell r="R424">
            <v>0.45</v>
          </cell>
          <cell r="S424">
            <v>0.45</v>
          </cell>
          <cell r="T424">
            <v>0.47</v>
          </cell>
          <cell r="U424">
            <v>0.45</v>
          </cell>
          <cell r="V424">
            <v>0.45</v>
          </cell>
          <cell r="W424">
            <v>0.47</v>
          </cell>
          <cell r="X424">
            <v>0.67</v>
          </cell>
          <cell r="Y424">
            <v>0.71</v>
          </cell>
          <cell r="Z424">
            <v>0.77</v>
          </cell>
          <cell r="AA424">
            <v>0.61</v>
          </cell>
          <cell r="AB424">
            <v>0.71</v>
          </cell>
          <cell r="AC424">
            <v>0.71</v>
          </cell>
          <cell r="AD424">
            <v>0.67</v>
          </cell>
          <cell r="AE424">
            <v>0.74</v>
          </cell>
          <cell r="AF424">
            <v>0.74</v>
          </cell>
          <cell r="AG424">
            <v>0.67</v>
          </cell>
          <cell r="AH424">
            <v>0.89</v>
          </cell>
          <cell r="AI424">
            <v>0.97</v>
          </cell>
          <cell r="AJ424">
            <v>0.92</v>
          </cell>
          <cell r="AK424">
            <v>0.92</v>
          </cell>
          <cell r="AL424">
            <v>0.97</v>
          </cell>
          <cell r="AM424">
            <v>0.84</v>
          </cell>
          <cell r="AN424">
            <v>0.92</v>
          </cell>
          <cell r="AO424">
            <v>0.88</v>
          </cell>
          <cell r="AP424">
            <v>0.88</v>
          </cell>
          <cell r="AQ424">
            <v>1.01</v>
          </cell>
          <cell r="AR424">
            <v>1.08</v>
          </cell>
          <cell r="AS424">
            <v>1.07</v>
          </cell>
          <cell r="AT424">
            <v>1.17</v>
          </cell>
          <cell r="AU424">
            <v>1.1200000000000001</v>
          </cell>
          <cell r="AV424">
            <v>1.17</v>
          </cell>
          <cell r="AW424">
            <v>1.1200000000000001</v>
          </cell>
          <cell r="AX424">
            <v>1.1200000000000001</v>
          </cell>
          <cell r="AY424">
            <v>1.07</v>
          </cell>
          <cell r="AZ424">
            <v>1.17</v>
          </cell>
          <cell r="BA424">
            <v>1.1200000000000001</v>
          </cell>
          <cell r="BB424">
            <v>1.1100000000000001</v>
          </cell>
          <cell r="BC424">
            <v>1.36</v>
          </cell>
          <cell r="BD424">
            <v>1.24</v>
          </cell>
          <cell r="BE424">
            <v>1.24</v>
          </cell>
          <cell r="BF424">
            <v>1.3</v>
          </cell>
          <cell r="BG424">
            <v>1.18</v>
          </cell>
          <cell r="BH424">
            <v>1.36</v>
          </cell>
          <cell r="BI424">
            <v>1.24</v>
          </cell>
          <cell r="BJ424">
            <v>1.24</v>
          </cell>
          <cell r="BK424">
            <v>1.18</v>
          </cell>
          <cell r="BL424">
            <v>1.26</v>
          </cell>
          <cell r="BM424">
            <v>1.32</v>
          </cell>
          <cell r="BN424">
            <v>1.32</v>
          </cell>
          <cell r="BO424">
            <v>1.38</v>
          </cell>
          <cell r="BP424">
            <v>1.32</v>
          </cell>
          <cell r="BQ424">
            <v>1.38</v>
          </cell>
          <cell r="BR424">
            <v>1.32</v>
          </cell>
          <cell r="BS424">
            <v>1.32</v>
          </cell>
          <cell r="BT424">
            <v>1.44</v>
          </cell>
          <cell r="BU424">
            <v>1.19</v>
          </cell>
          <cell r="BV424">
            <v>1.43</v>
          </cell>
          <cell r="BW424">
            <v>1.23</v>
          </cell>
          <cell r="BX424">
            <v>1.23</v>
          </cell>
          <cell r="BY424">
            <v>1.36</v>
          </cell>
          <cell r="BZ424">
            <v>1.23</v>
          </cell>
          <cell r="CA424">
            <v>1.3</v>
          </cell>
          <cell r="CB424">
            <v>1.36</v>
          </cell>
          <cell r="CC424">
            <v>1.36</v>
          </cell>
          <cell r="CD424">
            <v>1.23</v>
          </cell>
          <cell r="CE424">
            <v>1.36</v>
          </cell>
          <cell r="CF424">
            <v>1.34</v>
          </cell>
          <cell r="CG424">
            <v>1.1599999999999999</v>
          </cell>
          <cell r="CH424">
            <v>1.33</v>
          </cell>
          <cell r="CI424">
            <v>1.1000000000000001</v>
          </cell>
          <cell r="CJ424">
            <v>1.22</v>
          </cell>
          <cell r="CK424">
            <v>1.28</v>
          </cell>
          <cell r="CL424">
            <v>1.1599999999999999</v>
          </cell>
          <cell r="CM424">
            <v>1.22</v>
          </cell>
          <cell r="CN424">
            <v>1.28</v>
          </cell>
          <cell r="CO424">
            <v>1.22</v>
          </cell>
          <cell r="CP424">
            <v>1.21</v>
          </cell>
          <cell r="CQ424">
            <v>1.07</v>
          </cell>
          <cell r="CR424">
            <v>1.02</v>
          </cell>
          <cell r="CS424">
            <v>1.02</v>
          </cell>
          <cell r="CT424">
            <v>1.1200000000000001</v>
          </cell>
          <cell r="CU424">
            <v>0.88</v>
          </cell>
          <cell r="CV424">
            <v>1.07</v>
          </cell>
          <cell r="CW424">
            <v>1.02</v>
          </cell>
          <cell r="CX424">
            <v>0.97</v>
          </cell>
          <cell r="CY424">
            <v>1.07</v>
          </cell>
          <cell r="CZ424">
            <v>1.07</v>
          </cell>
          <cell r="DA424">
            <v>0.71</v>
          </cell>
          <cell r="DB424">
            <v>0.76</v>
          </cell>
          <cell r="DC424">
            <v>0.76</v>
          </cell>
          <cell r="DD424">
            <v>0.73</v>
          </cell>
          <cell r="DE424">
            <v>0.73</v>
          </cell>
          <cell r="DF424">
            <v>7.0000000000000007E-2</v>
          </cell>
        </row>
        <row r="425">
          <cell r="A425" t="str">
            <v xml:space="preserve">          WS02.11.11.01</v>
          </cell>
          <cell r="B425" t="str">
            <v>COST SEG 11.1 CONTINGENCY .CONTINGENCY</v>
          </cell>
          <cell r="C425" t="str">
            <v>Level of Effort</v>
          </cell>
          <cell r="D425">
            <v>100</v>
          </cell>
          <cell r="E425" t="str">
            <v>01-May-07 A</v>
          </cell>
          <cell r="F425">
            <v>41936</v>
          </cell>
          <cell r="G425" t="str">
            <v>B CONT 4-11</v>
          </cell>
          <cell r="H425" t="str">
            <v>Budgeted Material Cost</v>
          </cell>
          <cell r="I425">
            <v>0.35</v>
          </cell>
          <cell r="J425">
            <v>0.33</v>
          </cell>
          <cell r="K425">
            <v>0.33</v>
          </cell>
          <cell r="L425">
            <v>0.37</v>
          </cell>
          <cell r="M425">
            <v>0.3</v>
          </cell>
          <cell r="N425">
            <v>0.49</v>
          </cell>
          <cell r="O425">
            <v>0.43</v>
          </cell>
          <cell r="P425">
            <v>0.41</v>
          </cell>
          <cell r="Q425">
            <v>0.47</v>
          </cell>
          <cell r="R425">
            <v>0.45</v>
          </cell>
          <cell r="S425">
            <v>0.45</v>
          </cell>
          <cell r="T425">
            <v>0.47</v>
          </cell>
          <cell r="U425">
            <v>0.45</v>
          </cell>
          <cell r="V425">
            <v>0.45</v>
          </cell>
          <cell r="W425">
            <v>0.47</v>
          </cell>
          <cell r="X425">
            <v>0.67</v>
          </cell>
          <cell r="Y425">
            <v>0.71</v>
          </cell>
          <cell r="Z425">
            <v>0.77</v>
          </cell>
          <cell r="AA425">
            <v>0.61</v>
          </cell>
          <cell r="AB425">
            <v>0.71</v>
          </cell>
          <cell r="AC425">
            <v>0.71</v>
          </cell>
          <cell r="AD425">
            <v>0.67</v>
          </cell>
          <cell r="AE425">
            <v>0.74</v>
          </cell>
          <cell r="AF425">
            <v>0.74</v>
          </cell>
          <cell r="AG425">
            <v>0.67</v>
          </cell>
          <cell r="AH425">
            <v>0.89</v>
          </cell>
          <cell r="AI425">
            <v>0.97</v>
          </cell>
          <cell r="AJ425">
            <v>0.92</v>
          </cell>
          <cell r="AK425">
            <v>0.92</v>
          </cell>
          <cell r="AL425">
            <v>0.97</v>
          </cell>
          <cell r="AM425">
            <v>0.84</v>
          </cell>
          <cell r="AN425">
            <v>0.92</v>
          </cell>
          <cell r="AO425">
            <v>0.88</v>
          </cell>
          <cell r="AP425">
            <v>0.88</v>
          </cell>
          <cell r="AQ425">
            <v>1.01</v>
          </cell>
          <cell r="AR425">
            <v>1.08</v>
          </cell>
          <cell r="AS425">
            <v>1.07</v>
          </cell>
          <cell r="AT425">
            <v>1.17</v>
          </cell>
          <cell r="AU425">
            <v>1.1200000000000001</v>
          </cell>
          <cell r="AV425">
            <v>1.17</v>
          </cell>
          <cell r="AW425">
            <v>1.1200000000000001</v>
          </cell>
          <cell r="AX425">
            <v>1.1200000000000001</v>
          </cell>
          <cell r="AY425">
            <v>1.07</v>
          </cell>
          <cell r="AZ425">
            <v>1.17</v>
          </cell>
          <cell r="BA425">
            <v>1.1200000000000001</v>
          </cell>
          <cell r="BB425">
            <v>1.1100000000000001</v>
          </cell>
          <cell r="BC425">
            <v>1.36</v>
          </cell>
          <cell r="BD425">
            <v>1.24</v>
          </cell>
          <cell r="BE425">
            <v>1.24</v>
          </cell>
          <cell r="BF425">
            <v>1.3</v>
          </cell>
          <cell r="BG425">
            <v>1.18</v>
          </cell>
          <cell r="BH425">
            <v>1.36</v>
          </cell>
          <cell r="BI425">
            <v>1.24</v>
          </cell>
          <cell r="BJ425">
            <v>1.24</v>
          </cell>
          <cell r="BK425">
            <v>1.18</v>
          </cell>
          <cell r="BL425">
            <v>1.26</v>
          </cell>
          <cell r="BM425">
            <v>1.32</v>
          </cell>
          <cell r="BN425">
            <v>1.32</v>
          </cell>
          <cell r="BO425">
            <v>1.38</v>
          </cell>
          <cell r="BP425">
            <v>1.32</v>
          </cell>
          <cell r="BQ425">
            <v>1.38</v>
          </cell>
          <cell r="BR425">
            <v>1.32</v>
          </cell>
          <cell r="BS425">
            <v>1.32</v>
          </cell>
          <cell r="BT425">
            <v>1.44</v>
          </cell>
          <cell r="BU425">
            <v>1.19</v>
          </cell>
          <cell r="BV425">
            <v>1.43</v>
          </cell>
          <cell r="BW425">
            <v>1.23</v>
          </cell>
          <cell r="BX425">
            <v>1.23</v>
          </cell>
          <cell r="BY425">
            <v>1.36</v>
          </cell>
          <cell r="BZ425">
            <v>1.23</v>
          </cell>
          <cell r="CA425">
            <v>1.3</v>
          </cell>
          <cell r="CB425">
            <v>1.36</v>
          </cell>
          <cell r="CC425">
            <v>1.36</v>
          </cell>
          <cell r="CD425">
            <v>1.23</v>
          </cell>
          <cell r="CE425">
            <v>1.36</v>
          </cell>
          <cell r="CF425">
            <v>1.34</v>
          </cell>
          <cell r="CG425">
            <v>1.1599999999999999</v>
          </cell>
          <cell r="CH425">
            <v>1.33</v>
          </cell>
          <cell r="CI425">
            <v>1.1000000000000001</v>
          </cell>
          <cell r="CJ425">
            <v>1.22</v>
          </cell>
          <cell r="CK425">
            <v>1.28</v>
          </cell>
          <cell r="CL425">
            <v>1.1599999999999999</v>
          </cell>
          <cell r="CM425">
            <v>1.22</v>
          </cell>
          <cell r="CN425">
            <v>1.28</v>
          </cell>
          <cell r="CO425">
            <v>1.22</v>
          </cell>
          <cell r="CP425">
            <v>1.21</v>
          </cell>
          <cell r="CQ425">
            <v>1.07</v>
          </cell>
          <cell r="CR425">
            <v>1.02</v>
          </cell>
          <cell r="CS425">
            <v>1.02</v>
          </cell>
          <cell r="CT425">
            <v>1.1200000000000001</v>
          </cell>
          <cell r="CU425">
            <v>0.88</v>
          </cell>
          <cell r="CV425">
            <v>1.07</v>
          </cell>
          <cell r="CW425">
            <v>1.02</v>
          </cell>
          <cell r="CX425">
            <v>0.97</v>
          </cell>
          <cell r="CY425">
            <v>1.07</v>
          </cell>
          <cell r="CZ425">
            <v>1.07</v>
          </cell>
          <cell r="DA425">
            <v>0.71</v>
          </cell>
          <cell r="DB425">
            <v>0.76</v>
          </cell>
          <cell r="DC425">
            <v>0.76</v>
          </cell>
          <cell r="DD425">
            <v>0.73</v>
          </cell>
          <cell r="DE425">
            <v>0.73</v>
          </cell>
          <cell r="DF425">
            <v>7.0000000000000007E-2</v>
          </cell>
        </row>
        <row r="426">
          <cell r="A426" t="str">
            <v xml:space="preserve">      HOME OFFICE</v>
          </cell>
          <cell r="D426">
            <v>300</v>
          </cell>
          <cell r="E426" t="str">
            <v>01-May-07 A</v>
          </cell>
          <cell r="F426">
            <v>42478</v>
          </cell>
          <cell r="H426" t="str">
            <v>Budgeted Material Cost</v>
          </cell>
          <cell r="I426">
            <v>1.43</v>
          </cell>
          <cell r="J426">
            <v>1.37</v>
          </cell>
          <cell r="K426">
            <v>1.37</v>
          </cell>
          <cell r="L426">
            <v>1.5</v>
          </cell>
          <cell r="M426">
            <v>1.24</v>
          </cell>
          <cell r="N426">
            <v>1.5</v>
          </cell>
          <cell r="O426">
            <v>1.3</v>
          </cell>
          <cell r="P426">
            <v>1.24</v>
          </cell>
          <cell r="Q426">
            <v>1.43</v>
          </cell>
          <cell r="R426">
            <v>1.37</v>
          </cell>
          <cell r="S426">
            <v>1.4</v>
          </cell>
          <cell r="T426">
            <v>1.63</v>
          </cell>
          <cell r="U426">
            <v>1.55</v>
          </cell>
          <cell r="V426">
            <v>1.55</v>
          </cell>
          <cell r="W426">
            <v>1.63</v>
          </cell>
          <cell r="X426">
            <v>1.55</v>
          </cell>
          <cell r="Y426">
            <v>1.55</v>
          </cell>
          <cell r="Z426">
            <v>1.7</v>
          </cell>
          <cell r="AA426">
            <v>1.33</v>
          </cell>
          <cell r="AB426">
            <v>1.55</v>
          </cell>
          <cell r="AC426">
            <v>1.55</v>
          </cell>
          <cell r="AD426">
            <v>1.63</v>
          </cell>
          <cell r="AE426">
            <v>2.11</v>
          </cell>
          <cell r="AF426">
            <v>2.11</v>
          </cell>
          <cell r="AG426">
            <v>1.92</v>
          </cell>
          <cell r="AH426">
            <v>2.11</v>
          </cell>
          <cell r="AI426">
            <v>2.11</v>
          </cell>
          <cell r="AJ426">
            <v>2.0099999999999998</v>
          </cell>
          <cell r="AK426">
            <v>2.0099999999999998</v>
          </cell>
          <cell r="AL426">
            <v>2.11</v>
          </cell>
          <cell r="AM426">
            <v>1.82</v>
          </cell>
          <cell r="AN426">
            <v>2.0099999999999998</v>
          </cell>
          <cell r="AO426">
            <v>2.25</v>
          </cell>
          <cell r="AP426">
            <v>2.5299999999999998</v>
          </cell>
          <cell r="AQ426">
            <v>2.91</v>
          </cell>
          <cell r="AR426">
            <v>2.78</v>
          </cell>
          <cell r="AS426">
            <v>2.5299999999999998</v>
          </cell>
          <cell r="AT426">
            <v>2.78</v>
          </cell>
          <cell r="AU426">
            <v>2.66</v>
          </cell>
          <cell r="AV426">
            <v>2.78</v>
          </cell>
          <cell r="AW426">
            <v>2.66</v>
          </cell>
          <cell r="AX426">
            <v>2.66</v>
          </cell>
          <cell r="AY426">
            <v>2.5299999999999998</v>
          </cell>
          <cell r="AZ426">
            <v>3.37</v>
          </cell>
          <cell r="BA426">
            <v>3.39</v>
          </cell>
          <cell r="BB426">
            <v>3.23</v>
          </cell>
          <cell r="BC426">
            <v>3.72</v>
          </cell>
          <cell r="BD426">
            <v>3.39</v>
          </cell>
          <cell r="BE426">
            <v>3.39</v>
          </cell>
          <cell r="BF426">
            <v>3.56</v>
          </cell>
          <cell r="BG426">
            <v>3.01</v>
          </cell>
          <cell r="BH426">
            <v>3.07</v>
          </cell>
          <cell r="BI426">
            <v>2.81</v>
          </cell>
          <cell r="BJ426">
            <v>2.81</v>
          </cell>
          <cell r="BK426">
            <v>2.67</v>
          </cell>
          <cell r="BL426">
            <v>2.81</v>
          </cell>
          <cell r="BM426">
            <v>2.81</v>
          </cell>
          <cell r="BN426">
            <v>2.81</v>
          </cell>
          <cell r="BO426">
            <v>2.94</v>
          </cell>
          <cell r="BP426">
            <v>2.81</v>
          </cell>
          <cell r="BQ426">
            <v>2.94</v>
          </cell>
          <cell r="BR426">
            <v>2.81</v>
          </cell>
          <cell r="BS426">
            <v>2.81</v>
          </cell>
          <cell r="BT426">
            <v>3.07</v>
          </cell>
          <cell r="BU426">
            <v>2.35</v>
          </cell>
          <cell r="BV426">
            <v>2.27</v>
          </cell>
          <cell r="BW426">
            <v>1.97</v>
          </cell>
          <cell r="BX426">
            <v>1.97</v>
          </cell>
          <cell r="BY426">
            <v>2.17</v>
          </cell>
          <cell r="BZ426">
            <v>1.97</v>
          </cell>
          <cell r="CA426">
            <v>2.0699999999999998</v>
          </cell>
          <cell r="CB426">
            <v>2.17</v>
          </cell>
          <cell r="CC426">
            <v>2.17</v>
          </cell>
          <cell r="CD426">
            <v>1.97</v>
          </cell>
          <cell r="CE426">
            <v>2.17</v>
          </cell>
          <cell r="CF426">
            <v>1.82</v>
          </cell>
          <cell r="CG426">
            <v>1.36</v>
          </cell>
          <cell r="CH426">
            <v>1.94</v>
          </cell>
          <cell r="CI426">
            <v>1.67</v>
          </cell>
          <cell r="CJ426">
            <v>2.2000000000000002</v>
          </cell>
          <cell r="CK426">
            <v>2.81</v>
          </cell>
          <cell r="CL426">
            <v>2.63</v>
          </cell>
          <cell r="CM426">
            <v>4.78</v>
          </cell>
          <cell r="CN426">
            <v>5</v>
          </cell>
          <cell r="CO426">
            <v>6.83</v>
          </cell>
          <cell r="CP426">
            <v>7.71</v>
          </cell>
          <cell r="CQ426">
            <v>8.9600000000000009</v>
          </cell>
          <cell r="CR426">
            <v>10.6</v>
          </cell>
          <cell r="CS426">
            <v>10.6</v>
          </cell>
          <cell r="CT426">
            <v>11.61</v>
          </cell>
          <cell r="CU426">
            <v>9.09</v>
          </cell>
          <cell r="CV426">
            <v>9.1300000000000008</v>
          </cell>
          <cell r="CW426">
            <v>7.25</v>
          </cell>
          <cell r="CX426">
            <v>6.44</v>
          </cell>
          <cell r="CY426">
            <v>4.5199999999999996</v>
          </cell>
          <cell r="CZ426">
            <v>4.5199999999999996</v>
          </cell>
          <cell r="DA426">
            <v>2.39</v>
          </cell>
          <cell r="DB426">
            <v>2.16</v>
          </cell>
          <cell r="DC426">
            <v>1.69</v>
          </cell>
          <cell r="DD426">
            <v>1.2</v>
          </cell>
          <cell r="DE426">
            <v>1.1399999999999999</v>
          </cell>
          <cell r="DF426">
            <v>0.16</v>
          </cell>
          <cell r="DG426">
            <v>0.08</v>
          </cell>
          <cell r="DH426">
            <v>0.1</v>
          </cell>
          <cell r="DI426">
            <v>0.09</v>
          </cell>
          <cell r="DJ426">
            <v>0.09</v>
          </cell>
          <cell r="DK426">
            <v>0.1</v>
          </cell>
          <cell r="DL426">
            <v>7.0000000000000007E-2</v>
          </cell>
        </row>
        <row r="427">
          <cell r="A427" t="str">
            <v xml:space="preserve">        HOME OFFICE</v>
          </cell>
          <cell r="D427">
            <v>300</v>
          </cell>
          <cell r="E427" t="str">
            <v>01-May-07 A</v>
          </cell>
          <cell r="F427">
            <v>42478</v>
          </cell>
          <cell r="H427" t="str">
            <v>Budgeted Material Cost</v>
          </cell>
          <cell r="I427">
            <v>1.43</v>
          </cell>
          <cell r="J427">
            <v>1.37</v>
          </cell>
          <cell r="K427">
            <v>1.37</v>
          </cell>
          <cell r="L427">
            <v>1.5</v>
          </cell>
          <cell r="M427">
            <v>1.24</v>
          </cell>
          <cell r="N427">
            <v>1.5</v>
          </cell>
          <cell r="O427">
            <v>1.3</v>
          </cell>
          <cell r="P427">
            <v>1.24</v>
          </cell>
          <cell r="Q427">
            <v>1.43</v>
          </cell>
          <cell r="R427">
            <v>1.37</v>
          </cell>
          <cell r="S427">
            <v>1.4</v>
          </cell>
          <cell r="T427">
            <v>1.63</v>
          </cell>
          <cell r="U427">
            <v>1.55</v>
          </cell>
          <cell r="V427">
            <v>1.55</v>
          </cell>
          <cell r="W427">
            <v>1.63</v>
          </cell>
          <cell r="X427">
            <v>1.55</v>
          </cell>
          <cell r="Y427">
            <v>1.55</v>
          </cell>
          <cell r="Z427">
            <v>1.7</v>
          </cell>
          <cell r="AA427">
            <v>1.33</v>
          </cell>
          <cell r="AB427">
            <v>1.55</v>
          </cell>
          <cell r="AC427">
            <v>1.55</v>
          </cell>
          <cell r="AD427">
            <v>1.63</v>
          </cell>
          <cell r="AE427">
            <v>2.11</v>
          </cell>
          <cell r="AF427">
            <v>2.11</v>
          </cell>
          <cell r="AG427">
            <v>1.92</v>
          </cell>
          <cell r="AH427">
            <v>2.11</v>
          </cell>
          <cell r="AI427">
            <v>2.11</v>
          </cell>
          <cell r="AJ427">
            <v>2.0099999999999998</v>
          </cell>
          <cell r="AK427">
            <v>2.0099999999999998</v>
          </cell>
          <cell r="AL427">
            <v>2.11</v>
          </cell>
          <cell r="AM427">
            <v>1.82</v>
          </cell>
          <cell r="AN427">
            <v>2.0099999999999998</v>
          </cell>
          <cell r="AO427">
            <v>2.25</v>
          </cell>
          <cell r="AP427">
            <v>2.5299999999999998</v>
          </cell>
          <cell r="AQ427">
            <v>2.91</v>
          </cell>
          <cell r="AR427">
            <v>2.78</v>
          </cell>
          <cell r="AS427">
            <v>2.5299999999999998</v>
          </cell>
          <cell r="AT427">
            <v>2.78</v>
          </cell>
          <cell r="AU427">
            <v>2.66</v>
          </cell>
          <cell r="AV427">
            <v>2.78</v>
          </cell>
          <cell r="AW427">
            <v>2.66</v>
          </cell>
          <cell r="AX427">
            <v>2.66</v>
          </cell>
          <cell r="AY427">
            <v>2.5299999999999998</v>
          </cell>
          <cell r="AZ427">
            <v>3.37</v>
          </cell>
          <cell r="BA427">
            <v>3.39</v>
          </cell>
          <cell r="BB427">
            <v>3.23</v>
          </cell>
          <cell r="BC427">
            <v>3.72</v>
          </cell>
          <cell r="BD427">
            <v>3.39</v>
          </cell>
          <cell r="BE427">
            <v>3.39</v>
          </cell>
          <cell r="BF427">
            <v>3.56</v>
          </cell>
          <cell r="BG427">
            <v>3.01</v>
          </cell>
          <cell r="BH427">
            <v>3.07</v>
          </cell>
          <cell r="BI427">
            <v>2.81</v>
          </cell>
          <cell r="BJ427">
            <v>2.81</v>
          </cell>
          <cell r="BK427">
            <v>2.67</v>
          </cell>
          <cell r="BL427">
            <v>2.81</v>
          </cell>
          <cell r="BM427">
            <v>2.81</v>
          </cell>
          <cell r="BN427">
            <v>2.81</v>
          </cell>
          <cell r="BO427">
            <v>2.94</v>
          </cell>
          <cell r="BP427">
            <v>2.81</v>
          </cell>
          <cell r="BQ427">
            <v>2.94</v>
          </cell>
          <cell r="BR427">
            <v>2.81</v>
          </cell>
          <cell r="BS427">
            <v>2.81</v>
          </cell>
          <cell r="BT427">
            <v>3.07</v>
          </cell>
          <cell r="BU427">
            <v>2.35</v>
          </cell>
          <cell r="BV427">
            <v>2.27</v>
          </cell>
          <cell r="BW427">
            <v>1.97</v>
          </cell>
          <cell r="BX427">
            <v>1.97</v>
          </cell>
          <cell r="BY427">
            <v>2.17</v>
          </cell>
          <cell r="BZ427">
            <v>1.97</v>
          </cell>
          <cell r="CA427">
            <v>2.0699999999999998</v>
          </cell>
          <cell r="CB427">
            <v>2.17</v>
          </cell>
          <cell r="CC427">
            <v>2.17</v>
          </cell>
          <cell r="CD427">
            <v>1.97</v>
          </cell>
          <cell r="CE427">
            <v>2.17</v>
          </cell>
          <cell r="CF427">
            <v>1.82</v>
          </cell>
          <cell r="CG427">
            <v>1.36</v>
          </cell>
          <cell r="CH427">
            <v>1.94</v>
          </cell>
          <cell r="CI427">
            <v>1.67</v>
          </cell>
          <cell r="CJ427">
            <v>2.2000000000000002</v>
          </cell>
          <cell r="CK427">
            <v>2.81</v>
          </cell>
          <cell r="CL427">
            <v>2.63</v>
          </cell>
          <cell r="CM427">
            <v>4.78</v>
          </cell>
          <cell r="CN427">
            <v>5</v>
          </cell>
          <cell r="CO427">
            <v>6.83</v>
          </cell>
          <cell r="CP427">
            <v>7.71</v>
          </cell>
          <cell r="CQ427">
            <v>8.9600000000000009</v>
          </cell>
          <cell r="CR427">
            <v>10.6</v>
          </cell>
          <cell r="CS427">
            <v>10.6</v>
          </cell>
          <cell r="CT427">
            <v>11.61</v>
          </cell>
          <cell r="CU427">
            <v>9.09</v>
          </cell>
          <cell r="CV427">
            <v>9.1300000000000008</v>
          </cell>
          <cell r="CW427">
            <v>7.25</v>
          </cell>
          <cell r="CX427">
            <v>6.44</v>
          </cell>
          <cell r="CY427">
            <v>4.5199999999999996</v>
          </cell>
          <cell r="CZ427">
            <v>4.5199999999999996</v>
          </cell>
          <cell r="DA427">
            <v>2.39</v>
          </cell>
          <cell r="DB427">
            <v>2.16</v>
          </cell>
          <cell r="DC427">
            <v>1.69</v>
          </cell>
          <cell r="DD427">
            <v>1.2</v>
          </cell>
          <cell r="DE427">
            <v>1.1399999999999999</v>
          </cell>
          <cell r="DF427">
            <v>0.16</v>
          </cell>
          <cell r="DG427">
            <v>0.08</v>
          </cell>
          <cell r="DH427">
            <v>0.1</v>
          </cell>
          <cell r="DI427">
            <v>0.09</v>
          </cell>
          <cell r="DJ427">
            <v>0.09</v>
          </cell>
          <cell r="DK427">
            <v>0.1</v>
          </cell>
          <cell r="DL427">
            <v>7.0000000000000007E-2</v>
          </cell>
        </row>
        <row r="428">
          <cell r="A428" t="str">
            <v xml:space="preserve">          LOE02.11.12.21</v>
          </cell>
          <cell r="B428" t="str">
            <v>COST SEG 11.1 HOME OFFICE (PROJ. MGMT. &amp; INSPECTION)</v>
          </cell>
          <cell r="C428" t="str">
            <v>Level of Effort</v>
          </cell>
          <cell r="D428">
            <v>100</v>
          </cell>
          <cell r="E428">
            <v>41554</v>
          </cell>
          <cell r="F428">
            <v>42272</v>
          </cell>
          <cell r="G428" t="str">
            <v>B HO 4-11</v>
          </cell>
          <cell r="H428" t="str">
            <v>Budgeted Material Cost</v>
          </cell>
          <cell r="CH428">
            <v>0.38</v>
          </cell>
          <cell r="CI428">
            <v>0.38</v>
          </cell>
          <cell r="CJ428">
            <v>0.77</v>
          </cell>
          <cell r="CK428">
            <v>1.32</v>
          </cell>
          <cell r="CL428">
            <v>1.28</v>
          </cell>
          <cell r="CM428">
            <v>3.35</v>
          </cell>
          <cell r="CN428">
            <v>3.51</v>
          </cell>
          <cell r="CO428">
            <v>5.41</v>
          </cell>
          <cell r="CP428">
            <v>6.29</v>
          </cell>
          <cell r="CQ428">
            <v>7.8</v>
          </cell>
          <cell r="CR428">
            <v>9.64</v>
          </cell>
          <cell r="CS428">
            <v>9.64</v>
          </cell>
          <cell r="CT428">
            <v>10.56</v>
          </cell>
          <cell r="CU428">
            <v>8.26</v>
          </cell>
          <cell r="CV428">
            <v>8.1199999999999992</v>
          </cell>
          <cell r="CW428">
            <v>6.29</v>
          </cell>
          <cell r="CX428">
            <v>5.53</v>
          </cell>
          <cell r="CY428">
            <v>3.51</v>
          </cell>
          <cell r="CZ428">
            <v>3.51</v>
          </cell>
          <cell r="DA428">
            <v>1.48</v>
          </cell>
          <cell r="DB428">
            <v>1.32</v>
          </cell>
          <cell r="DC428">
            <v>0.87</v>
          </cell>
          <cell r="DD428">
            <v>0.42</v>
          </cell>
          <cell r="DE428">
            <v>0.36</v>
          </cell>
        </row>
        <row r="429">
          <cell r="A429" t="str">
            <v xml:space="preserve">          LOE02.11.12.31</v>
          </cell>
          <cell r="B429" t="str">
            <v>COST SEG 11.1 HOME OFFICE (ESTIMATING, PROTECTION STUDIES)</v>
          </cell>
          <cell r="C429" t="str">
            <v>Level of Effort</v>
          </cell>
          <cell r="D429">
            <v>100</v>
          </cell>
          <cell r="E429" t="str">
            <v>01-May-07 A</v>
          </cell>
          <cell r="F429">
            <v>42272</v>
          </cell>
          <cell r="G429" t="str">
            <v>B HO 4-11</v>
          </cell>
          <cell r="H429" t="str">
            <v>Budgeted Material Cost</v>
          </cell>
          <cell r="I429">
            <v>1.34</v>
          </cell>
          <cell r="J429">
            <v>1.28</v>
          </cell>
          <cell r="K429">
            <v>1.28</v>
          </cell>
          <cell r="L429">
            <v>1.4</v>
          </cell>
          <cell r="M429">
            <v>1.1599999999999999</v>
          </cell>
          <cell r="N429">
            <v>1.4</v>
          </cell>
          <cell r="O429">
            <v>1.22</v>
          </cell>
          <cell r="P429">
            <v>1.1599999999999999</v>
          </cell>
          <cell r="Q429">
            <v>1.34</v>
          </cell>
          <cell r="R429">
            <v>1.28</v>
          </cell>
          <cell r="S429">
            <v>1.28</v>
          </cell>
          <cell r="T429">
            <v>1.34</v>
          </cell>
          <cell r="U429">
            <v>1.28</v>
          </cell>
          <cell r="V429">
            <v>1.28</v>
          </cell>
          <cell r="W429">
            <v>1.34</v>
          </cell>
          <cell r="X429">
            <v>1.28</v>
          </cell>
          <cell r="Y429">
            <v>1.28</v>
          </cell>
          <cell r="Z429">
            <v>1.4</v>
          </cell>
          <cell r="AA429">
            <v>1.0900000000000001</v>
          </cell>
          <cell r="AB429">
            <v>1.28</v>
          </cell>
          <cell r="AC429">
            <v>1.28</v>
          </cell>
          <cell r="AD429">
            <v>1.22</v>
          </cell>
          <cell r="AE429">
            <v>1.34</v>
          </cell>
          <cell r="AF429">
            <v>1.34</v>
          </cell>
          <cell r="AG429">
            <v>1.22</v>
          </cell>
          <cell r="AH429">
            <v>1.34</v>
          </cell>
          <cell r="AI429">
            <v>1.34</v>
          </cell>
          <cell r="AJ429">
            <v>1.28</v>
          </cell>
          <cell r="AK429">
            <v>1.28</v>
          </cell>
          <cell r="AL429">
            <v>1.34</v>
          </cell>
          <cell r="AM429">
            <v>1.1599999999999999</v>
          </cell>
          <cell r="AN429">
            <v>1.28</v>
          </cell>
          <cell r="AO429">
            <v>1.22</v>
          </cell>
          <cell r="AP429">
            <v>1.22</v>
          </cell>
          <cell r="AQ429">
            <v>1.4</v>
          </cell>
          <cell r="AR429">
            <v>1.34</v>
          </cell>
          <cell r="AS429">
            <v>1.22</v>
          </cell>
          <cell r="AT429">
            <v>1.34</v>
          </cell>
          <cell r="AU429">
            <v>1.28</v>
          </cell>
          <cell r="AV429">
            <v>1.34</v>
          </cell>
          <cell r="AW429">
            <v>1.28</v>
          </cell>
          <cell r="AX429">
            <v>1.28</v>
          </cell>
          <cell r="AY429">
            <v>1.22</v>
          </cell>
          <cell r="AZ429">
            <v>1.34</v>
          </cell>
          <cell r="BA429">
            <v>1.28</v>
          </cell>
          <cell r="BB429">
            <v>1.22</v>
          </cell>
          <cell r="BC429">
            <v>1.4</v>
          </cell>
          <cell r="BD429">
            <v>1.28</v>
          </cell>
          <cell r="BE429">
            <v>1.28</v>
          </cell>
          <cell r="BF429">
            <v>1.34</v>
          </cell>
          <cell r="BG429">
            <v>0.99</v>
          </cell>
          <cell r="BH429">
            <v>0.75</v>
          </cell>
          <cell r="BI429">
            <v>0.69</v>
          </cell>
          <cell r="BJ429">
            <v>0.69</v>
          </cell>
          <cell r="BK429">
            <v>0.65</v>
          </cell>
          <cell r="BL429">
            <v>0.69</v>
          </cell>
          <cell r="BM429">
            <v>0.69</v>
          </cell>
          <cell r="BN429">
            <v>0.69</v>
          </cell>
          <cell r="BO429">
            <v>0.72</v>
          </cell>
          <cell r="BP429">
            <v>0.69</v>
          </cell>
          <cell r="BQ429">
            <v>0.72</v>
          </cell>
          <cell r="BR429">
            <v>0.69</v>
          </cell>
          <cell r="BS429">
            <v>0.69</v>
          </cell>
          <cell r="BT429">
            <v>0.75</v>
          </cell>
          <cell r="BU429">
            <v>0.62</v>
          </cell>
          <cell r="BV429">
            <v>0.75</v>
          </cell>
          <cell r="BW429">
            <v>0.65</v>
          </cell>
          <cell r="BX429">
            <v>0.65</v>
          </cell>
          <cell r="BY429">
            <v>0.72</v>
          </cell>
          <cell r="BZ429">
            <v>0.65</v>
          </cell>
          <cell r="CA429">
            <v>0.69</v>
          </cell>
          <cell r="CB429">
            <v>0.72</v>
          </cell>
          <cell r="CC429">
            <v>0.72</v>
          </cell>
          <cell r="CD429">
            <v>0.65</v>
          </cell>
          <cell r="CE429">
            <v>0.72</v>
          </cell>
          <cell r="CF429">
            <v>0.72</v>
          </cell>
          <cell r="CG429">
            <v>0.65</v>
          </cell>
          <cell r="CH429">
            <v>0.75</v>
          </cell>
          <cell r="CI429">
            <v>0.62</v>
          </cell>
          <cell r="CJ429">
            <v>0.69</v>
          </cell>
          <cell r="CK429">
            <v>0.72</v>
          </cell>
          <cell r="CL429">
            <v>0.65</v>
          </cell>
          <cell r="CM429">
            <v>0.69</v>
          </cell>
          <cell r="CN429">
            <v>0.72</v>
          </cell>
          <cell r="CO429">
            <v>0.69</v>
          </cell>
          <cell r="CP429">
            <v>0.69</v>
          </cell>
          <cell r="CQ429">
            <v>0.72</v>
          </cell>
          <cell r="CR429">
            <v>0.69</v>
          </cell>
          <cell r="CS429">
            <v>0.69</v>
          </cell>
          <cell r="CT429">
            <v>0.75</v>
          </cell>
          <cell r="CU429">
            <v>0.59</v>
          </cell>
          <cell r="CV429">
            <v>0.72</v>
          </cell>
          <cell r="CW429">
            <v>0.69</v>
          </cell>
          <cell r="CX429">
            <v>0.65</v>
          </cell>
          <cell r="CY429">
            <v>0.72</v>
          </cell>
          <cell r="CZ429">
            <v>0.72</v>
          </cell>
          <cell r="DA429">
            <v>0.65</v>
          </cell>
          <cell r="DB429">
            <v>0.72</v>
          </cell>
          <cell r="DC429">
            <v>0.72</v>
          </cell>
          <cell r="DD429">
            <v>0.69</v>
          </cell>
          <cell r="DE429">
            <v>0.69</v>
          </cell>
          <cell r="DF429">
            <v>7.0000000000000007E-2</v>
          </cell>
        </row>
        <row r="430">
          <cell r="A430" t="str">
            <v xml:space="preserve">          LOE02.11.12.01</v>
          </cell>
          <cell r="B430" t="str">
            <v>COST SEG 11.1 HOME OFFICE (OWNER'S AGENT, PROJ. MGR., PROJ. ADMIN., B&amp;A, COST SCHED., NON-TDBU SUPPORT, OTHER)</v>
          </cell>
          <cell r="C430" t="str">
            <v>Level of Effort</v>
          </cell>
          <cell r="D430">
            <v>100</v>
          </cell>
          <cell r="E430" t="str">
            <v>01-May-07 A</v>
          </cell>
          <cell r="F430">
            <v>42478</v>
          </cell>
          <cell r="G430" t="str">
            <v>B HO 4-11</v>
          </cell>
          <cell r="H430" t="str">
            <v>Budgeted Material Cost</v>
          </cell>
          <cell r="I430">
            <v>0.1</v>
          </cell>
          <cell r="J430">
            <v>0.09</v>
          </cell>
          <cell r="K430">
            <v>0.09</v>
          </cell>
          <cell r="L430">
            <v>0.1</v>
          </cell>
          <cell r="M430">
            <v>0.08</v>
          </cell>
          <cell r="N430">
            <v>0.1</v>
          </cell>
          <cell r="O430">
            <v>0.09</v>
          </cell>
          <cell r="P430">
            <v>0.08</v>
          </cell>
          <cell r="Q430">
            <v>0.1</v>
          </cell>
          <cell r="R430">
            <v>0.09</v>
          </cell>
          <cell r="S430">
            <v>0.13</v>
          </cell>
          <cell r="T430">
            <v>0.28999999999999998</v>
          </cell>
          <cell r="U430">
            <v>0.28000000000000003</v>
          </cell>
          <cell r="V430">
            <v>0.28000000000000003</v>
          </cell>
          <cell r="W430">
            <v>0.28999999999999998</v>
          </cell>
          <cell r="X430">
            <v>0.28000000000000003</v>
          </cell>
          <cell r="Y430">
            <v>0.28000000000000003</v>
          </cell>
          <cell r="Z430">
            <v>0.3</v>
          </cell>
          <cell r="AA430">
            <v>0.24</v>
          </cell>
          <cell r="AB430">
            <v>0.28000000000000003</v>
          </cell>
          <cell r="AC430">
            <v>0.28000000000000003</v>
          </cell>
          <cell r="AD430">
            <v>0.41</v>
          </cell>
          <cell r="AE430">
            <v>0.77</v>
          </cell>
          <cell r="AF430">
            <v>0.77</v>
          </cell>
          <cell r="AG430">
            <v>0.7</v>
          </cell>
          <cell r="AH430">
            <v>0.77</v>
          </cell>
          <cell r="AI430">
            <v>0.77</v>
          </cell>
          <cell r="AJ430">
            <v>0.74</v>
          </cell>
          <cell r="AK430">
            <v>0.74</v>
          </cell>
          <cell r="AL430">
            <v>0.77</v>
          </cell>
          <cell r="AM430">
            <v>0.67</v>
          </cell>
          <cell r="AN430">
            <v>0.74</v>
          </cell>
          <cell r="AO430">
            <v>1.03</v>
          </cell>
          <cell r="AP430">
            <v>1.32</v>
          </cell>
          <cell r="AQ430">
            <v>1.51</v>
          </cell>
          <cell r="AR430">
            <v>1.45</v>
          </cell>
          <cell r="AS430">
            <v>1.32</v>
          </cell>
          <cell r="AT430">
            <v>1.45</v>
          </cell>
          <cell r="AU430">
            <v>1.38</v>
          </cell>
          <cell r="AV430">
            <v>1.45</v>
          </cell>
          <cell r="AW430">
            <v>1.38</v>
          </cell>
          <cell r="AX430">
            <v>1.38</v>
          </cell>
          <cell r="AY430">
            <v>1.32</v>
          </cell>
          <cell r="AZ430">
            <v>2.0299999999999998</v>
          </cell>
          <cell r="BA430">
            <v>2.12</v>
          </cell>
          <cell r="BB430">
            <v>2.02</v>
          </cell>
          <cell r="BC430">
            <v>2.3199999999999998</v>
          </cell>
          <cell r="BD430">
            <v>2.12</v>
          </cell>
          <cell r="BE430">
            <v>2.12</v>
          </cell>
          <cell r="BF430">
            <v>2.2200000000000002</v>
          </cell>
          <cell r="BG430">
            <v>2.02</v>
          </cell>
          <cell r="BH430">
            <v>2.3199999999999998</v>
          </cell>
          <cell r="BI430">
            <v>2.12</v>
          </cell>
          <cell r="BJ430">
            <v>2.12</v>
          </cell>
          <cell r="BK430">
            <v>2.02</v>
          </cell>
          <cell r="BL430">
            <v>2.12</v>
          </cell>
          <cell r="BM430">
            <v>2.12</v>
          </cell>
          <cell r="BN430">
            <v>2.12</v>
          </cell>
          <cell r="BO430">
            <v>2.2200000000000002</v>
          </cell>
          <cell r="BP430">
            <v>2.12</v>
          </cell>
          <cell r="BQ430">
            <v>2.2200000000000002</v>
          </cell>
          <cell r="BR430">
            <v>2.12</v>
          </cell>
          <cell r="BS430">
            <v>2.12</v>
          </cell>
          <cell r="BT430">
            <v>2.3199999999999998</v>
          </cell>
          <cell r="BU430">
            <v>1.73</v>
          </cell>
          <cell r="BV430">
            <v>1.51</v>
          </cell>
          <cell r="BW430">
            <v>1.32</v>
          </cell>
          <cell r="BX430">
            <v>1.32</v>
          </cell>
          <cell r="BY430">
            <v>1.45</v>
          </cell>
          <cell r="BZ430">
            <v>1.32</v>
          </cell>
          <cell r="CA430">
            <v>1.38</v>
          </cell>
          <cell r="CB430">
            <v>1.45</v>
          </cell>
          <cell r="CC430">
            <v>1.45</v>
          </cell>
          <cell r="CD430">
            <v>1.32</v>
          </cell>
          <cell r="CE430">
            <v>1.45</v>
          </cell>
          <cell r="CF430">
            <v>1.1000000000000001</v>
          </cell>
          <cell r="CG430">
            <v>0.7</v>
          </cell>
          <cell r="CH430">
            <v>0.81</v>
          </cell>
          <cell r="CI430">
            <v>0.67</v>
          </cell>
          <cell r="CJ430">
            <v>0.74</v>
          </cell>
          <cell r="CK430">
            <v>0.77</v>
          </cell>
          <cell r="CL430">
            <v>0.7</v>
          </cell>
          <cell r="CM430">
            <v>0.74</v>
          </cell>
          <cell r="CN430">
            <v>0.77</v>
          </cell>
          <cell r="CO430">
            <v>0.74</v>
          </cell>
          <cell r="CP430">
            <v>0.74</v>
          </cell>
          <cell r="CQ430">
            <v>0.44</v>
          </cell>
          <cell r="CR430">
            <v>0.28000000000000003</v>
          </cell>
          <cell r="CS430">
            <v>0.28000000000000003</v>
          </cell>
          <cell r="CT430">
            <v>0.3</v>
          </cell>
          <cell r="CU430">
            <v>0.24</v>
          </cell>
          <cell r="CV430">
            <v>0.28999999999999998</v>
          </cell>
          <cell r="CW430">
            <v>0.28000000000000003</v>
          </cell>
          <cell r="CX430">
            <v>0.26</v>
          </cell>
          <cell r="CY430">
            <v>0.28999999999999998</v>
          </cell>
          <cell r="CZ430">
            <v>0.28999999999999998</v>
          </cell>
          <cell r="DA430">
            <v>0.26</v>
          </cell>
          <cell r="DB430">
            <v>0.12</v>
          </cell>
          <cell r="DC430">
            <v>0.1</v>
          </cell>
          <cell r="DD430">
            <v>0.09</v>
          </cell>
          <cell r="DE430">
            <v>0.09</v>
          </cell>
          <cell r="DF430">
            <v>0.1</v>
          </cell>
          <cell r="DG430">
            <v>0.08</v>
          </cell>
          <cell r="DH430">
            <v>0.1</v>
          </cell>
          <cell r="DI430">
            <v>0.09</v>
          </cell>
          <cell r="DJ430">
            <v>0.09</v>
          </cell>
          <cell r="DK430">
            <v>0.1</v>
          </cell>
          <cell r="DL430">
            <v>7.0000000000000007E-2</v>
          </cell>
        </row>
        <row r="431">
          <cell r="A431" t="str">
            <v xml:space="preserve">    SEG 11-2 - MESA/GOULD 220kV</v>
          </cell>
          <cell r="D431">
            <v>1600</v>
          </cell>
          <cell r="E431" t="str">
            <v>01-May-07 A</v>
          </cell>
          <cell r="F431">
            <v>42341</v>
          </cell>
          <cell r="H431" t="str">
            <v>Budgeted Material Cost</v>
          </cell>
          <cell r="I431">
            <v>6.85</v>
          </cell>
          <cell r="J431">
            <v>1.77</v>
          </cell>
          <cell r="K431">
            <v>1.77</v>
          </cell>
          <cell r="L431">
            <v>1.94</v>
          </cell>
          <cell r="M431">
            <v>2.06</v>
          </cell>
          <cell r="N431">
            <v>3.5</v>
          </cell>
          <cell r="O431">
            <v>3.05</v>
          </cell>
          <cell r="P431">
            <v>2.9</v>
          </cell>
          <cell r="Q431">
            <v>3.36</v>
          </cell>
          <cell r="R431">
            <v>3.42</v>
          </cell>
          <cell r="S431">
            <v>3.61</v>
          </cell>
          <cell r="T431">
            <v>3.85</v>
          </cell>
          <cell r="U431">
            <v>3.68</v>
          </cell>
          <cell r="V431">
            <v>3.73</v>
          </cell>
          <cell r="W431">
            <v>7.44</v>
          </cell>
          <cell r="X431">
            <v>7.63</v>
          </cell>
          <cell r="Y431">
            <v>7.67</v>
          </cell>
          <cell r="Z431">
            <v>8.4</v>
          </cell>
          <cell r="AA431">
            <v>6.86</v>
          </cell>
          <cell r="AB431">
            <v>8.2100000000000009</v>
          </cell>
          <cell r="AC431">
            <v>8.36</v>
          </cell>
          <cell r="AD431">
            <v>8.27</v>
          </cell>
          <cell r="AE431">
            <v>9.1</v>
          </cell>
          <cell r="AF431">
            <v>9.61</v>
          </cell>
          <cell r="AG431">
            <v>8.7899999999999991</v>
          </cell>
          <cell r="AH431">
            <v>9.8000000000000007</v>
          </cell>
          <cell r="AI431">
            <v>9.89</v>
          </cell>
          <cell r="AJ431">
            <v>9.25</v>
          </cell>
          <cell r="AK431">
            <v>9.32</v>
          </cell>
          <cell r="AL431">
            <v>9.81</v>
          </cell>
          <cell r="AM431">
            <v>8.4700000000000006</v>
          </cell>
          <cell r="AN431">
            <v>10.06</v>
          </cell>
          <cell r="AO431">
            <v>9.31</v>
          </cell>
          <cell r="AP431">
            <v>8.19</v>
          </cell>
          <cell r="AQ431">
            <v>9.42</v>
          </cell>
          <cell r="AR431">
            <v>9.11</v>
          </cell>
          <cell r="AS431">
            <v>8.3699999999999992</v>
          </cell>
          <cell r="AT431">
            <v>8.93</v>
          </cell>
          <cell r="AU431">
            <v>8.52</v>
          </cell>
          <cell r="AV431">
            <v>9.25</v>
          </cell>
          <cell r="AW431">
            <v>8.8699999999999992</v>
          </cell>
          <cell r="AX431">
            <v>9.27</v>
          </cell>
          <cell r="AY431">
            <v>8.75</v>
          </cell>
          <cell r="AZ431">
            <v>106.27</v>
          </cell>
          <cell r="BA431">
            <v>7.64</v>
          </cell>
          <cell r="BB431">
            <v>6.78</v>
          </cell>
          <cell r="BC431">
            <v>8.0500000000000007</v>
          </cell>
          <cell r="BD431">
            <v>7.19</v>
          </cell>
          <cell r="BE431">
            <v>7.34</v>
          </cell>
          <cell r="BF431">
            <v>8.2200000000000006</v>
          </cell>
          <cell r="BG431">
            <v>7.48</v>
          </cell>
          <cell r="BH431">
            <v>8.6</v>
          </cell>
          <cell r="BI431">
            <v>8.09</v>
          </cell>
          <cell r="BJ431">
            <v>8.51</v>
          </cell>
          <cell r="BK431">
            <v>8.27</v>
          </cell>
          <cell r="BL431">
            <v>8.89</v>
          </cell>
          <cell r="BM431">
            <v>9.2799999999999994</v>
          </cell>
          <cell r="BN431">
            <v>9.56</v>
          </cell>
          <cell r="BO431">
            <v>10.01</v>
          </cell>
          <cell r="BP431">
            <v>9.58</v>
          </cell>
          <cell r="BQ431">
            <v>10.51</v>
          </cell>
          <cell r="BR431">
            <v>10.220000000000001</v>
          </cell>
          <cell r="BS431">
            <v>9.5399999999999991</v>
          </cell>
          <cell r="BT431">
            <v>10.44</v>
          </cell>
          <cell r="BU431">
            <v>9.0500000000000007</v>
          </cell>
          <cell r="BV431">
            <v>11.01</v>
          </cell>
          <cell r="BW431">
            <v>9.27</v>
          </cell>
          <cell r="BX431">
            <v>9.27</v>
          </cell>
          <cell r="BY431">
            <v>10.23</v>
          </cell>
          <cell r="BZ431">
            <v>9.7799999999999994</v>
          </cell>
          <cell r="CA431">
            <v>10.19</v>
          </cell>
          <cell r="CB431">
            <v>10.6</v>
          </cell>
          <cell r="CC431">
            <v>9.83</v>
          </cell>
          <cell r="CD431">
            <v>8.65</v>
          </cell>
          <cell r="CE431">
            <v>9.11</v>
          </cell>
          <cell r="CF431">
            <v>97.39</v>
          </cell>
          <cell r="CG431">
            <v>19.32</v>
          </cell>
          <cell r="CH431">
            <v>73.69</v>
          </cell>
          <cell r="CI431">
            <v>68.94</v>
          </cell>
          <cell r="CJ431">
            <v>13.49</v>
          </cell>
          <cell r="CK431">
            <v>14.39</v>
          </cell>
          <cell r="CL431">
            <v>16.059999999999999</v>
          </cell>
          <cell r="CM431">
            <v>20.239999999999998</v>
          </cell>
          <cell r="CN431">
            <v>28.93</v>
          </cell>
          <cell r="CO431">
            <v>123.58</v>
          </cell>
          <cell r="CP431">
            <v>29.6</v>
          </cell>
          <cell r="CQ431">
            <v>32.03</v>
          </cell>
          <cell r="CR431">
            <v>26.68</v>
          </cell>
          <cell r="CS431">
            <v>25.66</v>
          </cell>
          <cell r="CT431">
            <v>32.93</v>
          </cell>
          <cell r="CU431">
            <v>34.340000000000003</v>
          </cell>
          <cell r="CV431">
            <v>50.88</v>
          </cell>
          <cell r="CW431">
            <v>77.709999999999994</v>
          </cell>
          <cell r="CX431">
            <v>110.52</v>
          </cell>
          <cell r="CY431">
            <v>2.65</v>
          </cell>
          <cell r="CZ431">
            <v>2.65</v>
          </cell>
          <cell r="DA431">
            <v>2.2000000000000002</v>
          </cell>
          <cell r="DB431">
            <v>2.13</v>
          </cell>
          <cell r="DC431">
            <v>1.92</v>
          </cell>
          <cell r="DD431">
            <v>1.83</v>
          </cell>
          <cell r="DE431">
            <v>1.83</v>
          </cell>
          <cell r="DF431">
            <v>0.4</v>
          </cell>
          <cell r="DG431">
            <v>0.09</v>
          </cell>
          <cell r="DH431">
            <v>0.02</v>
          </cell>
        </row>
        <row r="432">
          <cell r="A432" t="str">
            <v xml:space="preserve">      T/L ENGINEERING</v>
          </cell>
          <cell r="D432">
            <v>200</v>
          </cell>
          <cell r="E432" t="str">
            <v>01-May-07 A</v>
          </cell>
          <cell r="F432">
            <v>41936</v>
          </cell>
          <cell r="H432" t="str">
            <v>Budgeted Material Cost</v>
          </cell>
          <cell r="I432">
            <v>0.28999999999999998</v>
          </cell>
          <cell r="J432">
            <v>0.28000000000000003</v>
          </cell>
          <cell r="K432">
            <v>0.28000000000000003</v>
          </cell>
          <cell r="L432">
            <v>0.31</v>
          </cell>
          <cell r="M432">
            <v>0.36</v>
          </cell>
          <cell r="N432">
            <v>0.59</v>
          </cell>
          <cell r="O432">
            <v>0.51</v>
          </cell>
          <cell r="P432">
            <v>0.49</v>
          </cell>
          <cell r="Q432">
            <v>0.56000000000000005</v>
          </cell>
          <cell r="R432">
            <v>0.76</v>
          </cell>
          <cell r="S432">
            <v>0.82</v>
          </cell>
          <cell r="T432">
            <v>0.86</v>
          </cell>
          <cell r="U432">
            <v>0.82</v>
          </cell>
          <cell r="V432">
            <v>0.87</v>
          </cell>
          <cell r="W432">
            <v>4.4400000000000004</v>
          </cell>
          <cell r="X432">
            <v>4.55</v>
          </cell>
          <cell r="Y432">
            <v>4.55</v>
          </cell>
          <cell r="Z432">
            <v>4.99</v>
          </cell>
          <cell r="AA432">
            <v>4.2</v>
          </cell>
          <cell r="AB432">
            <v>5.09</v>
          </cell>
          <cell r="AC432">
            <v>5.09</v>
          </cell>
          <cell r="AD432">
            <v>4.8499999999999996</v>
          </cell>
          <cell r="AE432">
            <v>5.34</v>
          </cell>
          <cell r="AF432">
            <v>5.85</v>
          </cell>
          <cell r="AG432">
            <v>5.36</v>
          </cell>
          <cell r="AH432">
            <v>5.9</v>
          </cell>
          <cell r="AI432">
            <v>5.9</v>
          </cell>
          <cell r="AJ432">
            <v>5.44</v>
          </cell>
          <cell r="AK432">
            <v>5.09</v>
          </cell>
          <cell r="AL432">
            <v>5.34</v>
          </cell>
          <cell r="AM432">
            <v>4.6100000000000003</v>
          </cell>
          <cell r="AN432">
            <v>5.09</v>
          </cell>
          <cell r="AO432">
            <v>4.51</v>
          </cell>
          <cell r="AP432">
            <v>4.34</v>
          </cell>
          <cell r="AQ432">
            <v>4.99</v>
          </cell>
          <cell r="AR432">
            <v>4.7699999999999996</v>
          </cell>
          <cell r="AS432">
            <v>4.33</v>
          </cell>
          <cell r="AT432">
            <v>4.4800000000000004</v>
          </cell>
          <cell r="AU432">
            <v>4.2699999999999996</v>
          </cell>
          <cell r="AV432">
            <v>4.4800000000000004</v>
          </cell>
          <cell r="AW432">
            <v>4.2699999999999996</v>
          </cell>
          <cell r="AX432">
            <v>4.13</v>
          </cell>
          <cell r="AY432">
            <v>3.64</v>
          </cell>
          <cell r="AZ432">
            <v>0.56000000000000005</v>
          </cell>
          <cell r="BA432">
            <v>0.54</v>
          </cell>
          <cell r="BB432">
            <v>0.51</v>
          </cell>
          <cell r="BC432">
            <v>0.59</v>
          </cell>
          <cell r="BD432">
            <v>0.54</v>
          </cell>
          <cell r="BE432">
            <v>0.54</v>
          </cell>
          <cell r="BF432">
            <v>0.56000000000000005</v>
          </cell>
          <cell r="BG432">
            <v>0.51</v>
          </cell>
          <cell r="BH432">
            <v>0.59</v>
          </cell>
          <cell r="BI432">
            <v>0.54</v>
          </cell>
          <cell r="BJ432">
            <v>0.54</v>
          </cell>
          <cell r="BK432">
            <v>0.51</v>
          </cell>
          <cell r="BL432">
            <v>0.73</v>
          </cell>
          <cell r="BM432">
            <v>0.82</v>
          </cell>
          <cell r="BN432">
            <v>0.82</v>
          </cell>
          <cell r="BO432">
            <v>0.86</v>
          </cell>
          <cell r="BP432">
            <v>0.84</v>
          </cell>
          <cell r="BQ432">
            <v>1.1499999999999999</v>
          </cell>
          <cell r="BR432">
            <v>1.1000000000000001</v>
          </cell>
          <cell r="BS432">
            <v>1.1000000000000001</v>
          </cell>
          <cell r="BT432">
            <v>1.2</v>
          </cell>
          <cell r="BU432">
            <v>1.26</v>
          </cell>
          <cell r="BV432">
            <v>1.79</v>
          </cell>
          <cell r="BW432">
            <v>1.56</v>
          </cell>
          <cell r="BX432">
            <v>1.56</v>
          </cell>
          <cell r="BY432">
            <v>1.72</v>
          </cell>
          <cell r="BZ432">
            <v>2.02</v>
          </cell>
          <cell r="CA432">
            <v>2.1800000000000002</v>
          </cell>
          <cell r="CB432">
            <v>2.2799999999999998</v>
          </cell>
          <cell r="CC432">
            <v>2.2799999999999998</v>
          </cell>
          <cell r="CD432">
            <v>1.93</v>
          </cell>
          <cell r="CE432">
            <v>1.72</v>
          </cell>
          <cell r="CF432">
            <v>1.72</v>
          </cell>
          <cell r="CG432">
            <v>1.56</v>
          </cell>
          <cell r="CH432">
            <v>1.79</v>
          </cell>
          <cell r="CI432">
            <v>1.1200000000000001</v>
          </cell>
          <cell r="CJ432">
            <v>1.1000000000000001</v>
          </cell>
          <cell r="CK432">
            <v>1.1499999999999999</v>
          </cell>
          <cell r="CL432">
            <v>1.05</v>
          </cell>
          <cell r="CM432">
            <v>1.0900000000000001</v>
          </cell>
          <cell r="CN432">
            <v>0.86</v>
          </cell>
          <cell r="CO432">
            <v>0.82</v>
          </cell>
          <cell r="CP432">
            <v>0.82</v>
          </cell>
          <cell r="CQ432">
            <v>0.86</v>
          </cell>
          <cell r="CR432">
            <v>0.68</v>
          </cell>
          <cell r="CS432">
            <v>0.54</v>
          </cell>
          <cell r="CT432">
            <v>0.59</v>
          </cell>
          <cell r="CU432">
            <v>0.46</v>
          </cell>
          <cell r="CV432">
            <v>0.56000000000000005</v>
          </cell>
          <cell r="CW432">
            <v>0.08</v>
          </cell>
        </row>
        <row r="433">
          <cell r="A433" t="str">
            <v xml:space="preserve">        SEG 11 - T/L VENDOR ENGG</v>
          </cell>
          <cell r="D433">
            <v>100</v>
          </cell>
          <cell r="E433" t="str">
            <v>03-Jul-08 A</v>
          </cell>
          <cell r="F433">
            <v>40541</v>
          </cell>
          <cell r="H433" t="str">
            <v>Budgeted Material Cost</v>
          </cell>
          <cell r="W433">
            <v>3.29</v>
          </cell>
          <cell r="X433">
            <v>3.45</v>
          </cell>
          <cell r="Y433">
            <v>3.45</v>
          </cell>
          <cell r="Z433">
            <v>3.78</v>
          </cell>
          <cell r="AA433">
            <v>2.96</v>
          </cell>
          <cell r="AB433">
            <v>3.45</v>
          </cell>
          <cell r="AC433">
            <v>3.45</v>
          </cell>
          <cell r="AD433">
            <v>3.29</v>
          </cell>
          <cell r="AE433">
            <v>3.62</v>
          </cell>
          <cell r="AF433">
            <v>3.62</v>
          </cell>
          <cell r="AG433">
            <v>3.29</v>
          </cell>
          <cell r="AH433">
            <v>3.62</v>
          </cell>
          <cell r="AI433">
            <v>3.62</v>
          </cell>
          <cell r="AJ433">
            <v>3.45</v>
          </cell>
          <cell r="AK433">
            <v>3.45</v>
          </cell>
          <cell r="AL433">
            <v>3.62</v>
          </cell>
          <cell r="AM433">
            <v>3.13</v>
          </cell>
          <cell r="AN433">
            <v>3.45</v>
          </cell>
          <cell r="AO433">
            <v>3.29</v>
          </cell>
          <cell r="AP433">
            <v>3.29</v>
          </cell>
          <cell r="AQ433">
            <v>3.78</v>
          </cell>
          <cell r="AR433">
            <v>3.62</v>
          </cell>
          <cell r="AS433">
            <v>3.29</v>
          </cell>
          <cell r="AT433">
            <v>3.62</v>
          </cell>
          <cell r="AU433">
            <v>3.45</v>
          </cell>
          <cell r="AV433">
            <v>3.62</v>
          </cell>
          <cell r="AW433">
            <v>3.45</v>
          </cell>
          <cell r="AX433">
            <v>3.45</v>
          </cell>
          <cell r="AY433">
            <v>3.13</v>
          </cell>
        </row>
        <row r="434">
          <cell r="A434" t="str">
            <v xml:space="preserve">          WS01.04.02.81</v>
          </cell>
          <cell r="B434" t="str">
            <v>COST SEG 11.2 T/L ENG .VENDOR ENGG</v>
          </cell>
          <cell r="C434" t="str">
            <v>Level of Effort</v>
          </cell>
          <cell r="D434">
            <v>100</v>
          </cell>
          <cell r="E434" t="str">
            <v>03-Jul-08 A</v>
          </cell>
          <cell r="F434">
            <v>40541</v>
          </cell>
          <cell r="G434" t="str">
            <v>B HO 4-11</v>
          </cell>
          <cell r="H434" t="str">
            <v>Budgeted Material Cost</v>
          </cell>
          <cell r="W434">
            <v>3.29</v>
          </cell>
          <cell r="X434">
            <v>3.45</v>
          </cell>
          <cell r="Y434">
            <v>3.45</v>
          </cell>
          <cell r="Z434">
            <v>3.78</v>
          </cell>
          <cell r="AA434">
            <v>2.96</v>
          </cell>
          <cell r="AB434">
            <v>3.45</v>
          </cell>
          <cell r="AC434">
            <v>3.45</v>
          </cell>
          <cell r="AD434">
            <v>3.29</v>
          </cell>
          <cell r="AE434">
            <v>3.62</v>
          </cell>
          <cell r="AF434">
            <v>3.62</v>
          </cell>
          <cell r="AG434">
            <v>3.29</v>
          </cell>
          <cell r="AH434">
            <v>3.62</v>
          </cell>
          <cell r="AI434">
            <v>3.62</v>
          </cell>
          <cell r="AJ434">
            <v>3.45</v>
          </cell>
          <cell r="AK434">
            <v>3.45</v>
          </cell>
          <cell r="AL434">
            <v>3.62</v>
          </cell>
          <cell r="AM434">
            <v>3.13</v>
          </cell>
          <cell r="AN434">
            <v>3.45</v>
          </cell>
          <cell r="AO434">
            <v>3.29</v>
          </cell>
          <cell r="AP434">
            <v>3.29</v>
          </cell>
          <cell r="AQ434">
            <v>3.78</v>
          </cell>
          <cell r="AR434">
            <v>3.62</v>
          </cell>
          <cell r="AS434">
            <v>3.29</v>
          </cell>
          <cell r="AT434">
            <v>3.62</v>
          </cell>
          <cell r="AU434">
            <v>3.45</v>
          </cell>
          <cell r="AV434">
            <v>3.62</v>
          </cell>
          <cell r="AW434">
            <v>3.45</v>
          </cell>
          <cell r="AX434">
            <v>3.45</v>
          </cell>
          <cell r="AY434">
            <v>3.13</v>
          </cell>
        </row>
        <row r="435">
          <cell r="A435" t="str">
            <v xml:space="preserve">        SEG 11 - T/L EDISON ENGG</v>
          </cell>
          <cell r="D435">
            <v>100</v>
          </cell>
          <cell r="E435" t="str">
            <v>01-May-07 A</v>
          </cell>
          <cell r="F435">
            <v>41936</v>
          </cell>
          <cell r="H435" t="str">
            <v>Budgeted Material Cost</v>
          </cell>
          <cell r="I435">
            <v>0.28999999999999998</v>
          </cell>
          <cell r="J435">
            <v>0.28000000000000003</v>
          </cell>
          <cell r="K435">
            <v>0.28000000000000003</v>
          </cell>
          <cell r="L435">
            <v>0.31</v>
          </cell>
          <cell r="M435">
            <v>0.36</v>
          </cell>
          <cell r="N435">
            <v>0.59</v>
          </cell>
          <cell r="O435">
            <v>0.51</v>
          </cell>
          <cell r="P435">
            <v>0.49</v>
          </cell>
          <cell r="Q435">
            <v>0.56000000000000005</v>
          </cell>
          <cell r="R435">
            <v>0.76</v>
          </cell>
          <cell r="S435">
            <v>0.82</v>
          </cell>
          <cell r="T435">
            <v>0.86</v>
          </cell>
          <cell r="U435">
            <v>0.82</v>
          </cell>
          <cell r="V435">
            <v>0.87</v>
          </cell>
          <cell r="W435">
            <v>1.1499999999999999</v>
          </cell>
          <cell r="X435">
            <v>1.1000000000000001</v>
          </cell>
          <cell r="Y435">
            <v>1.1000000000000001</v>
          </cell>
          <cell r="Z435">
            <v>1.2</v>
          </cell>
          <cell r="AA435">
            <v>1.24</v>
          </cell>
          <cell r="AB435">
            <v>1.64</v>
          </cell>
          <cell r="AC435">
            <v>1.64</v>
          </cell>
          <cell r="AD435">
            <v>1.56</v>
          </cell>
          <cell r="AE435">
            <v>1.72</v>
          </cell>
          <cell r="AF435">
            <v>2.23</v>
          </cell>
          <cell r="AG435">
            <v>2.0699999999999998</v>
          </cell>
          <cell r="AH435">
            <v>2.2799999999999998</v>
          </cell>
          <cell r="AI435">
            <v>2.2799999999999998</v>
          </cell>
          <cell r="AJ435">
            <v>1.98</v>
          </cell>
          <cell r="AK435">
            <v>1.64</v>
          </cell>
          <cell r="AL435">
            <v>1.72</v>
          </cell>
          <cell r="AM435">
            <v>1.48</v>
          </cell>
          <cell r="AN435">
            <v>1.64</v>
          </cell>
          <cell r="AO435">
            <v>1.22</v>
          </cell>
          <cell r="AP435">
            <v>1.05</v>
          </cell>
          <cell r="AQ435">
            <v>1.2</v>
          </cell>
          <cell r="AR435">
            <v>1.1499999999999999</v>
          </cell>
          <cell r="AS435">
            <v>1.04</v>
          </cell>
          <cell r="AT435">
            <v>0.86</v>
          </cell>
          <cell r="AU435">
            <v>0.82</v>
          </cell>
          <cell r="AV435">
            <v>0.86</v>
          </cell>
          <cell r="AW435">
            <v>0.82</v>
          </cell>
          <cell r="AX435">
            <v>0.68</v>
          </cell>
          <cell r="AY435">
            <v>0.51</v>
          </cell>
          <cell r="AZ435">
            <v>0.56000000000000005</v>
          </cell>
          <cell r="BA435">
            <v>0.54</v>
          </cell>
          <cell r="BB435">
            <v>0.51</v>
          </cell>
          <cell r="BC435">
            <v>0.59</v>
          </cell>
          <cell r="BD435">
            <v>0.54</v>
          </cell>
          <cell r="BE435">
            <v>0.54</v>
          </cell>
          <cell r="BF435">
            <v>0.56000000000000005</v>
          </cell>
          <cell r="BG435">
            <v>0.51</v>
          </cell>
          <cell r="BH435">
            <v>0.59</v>
          </cell>
          <cell r="BI435">
            <v>0.54</v>
          </cell>
          <cell r="BJ435">
            <v>0.54</v>
          </cell>
          <cell r="BK435">
            <v>0.51</v>
          </cell>
          <cell r="BL435">
            <v>0.73</v>
          </cell>
          <cell r="BM435">
            <v>0.82</v>
          </cell>
          <cell r="BN435">
            <v>0.82</v>
          </cell>
          <cell r="BO435">
            <v>0.86</v>
          </cell>
          <cell r="BP435">
            <v>0.84</v>
          </cell>
          <cell r="BQ435">
            <v>1.1499999999999999</v>
          </cell>
          <cell r="BR435">
            <v>1.1000000000000001</v>
          </cell>
          <cell r="BS435">
            <v>1.1000000000000001</v>
          </cell>
          <cell r="BT435">
            <v>1.2</v>
          </cell>
          <cell r="BU435">
            <v>1.26</v>
          </cell>
          <cell r="BV435">
            <v>1.79</v>
          </cell>
          <cell r="BW435">
            <v>1.56</v>
          </cell>
          <cell r="BX435">
            <v>1.56</v>
          </cell>
          <cell r="BY435">
            <v>1.72</v>
          </cell>
          <cell r="BZ435">
            <v>2.02</v>
          </cell>
          <cell r="CA435">
            <v>2.1800000000000002</v>
          </cell>
          <cell r="CB435">
            <v>2.2799999999999998</v>
          </cell>
          <cell r="CC435">
            <v>2.2799999999999998</v>
          </cell>
          <cell r="CD435">
            <v>1.93</v>
          </cell>
          <cell r="CE435">
            <v>1.72</v>
          </cell>
          <cell r="CF435">
            <v>1.72</v>
          </cell>
          <cell r="CG435">
            <v>1.56</v>
          </cell>
          <cell r="CH435">
            <v>1.79</v>
          </cell>
          <cell r="CI435">
            <v>1.1200000000000001</v>
          </cell>
          <cell r="CJ435">
            <v>1.1000000000000001</v>
          </cell>
          <cell r="CK435">
            <v>1.1499999999999999</v>
          </cell>
          <cell r="CL435">
            <v>1.05</v>
          </cell>
          <cell r="CM435">
            <v>1.0900000000000001</v>
          </cell>
          <cell r="CN435">
            <v>0.86</v>
          </cell>
          <cell r="CO435">
            <v>0.82</v>
          </cell>
          <cell r="CP435">
            <v>0.82</v>
          </cell>
          <cell r="CQ435">
            <v>0.86</v>
          </cell>
          <cell r="CR435">
            <v>0.68</v>
          </cell>
          <cell r="CS435">
            <v>0.54</v>
          </cell>
          <cell r="CT435">
            <v>0.59</v>
          </cell>
          <cell r="CU435">
            <v>0.46</v>
          </cell>
          <cell r="CV435">
            <v>0.56000000000000005</v>
          </cell>
          <cell r="CW435">
            <v>0.08</v>
          </cell>
        </row>
        <row r="436">
          <cell r="A436" t="str">
            <v xml:space="preserve">          WS01.04.02.162</v>
          </cell>
          <cell r="B436" t="str">
            <v>COST SEG 11.2 T/L ENG .EDISON ENGG</v>
          </cell>
          <cell r="C436" t="str">
            <v>Level of Effort</v>
          </cell>
          <cell r="D436">
            <v>100</v>
          </cell>
          <cell r="E436" t="str">
            <v>01-May-07 A</v>
          </cell>
          <cell r="F436">
            <v>41936</v>
          </cell>
          <cell r="G436" t="str">
            <v>B HO 4-11</v>
          </cell>
          <cell r="H436" t="str">
            <v>Budgeted Material Cost</v>
          </cell>
          <cell r="I436">
            <v>0.28999999999999998</v>
          </cell>
          <cell r="J436">
            <v>0.28000000000000003</v>
          </cell>
          <cell r="K436">
            <v>0.28000000000000003</v>
          </cell>
          <cell r="L436">
            <v>0.31</v>
          </cell>
          <cell r="M436">
            <v>0.36</v>
          </cell>
          <cell r="N436">
            <v>0.59</v>
          </cell>
          <cell r="O436">
            <v>0.51</v>
          </cell>
          <cell r="P436">
            <v>0.49</v>
          </cell>
          <cell r="Q436">
            <v>0.56000000000000005</v>
          </cell>
          <cell r="R436">
            <v>0.76</v>
          </cell>
          <cell r="S436">
            <v>0.82</v>
          </cell>
          <cell r="T436">
            <v>0.86</v>
          </cell>
          <cell r="U436">
            <v>0.82</v>
          </cell>
          <cell r="V436">
            <v>0.87</v>
          </cell>
          <cell r="W436">
            <v>1.1499999999999999</v>
          </cell>
          <cell r="X436">
            <v>1.1000000000000001</v>
          </cell>
          <cell r="Y436">
            <v>1.1000000000000001</v>
          </cell>
          <cell r="Z436">
            <v>1.2</v>
          </cell>
          <cell r="AA436">
            <v>1.24</v>
          </cell>
          <cell r="AB436">
            <v>1.64</v>
          </cell>
          <cell r="AC436">
            <v>1.64</v>
          </cell>
          <cell r="AD436">
            <v>1.56</v>
          </cell>
          <cell r="AE436">
            <v>1.72</v>
          </cell>
          <cell r="AF436">
            <v>2.23</v>
          </cell>
          <cell r="AG436">
            <v>2.0699999999999998</v>
          </cell>
          <cell r="AH436">
            <v>2.2799999999999998</v>
          </cell>
          <cell r="AI436">
            <v>2.2799999999999998</v>
          </cell>
          <cell r="AJ436">
            <v>1.98</v>
          </cell>
          <cell r="AK436">
            <v>1.64</v>
          </cell>
          <cell r="AL436">
            <v>1.72</v>
          </cell>
          <cell r="AM436">
            <v>1.48</v>
          </cell>
          <cell r="AN436">
            <v>1.64</v>
          </cell>
          <cell r="AO436">
            <v>1.22</v>
          </cell>
          <cell r="AP436">
            <v>1.05</v>
          </cell>
          <cell r="AQ436">
            <v>1.2</v>
          </cell>
          <cell r="AR436">
            <v>1.1499999999999999</v>
          </cell>
          <cell r="AS436">
            <v>1.04</v>
          </cell>
          <cell r="AT436">
            <v>0.86</v>
          </cell>
          <cell r="AU436">
            <v>0.82</v>
          </cell>
          <cell r="AV436">
            <v>0.86</v>
          </cell>
          <cell r="AW436">
            <v>0.82</v>
          </cell>
          <cell r="AX436">
            <v>0.68</v>
          </cell>
          <cell r="AY436">
            <v>0.51</v>
          </cell>
          <cell r="AZ436">
            <v>0.56000000000000005</v>
          </cell>
          <cell r="BA436">
            <v>0.54</v>
          </cell>
          <cell r="BB436">
            <v>0.51</v>
          </cell>
          <cell r="BC436">
            <v>0.59</v>
          </cell>
          <cell r="BD436">
            <v>0.54</v>
          </cell>
          <cell r="BE436">
            <v>0.54</v>
          </cell>
          <cell r="BF436">
            <v>0.56000000000000005</v>
          </cell>
          <cell r="BG436">
            <v>0.51</v>
          </cell>
          <cell r="BH436">
            <v>0.59</v>
          </cell>
          <cell r="BI436">
            <v>0.54</v>
          </cell>
          <cell r="BJ436">
            <v>0.54</v>
          </cell>
          <cell r="BK436">
            <v>0.51</v>
          </cell>
          <cell r="BL436">
            <v>0.73</v>
          </cell>
          <cell r="BM436">
            <v>0.82</v>
          </cell>
          <cell r="BN436">
            <v>0.82</v>
          </cell>
          <cell r="BO436">
            <v>0.86</v>
          </cell>
          <cell r="BP436">
            <v>0.84</v>
          </cell>
          <cell r="BQ436">
            <v>1.1499999999999999</v>
          </cell>
          <cell r="BR436">
            <v>1.1000000000000001</v>
          </cell>
          <cell r="BS436">
            <v>1.1000000000000001</v>
          </cell>
          <cell r="BT436">
            <v>1.2</v>
          </cell>
          <cell r="BU436">
            <v>1.26</v>
          </cell>
          <cell r="BV436">
            <v>1.79</v>
          </cell>
          <cell r="BW436">
            <v>1.56</v>
          </cell>
          <cell r="BX436">
            <v>1.56</v>
          </cell>
          <cell r="BY436">
            <v>1.72</v>
          </cell>
          <cell r="BZ436">
            <v>2.02</v>
          </cell>
          <cell r="CA436">
            <v>2.1800000000000002</v>
          </cell>
          <cell r="CB436">
            <v>2.2799999999999998</v>
          </cell>
          <cell r="CC436">
            <v>2.2799999999999998</v>
          </cell>
          <cell r="CD436">
            <v>1.93</v>
          </cell>
          <cell r="CE436">
            <v>1.72</v>
          </cell>
          <cell r="CF436">
            <v>1.72</v>
          </cell>
          <cell r="CG436">
            <v>1.56</v>
          </cell>
          <cell r="CH436">
            <v>1.79</v>
          </cell>
          <cell r="CI436">
            <v>1.1200000000000001</v>
          </cell>
          <cell r="CJ436">
            <v>1.1000000000000001</v>
          </cell>
          <cell r="CK436">
            <v>1.1499999999999999</v>
          </cell>
          <cell r="CL436">
            <v>1.05</v>
          </cell>
          <cell r="CM436">
            <v>1.0900000000000001</v>
          </cell>
          <cell r="CN436">
            <v>0.86</v>
          </cell>
          <cell r="CO436">
            <v>0.82</v>
          </cell>
          <cell r="CP436">
            <v>0.82</v>
          </cell>
          <cell r="CQ436">
            <v>0.86</v>
          </cell>
          <cell r="CR436">
            <v>0.68</v>
          </cell>
          <cell r="CS436">
            <v>0.54</v>
          </cell>
          <cell r="CT436">
            <v>0.59</v>
          </cell>
          <cell r="CU436">
            <v>0.46</v>
          </cell>
          <cell r="CV436">
            <v>0.56000000000000005</v>
          </cell>
          <cell r="CW436">
            <v>0.08</v>
          </cell>
        </row>
        <row r="437">
          <cell r="A437" t="str">
            <v xml:space="preserve">      T/L PROCUREMENT</v>
          </cell>
          <cell r="D437">
            <v>300</v>
          </cell>
          <cell r="E437">
            <v>41185</v>
          </cell>
          <cell r="F437">
            <v>42055</v>
          </cell>
          <cell r="H437" t="str">
            <v>Budgeted Material Cost</v>
          </cell>
          <cell r="CF437">
            <v>88.37</v>
          </cell>
          <cell r="CG437">
            <v>11.63</v>
          </cell>
          <cell r="CN437">
            <v>4.76</v>
          </cell>
          <cell r="CO437">
            <v>95.24</v>
          </cell>
          <cell r="CW437">
            <v>15.41</v>
          </cell>
          <cell r="CX437">
            <v>84.59</v>
          </cell>
        </row>
        <row r="438">
          <cell r="A438" t="str">
            <v xml:space="preserve">        SEG 11 - T/L CONDUCTORS</v>
          </cell>
          <cell r="D438">
            <v>100</v>
          </cell>
          <cell r="E438">
            <v>41276</v>
          </cell>
          <cell r="F438">
            <v>41520</v>
          </cell>
          <cell r="H438" t="str">
            <v>Budgeted Material Cost</v>
          </cell>
          <cell r="CF438">
            <v>88.37</v>
          </cell>
          <cell r="CG438">
            <v>11.63</v>
          </cell>
        </row>
        <row r="439">
          <cell r="A439" t="str">
            <v xml:space="preserve">          WS01.04.03.172</v>
          </cell>
          <cell r="B439" t="str">
            <v>COST SEG 11.2 PROC .CONDUCTORS</v>
          </cell>
          <cell r="C439" t="str">
            <v>Level of Effort</v>
          </cell>
          <cell r="D439">
            <v>100</v>
          </cell>
          <cell r="E439">
            <v>41276</v>
          </cell>
          <cell r="F439">
            <v>41520</v>
          </cell>
          <cell r="G439" t="str">
            <v>B PRO 4-11</v>
          </cell>
          <cell r="H439" t="str">
            <v>Budgeted Material Cost</v>
          </cell>
          <cell r="CF439">
            <v>88.37</v>
          </cell>
          <cell r="CG439">
            <v>11.63</v>
          </cell>
        </row>
        <row r="440">
          <cell r="A440" t="str">
            <v xml:space="preserve">        SEG 11 - T/L MISC HARDWARE</v>
          </cell>
          <cell r="D440">
            <v>100</v>
          </cell>
          <cell r="E440">
            <v>41185</v>
          </cell>
          <cell r="F440">
            <v>41788</v>
          </cell>
          <cell r="H440" t="str">
            <v>Budgeted Material Cost</v>
          </cell>
          <cell r="CN440">
            <v>4.76</v>
          </cell>
          <cell r="CO440">
            <v>95.24</v>
          </cell>
        </row>
        <row r="441">
          <cell r="A441" t="str">
            <v xml:space="preserve">          WS01.04.03.85</v>
          </cell>
          <cell r="B441" t="str">
            <v>COST SEG 11.2 PROC .MISC HARDWARE</v>
          </cell>
          <cell r="C441" t="str">
            <v>Level of Effort</v>
          </cell>
          <cell r="D441">
            <v>100</v>
          </cell>
          <cell r="E441">
            <v>41185</v>
          </cell>
          <cell r="F441">
            <v>41788</v>
          </cell>
          <cell r="G441" t="str">
            <v>B PRO 4-11</v>
          </cell>
          <cell r="H441" t="str">
            <v>Budgeted Material Cost</v>
          </cell>
          <cell r="CN441">
            <v>4.76</v>
          </cell>
          <cell r="CO441">
            <v>95.24</v>
          </cell>
        </row>
        <row r="442">
          <cell r="A442" t="str">
            <v xml:space="preserve">        SEG 11 - T/L MATERIAL PAMM &amp; SUPPLY EXPENSE</v>
          </cell>
          <cell r="D442">
            <v>100</v>
          </cell>
          <cell r="E442">
            <v>41554</v>
          </cell>
          <cell r="F442">
            <v>42055</v>
          </cell>
          <cell r="H442" t="str">
            <v>Budgeted Material Cost</v>
          </cell>
          <cell r="CW442">
            <v>15.41</v>
          </cell>
          <cell r="CX442">
            <v>84.59</v>
          </cell>
        </row>
        <row r="443">
          <cell r="A443" t="str">
            <v xml:space="preserve">          WS01.04.03.913</v>
          </cell>
          <cell r="B443" t="str">
            <v>COST SEG 11.2 PROC .MATERIAL PAMM &amp; SUPPLY EXP</v>
          </cell>
          <cell r="C443" t="str">
            <v>Level of Effort</v>
          </cell>
          <cell r="D443">
            <v>100</v>
          </cell>
          <cell r="E443">
            <v>41554</v>
          </cell>
          <cell r="F443">
            <v>42055</v>
          </cell>
          <cell r="G443" t="str">
            <v>B PRO 4-11</v>
          </cell>
          <cell r="H443" t="str">
            <v>Budgeted Material Cost</v>
          </cell>
          <cell r="CW443">
            <v>15.41</v>
          </cell>
          <cell r="CX443">
            <v>84.59</v>
          </cell>
        </row>
        <row r="444">
          <cell r="A444" t="str">
            <v xml:space="preserve">      T/L CONSTRUCTION</v>
          </cell>
          <cell r="D444">
            <v>600</v>
          </cell>
          <cell r="E444">
            <v>40513</v>
          </cell>
          <cell r="F444">
            <v>42055</v>
          </cell>
          <cell r="H444" t="str">
            <v>Budgeted Material Cost</v>
          </cell>
          <cell r="AZ444">
            <v>100.08</v>
          </cell>
          <cell r="BA444">
            <v>1.73</v>
          </cell>
          <cell r="BB444">
            <v>1.1200000000000001</v>
          </cell>
          <cell r="BC444">
            <v>1.29</v>
          </cell>
          <cell r="BD444">
            <v>1.18</v>
          </cell>
          <cell r="BE444">
            <v>1.33</v>
          </cell>
          <cell r="BF444">
            <v>1.93</v>
          </cell>
          <cell r="BG444">
            <v>1.75</v>
          </cell>
          <cell r="BH444">
            <v>2.02</v>
          </cell>
          <cell r="BI444">
            <v>2.08</v>
          </cell>
          <cell r="BJ444">
            <v>2.4</v>
          </cell>
          <cell r="BK444">
            <v>2.29</v>
          </cell>
          <cell r="BL444">
            <v>2.4</v>
          </cell>
          <cell r="BM444">
            <v>2.64</v>
          </cell>
          <cell r="BN444">
            <v>2.92</v>
          </cell>
          <cell r="BO444">
            <v>3.05</v>
          </cell>
          <cell r="BP444">
            <v>2.92</v>
          </cell>
          <cell r="BQ444">
            <v>3.25</v>
          </cell>
          <cell r="BR444">
            <v>3.22</v>
          </cell>
          <cell r="BS444">
            <v>3.22</v>
          </cell>
          <cell r="BT444">
            <v>3.53</v>
          </cell>
          <cell r="BU444">
            <v>3.07</v>
          </cell>
          <cell r="BV444">
            <v>3.75</v>
          </cell>
          <cell r="BW444">
            <v>3.26</v>
          </cell>
          <cell r="BX444">
            <v>3.26</v>
          </cell>
          <cell r="BY444">
            <v>3.55</v>
          </cell>
          <cell r="BZ444">
            <v>3.22</v>
          </cell>
          <cell r="CA444">
            <v>3.38</v>
          </cell>
          <cell r="CB444">
            <v>3.54</v>
          </cell>
          <cell r="CC444">
            <v>3.33</v>
          </cell>
          <cell r="CD444">
            <v>3.02</v>
          </cell>
          <cell r="CE444">
            <v>3.32</v>
          </cell>
          <cell r="CF444">
            <v>3.25</v>
          </cell>
          <cell r="CG444">
            <v>2.5299999999999998</v>
          </cell>
          <cell r="CH444">
            <v>67.209999999999994</v>
          </cell>
          <cell r="CI444">
            <v>63.67</v>
          </cell>
          <cell r="CJ444">
            <v>6.8</v>
          </cell>
          <cell r="CK444">
            <v>5.77</v>
          </cell>
          <cell r="CL444">
            <v>6.82</v>
          </cell>
          <cell r="CM444">
            <v>7.29</v>
          </cell>
          <cell r="CN444">
            <v>9.48</v>
          </cell>
          <cell r="CO444">
            <v>10.48</v>
          </cell>
          <cell r="CP444">
            <v>11.74</v>
          </cell>
          <cell r="CQ444">
            <v>13.5</v>
          </cell>
          <cell r="CR444">
            <v>13.68</v>
          </cell>
          <cell r="CS444">
            <v>14.28</v>
          </cell>
          <cell r="CT444">
            <v>23.78</v>
          </cell>
          <cell r="CU444">
            <v>29.12</v>
          </cell>
          <cell r="CV444">
            <v>45.57</v>
          </cell>
          <cell r="CW444">
            <v>58.87</v>
          </cell>
          <cell r="CX444">
            <v>23.1</v>
          </cell>
        </row>
        <row r="445">
          <cell r="A445" t="str">
            <v xml:space="preserve">        SEG 11 T/L CONSTRUCTION CONTRACT</v>
          </cell>
          <cell r="D445">
            <v>600</v>
          </cell>
          <cell r="E445">
            <v>40513</v>
          </cell>
          <cell r="F445">
            <v>42055</v>
          </cell>
          <cell r="H445" t="str">
            <v>Budgeted Material Cost</v>
          </cell>
          <cell r="AZ445">
            <v>100.08</v>
          </cell>
          <cell r="BA445">
            <v>1.73</v>
          </cell>
          <cell r="BB445">
            <v>1.1200000000000001</v>
          </cell>
          <cell r="BC445">
            <v>1.29</v>
          </cell>
          <cell r="BD445">
            <v>1.18</v>
          </cell>
          <cell r="BE445">
            <v>1.33</v>
          </cell>
          <cell r="BF445">
            <v>1.93</v>
          </cell>
          <cell r="BG445">
            <v>1.75</v>
          </cell>
          <cell r="BH445">
            <v>2.02</v>
          </cell>
          <cell r="BI445">
            <v>2.08</v>
          </cell>
          <cell r="BJ445">
            <v>2.4</v>
          </cell>
          <cell r="BK445">
            <v>2.29</v>
          </cell>
          <cell r="BL445">
            <v>2.4</v>
          </cell>
          <cell r="BM445">
            <v>2.64</v>
          </cell>
          <cell r="BN445">
            <v>2.92</v>
          </cell>
          <cell r="BO445">
            <v>3.05</v>
          </cell>
          <cell r="BP445">
            <v>2.92</v>
          </cell>
          <cell r="BQ445">
            <v>3.25</v>
          </cell>
          <cell r="BR445">
            <v>3.22</v>
          </cell>
          <cell r="BS445">
            <v>3.22</v>
          </cell>
          <cell r="BT445">
            <v>3.53</v>
          </cell>
          <cell r="BU445">
            <v>3.07</v>
          </cell>
          <cell r="BV445">
            <v>3.75</v>
          </cell>
          <cell r="BW445">
            <v>3.26</v>
          </cell>
          <cell r="BX445">
            <v>3.26</v>
          </cell>
          <cell r="BY445">
            <v>3.55</v>
          </cell>
          <cell r="BZ445">
            <v>3.22</v>
          </cell>
          <cell r="CA445">
            <v>3.38</v>
          </cell>
          <cell r="CB445">
            <v>3.54</v>
          </cell>
          <cell r="CC445">
            <v>3.33</v>
          </cell>
          <cell r="CD445">
            <v>3.02</v>
          </cell>
          <cell r="CE445">
            <v>3.32</v>
          </cell>
          <cell r="CF445">
            <v>3.25</v>
          </cell>
          <cell r="CG445">
            <v>2.5299999999999998</v>
          </cell>
          <cell r="CH445">
            <v>67.209999999999994</v>
          </cell>
          <cell r="CI445">
            <v>63.67</v>
          </cell>
          <cell r="CJ445">
            <v>6.8</v>
          </cell>
          <cell r="CK445">
            <v>5.77</v>
          </cell>
          <cell r="CL445">
            <v>6.82</v>
          </cell>
          <cell r="CM445">
            <v>7.29</v>
          </cell>
          <cell r="CN445">
            <v>9.48</v>
          </cell>
          <cell r="CO445">
            <v>10.48</v>
          </cell>
          <cell r="CP445">
            <v>11.74</v>
          </cell>
          <cell r="CQ445">
            <v>13.5</v>
          </cell>
          <cell r="CR445">
            <v>13.68</v>
          </cell>
          <cell r="CS445">
            <v>14.28</v>
          </cell>
          <cell r="CT445">
            <v>23.78</v>
          </cell>
          <cell r="CU445">
            <v>29.12</v>
          </cell>
          <cell r="CV445">
            <v>45.57</v>
          </cell>
          <cell r="CW445">
            <v>58.87</v>
          </cell>
          <cell r="CX445">
            <v>23.1</v>
          </cell>
        </row>
        <row r="446">
          <cell r="A446" t="str">
            <v xml:space="preserve">          LOE01.04.12.1981</v>
          </cell>
          <cell r="B446" t="str">
            <v>COST SEG 11.2 CONSTRUCTION (ACCESS ROADS)</v>
          </cell>
          <cell r="C446" t="str">
            <v>Level of Effort</v>
          </cell>
          <cell r="D446">
            <v>100</v>
          </cell>
          <cell r="E446">
            <v>40513</v>
          </cell>
          <cell r="F446">
            <v>40547</v>
          </cell>
          <cell r="G446" t="str">
            <v>B CON 4-11</v>
          </cell>
          <cell r="H446" t="str">
            <v>Budgeted Material Cost</v>
          </cell>
          <cell r="AZ446">
            <v>99.17</v>
          </cell>
          <cell r="BA446">
            <v>0.83</v>
          </cell>
        </row>
        <row r="447">
          <cell r="A447" t="str">
            <v xml:space="preserve">          LOE01.04.12.1961</v>
          </cell>
          <cell r="B447" t="str">
            <v>COST SEG 11.2 CONSTRUCTION (REMOVAL)</v>
          </cell>
          <cell r="C447" t="str">
            <v>Level of Effort</v>
          </cell>
          <cell r="D447">
            <v>100</v>
          </cell>
          <cell r="E447">
            <v>41554</v>
          </cell>
          <cell r="F447">
            <v>41612</v>
          </cell>
          <cell r="G447" t="str">
            <v>B CON 4-11</v>
          </cell>
          <cell r="H447" t="str">
            <v>Budgeted Material Cost</v>
          </cell>
          <cell r="CH447">
            <v>42.24</v>
          </cell>
          <cell r="CI447">
            <v>57.09</v>
          </cell>
          <cell r="CJ447">
            <v>0.67</v>
          </cell>
        </row>
        <row r="448">
          <cell r="A448" t="str">
            <v xml:space="preserve">          LOE01.04.12.2001</v>
          </cell>
          <cell r="B448" t="str">
            <v>COST SEG 11.2 CONSTRUCTION (CIVIL PAMM, SUPPLY, &amp; OH)</v>
          </cell>
          <cell r="C448" t="str">
            <v>Level of Effort</v>
          </cell>
          <cell r="D448">
            <v>100</v>
          </cell>
          <cell r="E448">
            <v>40513</v>
          </cell>
          <cell r="F448">
            <v>41691</v>
          </cell>
          <cell r="G448" t="str">
            <v>B CON 4-11</v>
          </cell>
          <cell r="H448" t="str">
            <v>Budgeted Material Cost</v>
          </cell>
          <cell r="AZ448">
            <v>0.91</v>
          </cell>
          <cell r="BA448">
            <v>0.9</v>
          </cell>
          <cell r="BB448">
            <v>1.1200000000000001</v>
          </cell>
          <cell r="BC448">
            <v>1.29</v>
          </cell>
          <cell r="BD448">
            <v>1.18</v>
          </cell>
          <cell r="BE448">
            <v>1.33</v>
          </cell>
          <cell r="BF448">
            <v>1.93</v>
          </cell>
          <cell r="BG448">
            <v>1.75</v>
          </cell>
          <cell r="BH448">
            <v>2.02</v>
          </cell>
          <cell r="BI448">
            <v>2.08</v>
          </cell>
          <cell r="BJ448">
            <v>2.4</v>
          </cell>
          <cell r="BK448">
            <v>2.29</v>
          </cell>
          <cell r="BL448">
            <v>2.4</v>
          </cell>
          <cell r="BM448">
            <v>2.64</v>
          </cell>
          <cell r="BN448">
            <v>2.92</v>
          </cell>
          <cell r="BO448">
            <v>3.05</v>
          </cell>
          <cell r="BP448">
            <v>2.92</v>
          </cell>
          <cell r="BQ448">
            <v>3.25</v>
          </cell>
          <cell r="BR448">
            <v>3.22</v>
          </cell>
          <cell r="BS448">
            <v>3.22</v>
          </cell>
          <cell r="BT448">
            <v>3.53</v>
          </cell>
          <cell r="BU448">
            <v>3.07</v>
          </cell>
          <cell r="BV448">
            <v>3.75</v>
          </cell>
          <cell r="BW448">
            <v>3.26</v>
          </cell>
          <cell r="BX448">
            <v>3.26</v>
          </cell>
          <cell r="BY448">
            <v>3.55</v>
          </cell>
          <cell r="BZ448">
            <v>3.22</v>
          </cell>
          <cell r="CA448">
            <v>3.38</v>
          </cell>
          <cell r="CB448">
            <v>3.54</v>
          </cell>
          <cell r="CC448">
            <v>3.33</v>
          </cell>
          <cell r="CD448">
            <v>3.02</v>
          </cell>
          <cell r="CE448">
            <v>3.32</v>
          </cell>
          <cell r="CF448">
            <v>3.25</v>
          </cell>
          <cell r="CG448">
            <v>2.5299999999999998</v>
          </cell>
          <cell r="CH448">
            <v>2.91</v>
          </cell>
          <cell r="CI448">
            <v>2.41</v>
          </cell>
          <cell r="CJ448">
            <v>2.5099999999999998</v>
          </cell>
          <cell r="CK448">
            <v>1.98</v>
          </cell>
          <cell r="CL448">
            <v>1.35</v>
          </cell>
        </row>
        <row r="449">
          <cell r="A449" t="str">
            <v xml:space="preserve">          LOE01.04.12.1071</v>
          </cell>
          <cell r="B449" t="str">
            <v>COST SEG 11.2 CONSTRUCTION (PERMITTING)</v>
          </cell>
          <cell r="C449" t="str">
            <v>Level of Effort</v>
          </cell>
          <cell r="D449">
            <v>100</v>
          </cell>
          <cell r="E449">
            <v>41554</v>
          </cell>
          <cell r="F449">
            <v>42055</v>
          </cell>
          <cell r="G449" t="str">
            <v>B CON 4-11</v>
          </cell>
          <cell r="H449" t="str">
            <v>Budgeted Material Cost</v>
          </cell>
          <cell r="CH449">
            <v>22.06</v>
          </cell>
          <cell r="CI449">
            <v>4.18</v>
          </cell>
          <cell r="CJ449">
            <v>3.61</v>
          </cell>
          <cell r="CK449">
            <v>3.78</v>
          </cell>
          <cell r="CL449">
            <v>3.44</v>
          </cell>
          <cell r="CM449">
            <v>3.61</v>
          </cell>
          <cell r="CN449">
            <v>3.78</v>
          </cell>
          <cell r="CO449">
            <v>3.61</v>
          </cell>
          <cell r="CP449">
            <v>3.61</v>
          </cell>
          <cell r="CQ449">
            <v>3.78</v>
          </cell>
          <cell r="CR449">
            <v>3.61</v>
          </cell>
          <cell r="CS449">
            <v>3.61</v>
          </cell>
          <cell r="CT449">
            <v>3.96</v>
          </cell>
          <cell r="CU449">
            <v>3.1</v>
          </cell>
          <cell r="CV449">
            <v>5.78</v>
          </cell>
          <cell r="CW449">
            <v>21.07</v>
          </cell>
          <cell r="CX449">
            <v>3.38</v>
          </cell>
        </row>
        <row r="450">
          <cell r="A450" t="str">
            <v xml:space="preserve">          LOE01.04.12.1951</v>
          </cell>
          <cell r="B450" t="str">
            <v>COST SEG 11.2 CONSTRUCTION (WIRES)</v>
          </cell>
          <cell r="C450" t="str">
            <v>Level of Effort</v>
          </cell>
          <cell r="D450">
            <v>100</v>
          </cell>
          <cell r="E450">
            <v>41921</v>
          </cell>
          <cell r="F450">
            <v>42055</v>
          </cell>
          <cell r="G450" t="str">
            <v>B CON 4-11</v>
          </cell>
          <cell r="H450" t="str">
            <v>Budgeted Material Cost</v>
          </cell>
          <cell r="CT450">
            <v>8.2200000000000006</v>
          </cell>
          <cell r="CU450">
            <v>17.22</v>
          </cell>
          <cell r="CV450">
            <v>29.69</v>
          </cell>
          <cell r="CW450">
            <v>29.49</v>
          </cell>
          <cell r="CX450">
            <v>15.38</v>
          </cell>
        </row>
        <row r="451">
          <cell r="A451" t="str">
            <v xml:space="preserve">          LOE01.04.12.1991</v>
          </cell>
          <cell r="B451" t="str">
            <v>COST SEG 11.2 CONSTRUCTION (ELECTRICAL PAMM, SUPPLY, &amp; OH)</v>
          </cell>
          <cell r="C451" t="str">
            <v>Level of Effort</v>
          </cell>
          <cell r="D451">
            <v>100</v>
          </cell>
          <cell r="E451">
            <v>41680</v>
          </cell>
          <cell r="F451">
            <v>42055</v>
          </cell>
          <cell r="G451" t="str">
            <v>B CON 4-11</v>
          </cell>
          <cell r="H451" t="str">
            <v>Budgeted Material Cost</v>
          </cell>
          <cell r="CL451">
            <v>2.0299999999999998</v>
          </cell>
          <cell r="CM451">
            <v>3.68</v>
          </cell>
          <cell r="CN451">
            <v>5.69</v>
          </cell>
          <cell r="CO451">
            <v>6.87</v>
          </cell>
          <cell r="CP451">
            <v>8.1199999999999992</v>
          </cell>
          <cell r="CQ451">
            <v>9.7200000000000006</v>
          </cell>
          <cell r="CR451">
            <v>10.07</v>
          </cell>
          <cell r="CS451">
            <v>10.66</v>
          </cell>
          <cell r="CT451">
            <v>11.61</v>
          </cell>
          <cell r="CU451">
            <v>8.8000000000000007</v>
          </cell>
          <cell r="CV451">
            <v>10.1</v>
          </cell>
          <cell r="CW451">
            <v>8.31</v>
          </cell>
          <cell r="CX451">
            <v>4.34</v>
          </cell>
        </row>
        <row r="452">
          <cell r="A452" t="str">
            <v xml:space="preserve">      T/L ENVIRONMENTAL</v>
          </cell>
          <cell r="D452">
            <v>100</v>
          </cell>
          <cell r="E452" t="str">
            <v>03-Sep-09 A</v>
          </cell>
          <cell r="F452">
            <v>42055</v>
          </cell>
          <cell r="H452" t="str">
            <v>Budgeted Material Cost</v>
          </cell>
          <cell r="AK452">
            <v>0.42</v>
          </cell>
          <cell r="AL452">
            <v>0.48</v>
          </cell>
          <cell r="AM452">
            <v>0.42</v>
          </cell>
          <cell r="AN452">
            <v>0.49</v>
          </cell>
          <cell r="AO452">
            <v>0.6</v>
          </cell>
          <cell r="AP452">
            <v>0.6</v>
          </cell>
          <cell r="AQ452">
            <v>0.69</v>
          </cell>
          <cell r="AR452">
            <v>0.66</v>
          </cell>
          <cell r="AS452">
            <v>0.6</v>
          </cell>
          <cell r="AT452">
            <v>0.66</v>
          </cell>
          <cell r="AU452">
            <v>0.63</v>
          </cell>
          <cell r="AV452">
            <v>0.98</v>
          </cell>
          <cell r="AW452">
            <v>0.98</v>
          </cell>
          <cell r="AX452">
            <v>0.98</v>
          </cell>
          <cell r="AY452">
            <v>0.93</v>
          </cell>
          <cell r="AZ452">
            <v>1.03</v>
          </cell>
          <cell r="BA452">
            <v>0.98</v>
          </cell>
          <cell r="BB452">
            <v>0.93</v>
          </cell>
          <cell r="BC452">
            <v>1.26</v>
          </cell>
          <cell r="BD452">
            <v>1.28</v>
          </cell>
          <cell r="BE452">
            <v>1.28</v>
          </cell>
          <cell r="BF452">
            <v>1.34</v>
          </cell>
          <cell r="BG452">
            <v>1.22</v>
          </cell>
          <cell r="BH452">
            <v>1.4</v>
          </cell>
          <cell r="BI452">
            <v>1.28</v>
          </cell>
          <cell r="BJ452">
            <v>1.38</v>
          </cell>
          <cell r="BK452">
            <v>1.48</v>
          </cell>
          <cell r="BL452">
            <v>1.55</v>
          </cell>
          <cell r="BM452">
            <v>1.55</v>
          </cell>
          <cell r="BN452">
            <v>1.55</v>
          </cell>
          <cell r="BO452">
            <v>1.62</v>
          </cell>
          <cell r="BP452">
            <v>1.55</v>
          </cell>
          <cell r="BQ452">
            <v>1.63</v>
          </cell>
          <cell r="BR452">
            <v>1.71</v>
          </cell>
          <cell r="BS452">
            <v>1.71</v>
          </cell>
          <cell r="BT452">
            <v>1.88</v>
          </cell>
          <cell r="BU452">
            <v>1.55</v>
          </cell>
          <cell r="BV452">
            <v>1.88</v>
          </cell>
          <cell r="BW452">
            <v>1.63</v>
          </cell>
          <cell r="BX452">
            <v>1.63</v>
          </cell>
          <cell r="BY452">
            <v>1.88</v>
          </cell>
          <cell r="BZ452">
            <v>1.74</v>
          </cell>
          <cell r="CA452">
            <v>1.82</v>
          </cell>
          <cell r="CB452">
            <v>1.91</v>
          </cell>
          <cell r="CC452">
            <v>1.91</v>
          </cell>
          <cell r="CD452">
            <v>1.74</v>
          </cell>
          <cell r="CE452">
            <v>1.91</v>
          </cell>
          <cell r="CF452">
            <v>1.9</v>
          </cell>
          <cell r="CG452">
            <v>1.71</v>
          </cell>
          <cell r="CH452">
            <v>1.97</v>
          </cell>
          <cell r="CI452">
            <v>1.62</v>
          </cell>
          <cell r="CJ452">
            <v>1.8</v>
          </cell>
          <cell r="CK452">
            <v>1.88</v>
          </cell>
          <cell r="CL452">
            <v>1.71</v>
          </cell>
          <cell r="CM452">
            <v>1.78</v>
          </cell>
          <cell r="CN452">
            <v>1.77</v>
          </cell>
          <cell r="CO452">
            <v>1.69</v>
          </cell>
          <cell r="CP452">
            <v>1.69</v>
          </cell>
          <cell r="CQ452">
            <v>1.77</v>
          </cell>
          <cell r="CR452">
            <v>1.69</v>
          </cell>
          <cell r="CS452">
            <v>1.69</v>
          </cell>
          <cell r="CT452">
            <v>1.85</v>
          </cell>
          <cell r="CU452">
            <v>1.23</v>
          </cell>
          <cell r="CV452">
            <v>1.48</v>
          </cell>
          <cell r="CW452">
            <v>1.41</v>
          </cell>
          <cell r="CX452">
            <v>1.35</v>
          </cell>
          <cell r="CY452">
            <v>1.48</v>
          </cell>
          <cell r="CZ452">
            <v>1.48</v>
          </cell>
          <cell r="DA452">
            <v>1.35</v>
          </cell>
          <cell r="DB452">
            <v>1.26</v>
          </cell>
          <cell r="DC452">
            <v>1.05</v>
          </cell>
          <cell r="DD452">
            <v>1.01</v>
          </cell>
          <cell r="DE452">
            <v>1.01</v>
          </cell>
          <cell r="DF452">
            <v>0.1</v>
          </cell>
        </row>
        <row r="453">
          <cell r="A453" t="str">
            <v xml:space="preserve">        WS02.11.08.11</v>
          </cell>
          <cell r="B453" t="str">
            <v>COST SEG 11.2 ENVIRONMENTAL</v>
          </cell>
          <cell r="C453" t="str">
            <v>Level of Effort</v>
          </cell>
          <cell r="D453">
            <v>100</v>
          </cell>
          <cell r="E453" t="str">
            <v>03-Sep-09 A</v>
          </cell>
          <cell r="F453">
            <v>42055</v>
          </cell>
          <cell r="G453" t="str">
            <v>B HO 4-11</v>
          </cell>
          <cell r="H453" t="str">
            <v>Budgeted Material Cost</v>
          </cell>
          <cell r="AK453">
            <v>0.42</v>
          </cell>
          <cell r="AL453">
            <v>0.48</v>
          </cell>
          <cell r="AM453">
            <v>0.42</v>
          </cell>
          <cell r="AN453">
            <v>0.49</v>
          </cell>
          <cell r="AO453">
            <v>0.6</v>
          </cell>
          <cell r="AP453">
            <v>0.6</v>
          </cell>
          <cell r="AQ453">
            <v>0.69</v>
          </cell>
          <cell r="AR453">
            <v>0.66</v>
          </cell>
          <cell r="AS453">
            <v>0.6</v>
          </cell>
          <cell r="AT453">
            <v>0.66</v>
          </cell>
          <cell r="AU453">
            <v>0.63</v>
          </cell>
          <cell r="AV453">
            <v>0.98</v>
          </cell>
          <cell r="AW453">
            <v>0.98</v>
          </cell>
          <cell r="AX453">
            <v>0.98</v>
          </cell>
          <cell r="AY453">
            <v>0.93</v>
          </cell>
          <cell r="AZ453">
            <v>1.03</v>
          </cell>
          <cell r="BA453">
            <v>0.98</v>
          </cell>
          <cell r="BB453">
            <v>0.93</v>
          </cell>
          <cell r="BC453">
            <v>1.26</v>
          </cell>
          <cell r="BD453">
            <v>1.28</v>
          </cell>
          <cell r="BE453">
            <v>1.28</v>
          </cell>
          <cell r="BF453">
            <v>1.34</v>
          </cell>
          <cell r="BG453">
            <v>1.22</v>
          </cell>
          <cell r="BH453">
            <v>1.4</v>
          </cell>
          <cell r="BI453">
            <v>1.28</v>
          </cell>
          <cell r="BJ453">
            <v>1.38</v>
          </cell>
          <cell r="BK453">
            <v>1.48</v>
          </cell>
          <cell r="BL453">
            <v>1.55</v>
          </cell>
          <cell r="BM453">
            <v>1.55</v>
          </cell>
          <cell r="BN453">
            <v>1.55</v>
          </cell>
          <cell r="BO453">
            <v>1.62</v>
          </cell>
          <cell r="BP453">
            <v>1.55</v>
          </cell>
          <cell r="BQ453">
            <v>1.63</v>
          </cell>
          <cell r="BR453">
            <v>1.71</v>
          </cell>
          <cell r="BS453">
            <v>1.71</v>
          </cell>
          <cell r="BT453">
            <v>1.88</v>
          </cell>
          <cell r="BU453">
            <v>1.55</v>
          </cell>
          <cell r="BV453">
            <v>1.88</v>
          </cell>
          <cell r="BW453">
            <v>1.63</v>
          </cell>
          <cell r="BX453">
            <v>1.63</v>
          </cell>
          <cell r="BY453">
            <v>1.88</v>
          </cell>
          <cell r="BZ453">
            <v>1.74</v>
          </cell>
          <cell r="CA453">
            <v>1.82</v>
          </cell>
          <cell r="CB453">
            <v>1.91</v>
          </cell>
          <cell r="CC453">
            <v>1.91</v>
          </cell>
          <cell r="CD453">
            <v>1.74</v>
          </cell>
          <cell r="CE453">
            <v>1.91</v>
          </cell>
          <cell r="CF453">
            <v>1.9</v>
          </cell>
          <cell r="CG453">
            <v>1.71</v>
          </cell>
          <cell r="CH453">
            <v>1.97</v>
          </cell>
          <cell r="CI453">
            <v>1.62</v>
          </cell>
          <cell r="CJ453">
            <v>1.8</v>
          </cell>
          <cell r="CK453">
            <v>1.88</v>
          </cell>
          <cell r="CL453">
            <v>1.71</v>
          </cell>
          <cell r="CM453">
            <v>1.78</v>
          </cell>
          <cell r="CN453">
            <v>1.77</v>
          </cell>
          <cell r="CO453">
            <v>1.69</v>
          </cell>
          <cell r="CP453">
            <v>1.69</v>
          </cell>
          <cell r="CQ453">
            <v>1.77</v>
          </cell>
          <cell r="CR453">
            <v>1.69</v>
          </cell>
          <cell r="CS453">
            <v>1.69</v>
          </cell>
          <cell r="CT453">
            <v>1.85</v>
          </cell>
          <cell r="CU453">
            <v>1.23</v>
          </cell>
          <cell r="CV453">
            <v>1.48</v>
          </cell>
          <cell r="CW453">
            <v>1.41</v>
          </cell>
          <cell r="CX453">
            <v>1.35</v>
          </cell>
          <cell r="CY453">
            <v>1.48</v>
          </cell>
          <cell r="CZ453">
            <v>1.48</v>
          </cell>
          <cell r="DA453">
            <v>1.35</v>
          </cell>
          <cell r="DB453">
            <v>1.26</v>
          </cell>
          <cell r="DC453">
            <v>1.05</v>
          </cell>
          <cell r="DD453">
            <v>1.01</v>
          </cell>
          <cell r="DE453">
            <v>1.01</v>
          </cell>
          <cell r="DF453">
            <v>0.1</v>
          </cell>
        </row>
        <row r="454">
          <cell r="A454" t="str">
            <v xml:space="preserve">      T/L CONTINGENCY</v>
          </cell>
          <cell r="D454">
            <v>100</v>
          </cell>
          <cell r="E454" t="str">
            <v>01-May-07 A</v>
          </cell>
          <cell r="F454">
            <v>42283</v>
          </cell>
          <cell r="H454" t="str">
            <v>Budgeted Material Cost</v>
          </cell>
          <cell r="I454">
            <v>0.35</v>
          </cell>
          <cell r="J454">
            <v>0.33</v>
          </cell>
          <cell r="K454">
            <v>0.33</v>
          </cell>
          <cell r="L454">
            <v>0.37</v>
          </cell>
          <cell r="M454">
            <v>0.3</v>
          </cell>
          <cell r="N454">
            <v>0.49</v>
          </cell>
          <cell r="O454">
            <v>0.43</v>
          </cell>
          <cell r="P454">
            <v>0.41</v>
          </cell>
          <cell r="Q454">
            <v>0.47</v>
          </cell>
          <cell r="R454">
            <v>0.45</v>
          </cell>
          <cell r="S454">
            <v>0.45</v>
          </cell>
          <cell r="T454">
            <v>0.47</v>
          </cell>
          <cell r="U454">
            <v>0.45</v>
          </cell>
          <cell r="V454">
            <v>0.45</v>
          </cell>
          <cell r="W454">
            <v>0.47</v>
          </cell>
          <cell r="X454">
            <v>0.67</v>
          </cell>
          <cell r="Y454">
            <v>0.71</v>
          </cell>
          <cell r="Z454">
            <v>0.77</v>
          </cell>
          <cell r="AA454">
            <v>0.61</v>
          </cell>
          <cell r="AB454">
            <v>0.71</v>
          </cell>
          <cell r="AC454">
            <v>0.71</v>
          </cell>
          <cell r="AD454">
            <v>0.67</v>
          </cell>
          <cell r="AE454">
            <v>0.74</v>
          </cell>
          <cell r="AF454">
            <v>0.74</v>
          </cell>
          <cell r="AG454">
            <v>0.67</v>
          </cell>
          <cell r="AH454">
            <v>0.88</v>
          </cell>
          <cell r="AI454">
            <v>0.97</v>
          </cell>
          <cell r="AJ454">
            <v>0.92</v>
          </cell>
          <cell r="AK454">
            <v>0.92</v>
          </cell>
          <cell r="AL454">
            <v>0.97</v>
          </cell>
          <cell r="AM454">
            <v>0.83</v>
          </cell>
          <cell r="AN454">
            <v>0.92</v>
          </cell>
          <cell r="AO454">
            <v>0.88</v>
          </cell>
          <cell r="AP454">
            <v>0.88</v>
          </cell>
          <cell r="AQ454">
            <v>1.01</v>
          </cell>
          <cell r="AR454">
            <v>1.06</v>
          </cell>
          <cell r="AS454">
            <v>1.06</v>
          </cell>
          <cell r="AT454">
            <v>1.17</v>
          </cell>
          <cell r="AU454">
            <v>1.1200000000000001</v>
          </cell>
          <cell r="AV454">
            <v>1.17</v>
          </cell>
          <cell r="AW454">
            <v>1.1200000000000001</v>
          </cell>
          <cell r="AX454">
            <v>1.1200000000000001</v>
          </cell>
          <cell r="AY454">
            <v>1.06</v>
          </cell>
          <cell r="AZ454">
            <v>1.17</v>
          </cell>
          <cell r="BA454">
            <v>1.1200000000000001</v>
          </cell>
          <cell r="BB454">
            <v>1.1000000000000001</v>
          </cell>
          <cell r="BC454">
            <v>1.35</v>
          </cell>
          <cell r="BD454">
            <v>1.24</v>
          </cell>
          <cell r="BE454">
            <v>1.24</v>
          </cell>
          <cell r="BF454">
            <v>1.29</v>
          </cell>
          <cell r="BG454">
            <v>1.18</v>
          </cell>
          <cell r="BH454">
            <v>1.35</v>
          </cell>
          <cell r="BI454">
            <v>1.24</v>
          </cell>
          <cell r="BJ454">
            <v>1.24</v>
          </cell>
          <cell r="BK454">
            <v>1.18</v>
          </cell>
          <cell r="BL454">
            <v>1.25</v>
          </cell>
          <cell r="BM454">
            <v>1.31</v>
          </cell>
          <cell r="BN454">
            <v>1.31</v>
          </cell>
          <cell r="BO454">
            <v>1.38</v>
          </cell>
          <cell r="BP454">
            <v>1.31</v>
          </cell>
          <cell r="BQ454">
            <v>1.38</v>
          </cell>
          <cell r="BR454">
            <v>1.31</v>
          </cell>
          <cell r="BS454">
            <v>1.31</v>
          </cell>
          <cell r="BT454">
            <v>1.44</v>
          </cell>
          <cell r="BU454">
            <v>1.19</v>
          </cell>
          <cell r="BV454">
            <v>1.43</v>
          </cell>
          <cell r="BW454">
            <v>1.23</v>
          </cell>
          <cell r="BX454">
            <v>1.23</v>
          </cell>
          <cell r="BY454">
            <v>1.36</v>
          </cell>
          <cell r="BZ454">
            <v>1.23</v>
          </cell>
          <cell r="CA454">
            <v>1.29</v>
          </cell>
          <cell r="CB454">
            <v>1.36</v>
          </cell>
          <cell r="CC454">
            <v>1.36</v>
          </cell>
          <cell r="CD454">
            <v>1.23</v>
          </cell>
          <cell r="CE454">
            <v>1.36</v>
          </cell>
          <cell r="CF454">
            <v>1.35</v>
          </cell>
          <cell r="CG454">
            <v>1.1599999999999999</v>
          </cell>
          <cell r="CH454">
            <v>1.33</v>
          </cell>
          <cell r="CI454">
            <v>1.1000000000000001</v>
          </cell>
          <cell r="CJ454">
            <v>1.22</v>
          </cell>
          <cell r="CK454">
            <v>1.27</v>
          </cell>
          <cell r="CL454">
            <v>1.1599999999999999</v>
          </cell>
          <cell r="CM454">
            <v>1.22</v>
          </cell>
          <cell r="CN454">
            <v>1.27</v>
          </cell>
          <cell r="CO454">
            <v>1.22</v>
          </cell>
          <cell r="CP454">
            <v>1.22</v>
          </cell>
          <cell r="CQ454">
            <v>1.0900000000000001</v>
          </cell>
          <cell r="CR454">
            <v>1.02</v>
          </cell>
          <cell r="CS454">
            <v>1.02</v>
          </cell>
          <cell r="CT454">
            <v>1.1200000000000001</v>
          </cell>
          <cell r="CU454">
            <v>0.87</v>
          </cell>
          <cell r="CV454">
            <v>1.07</v>
          </cell>
          <cell r="CW454">
            <v>1.02</v>
          </cell>
          <cell r="CX454">
            <v>0.97</v>
          </cell>
          <cell r="CY454">
            <v>1.07</v>
          </cell>
          <cell r="CZ454">
            <v>1.07</v>
          </cell>
          <cell r="DA454">
            <v>0.76</v>
          </cell>
          <cell r="DB454">
            <v>0.76</v>
          </cell>
          <cell r="DC454">
            <v>0.76</v>
          </cell>
          <cell r="DD454">
            <v>0.73</v>
          </cell>
          <cell r="DE454">
            <v>0.73</v>
          </cell>
          <cell r="DF454">
            <v>0.21</v>
          </cell>
        </row>
        <row r="455">
          <cell r="A455" t="str">
            <v xml:space="preserve">        CONTINGENCY</v>
          </cell>
          <cell r="D455">
            <v>100</v>
          </cell>
          <cell r="E455" t="str">
            <v>01-May-07 A</v>
          </cell>
          <cell r="F455">
            <v>42283</v>
          </cell>
          <cell r="H455" t="str">
            <v>Budgeted Material Cost</v>
          </cell>
          <cell r="I455">
            <v>0.35</v>
          </cell>
          <cell r="J455">
            <v>0.33</v>
          </cell>
          <cell r="K455">
            <v>0.33</v>
          </cell>
          <cell r="L455">
            <v>0.37</v>
          </cell>
          <cell r="M455">
            <v>0.3</v>
          </cell>
          <cell r="N455">
            <v>0.49</v>
          </cell>
          <cell r="O455">
            <v>0.43</v>
          </cell>
          <cell r="P455">
            <v>0.41</v>
          </cell>
          <cell r="Q455">
            <v>0.47</v>
          </cell>
          <cell r="R455">
            <v>0.45</v>
          </cell>
          <cell r="S455">
            <v>0.45</v>
          </cell>
          <cell r="T455">
            <v>0.47</v>
          </cell>
          <cell r="U455">
            <v>0.45</v>
          </cell>
          <cell r="V455">
            <v>0.45</v>
          </cell>
          <cell r="W455">
            <v>0.47</v>
          </cell>
          <cell r="X455">
            <v>0.67</v>
          </cell>
          <cell r="Y455">
            <v>0.71</v>
          </cell>
          <cell r="Z455">
            <v>0.77</v>
          </cell>
          <cell r="AA455">
            <v>0.61</v>
          </cell>
          <cell r="AB455">
            <v>0.71</v>
          </cell>
          <cell r="AC455">
            <v>0.71</v>
          </cell>
          <cell r="AD455">
            <v>0.67</v>
          </cell>
          <cell r="AE455">
            <v>0.74</v>
          </cell>
          <cell r="AF455">
            <v>0.74</v>
          </cell>
          <cell r="AG455">
            <v>0.67</v>
          </cell>
          <cell r="AH455">
            <v>0.88</v>
          </cell>
          <cell r="AI455">
            <v>0.97</v>
          </cell>
          <cell r="AJ455">
            <v>0.92</v>
          </cell>
          <cell r="AK455">
            <v>0.92</v>
          </cell>
          <cell r="AL455">
            <v>0.97</v>
          </cell>
          <cell r="AM455">
            <v>0.83</v>
          </cell>
          <cell r="AN455">
            <v>0.92</v>
          </cell>
          <cell r="AO455">
            <v>0.88</v>
          </cell>
          <cell r="AP455">
            <v>0.88</v>
          </cell>
          <cell r="AQ455">
            <v>1.01</v>
          </cell>
          <cell r="AR455">
            <v>1.06</v>
          </cell>
          <cell r="AS455">
            <v>1.06</v>
          </cell>
          <cell r="AT455">
            <v>1.17</v>
          </cell>
          <cell r="AU455">
            <v>1.1200000000000001</v>
          </cell>
          <cell r="AV455">
            <v>1.17</v>
          </cell>
          <cell r="AW455">
            <v>1.1200000000000001</v>
          </cell>
          <cell r="AX455">
            <v>1.1200000000000001</v>
          </cell>
          <cell r="AY455">
            <v>1.06</v>
          </cell>
          <cell r="AZ455">
            <v>1.17</v>
          </cell>
          <cell r="BA455">
            <v>1.1200000000000001</v>
          </cell>
          <cell r="BB455">
            <v>1.1000000000000001</v>
          </cell>
          <cell r="BC455">
            <v>1.35</v>
          </cell>
          <cell r="BD455">
            <v>1.24</v>
          </cell>
          <cell r="BE455">
            <v>1.24</v>
          </cell>
          <cell r="BF455">
            <v>1.29</v>
          </cell>
          <cell r="BG455">
            <v>1.18</v>
          </cell>
          <cell r="BH455">
            <v>1.35</v>
          </cell>
          <cell r="BI455">
            <v>1.24</v>
          </cell>
          <cell r="BJ455">
            <v>1.24</v>
          </cell>
          <cell r="BK455">
            <v>1.18</v>
          </cell>
          <cell r="BL455">
            <v>1.25</v>
          </cell>
          <cell r="BM455">
            <v>1.31</v>
          </cell>
          <cell r="BN455">
            <v>1.31</v>
          </cell>
          <cell r="BO455">
            <v>1.38</v>
          </cell>
          <cell r="BP455">
            <v>1.31</v>
          </cell>
          <cell r="BQ455">
            <v>1.38</v>
          </cell>
          <cell r="BR455">
            <v>1.31</v>
          </cell>
          <cell r="BS455">
            <v>1.31</v>
          </cell>
          <cell r="BT455">
            <v>1.44</v>
          </cell>
          <cell r="BU455">
            <v>1.19</v>
          </cell>
          <cell r="BV455">
            <v>1.43</v>
          </cell>
          <cell r="BW455">
            <v>1.23</v>
          </cell>
          <cell r="BX455">
            <v>1.23</v>
          </cell>
          <cell r="BY455">
            <v>1.36</v>
          </cell>
          <cell r="BZ455">
            <v>1.23</v>
          </cell>
          <cell r="CA455">
            <v>1.29</v>
          </cell>
          <cell r="CB455">
            <v>1.36</v>
          </cell>
          <cell r="CC455">
            <v>1.36</v>
          </cell>
          <cell r="CD455">
            <v>1.23</v>
          </cell>
          <cell r="CE455">
            <v>1.36</v>
          </cell>
          <cell r="CF455">
            <v>1.35</v>
          </cell>
          <cell r="CG455">
            <v>1.1599999999999999</v>
          </cell>
          <cell r="CH455">
            <v>1.33</v>
          </cell>
          <cell r="CI455">
            <v>1.1000000000000001</v>
          </cell>
          <cell r="CJ455">
            <v>1.22</v>
          </cell>
          <cell r="CK455">
            <v>1.27</v>
          </cell>
          <cell r="CL455">
            <v>1.1599999999999999</v>
          </cell>
          <cell r="CM455">
            <v>1.22</v>
          </cell>
          <cell r="CN455">
            <v>1.27</v>
          </cell>
          <cell r="CO455">
            <v>1.22</v>
          </cell>
          <cell r="CP455">
            <v>1.22</v>
          </cell>
          <cell r="CQ455">
            <v>1.0900000000000001</v>
          </cell>
          <cell r="CR455">
            <v>1.02</v>
          </cell>
          <cell r="CS455">
            <v>1.02</v>
          </cell>
          <cell r="CT455">
            <v>1.1200000000000001</v>
          </cell>
          <cell r="CU455">
            <v>0.87</v>
          </cell>
          <cell r="CV455">
            <v>1.07</v>
          </cell>
          <cell r="CW455">
            <v>1.02</v>
          </cell>
          <cell r="CX455">
            <v>0.97</v>
          </cell>
          <cell r="CY455">
            <v>1.07</v>
          </cell>
          <cell r="CZ455">
            <v>1.07</v>
          </cell>
          <cell r="DA455">
            <v>0.76</v>
          </cell>
          <cell r="DB455">
            <v>0.76</v>
          </cell>
          <cell r="DC455">
            <v>0.76</v>
          </cell>
          <cell r="DD455">
            <v>0.73</v>
          </cell>
          <cell r="DE455">
            <v>0.73</v>
          </cell>
          <cell r="DF455">
            <v>0.21</v>
          </cell>
        </row>
        <row r="456">
          <cell r="A456" t="str">
            <v xml:space="preserve">          WS01.04.11.171</v>
          </cell>
          <cell r="B456" t="str">
            <v>COST SEG 11.2 CONTINGENCY .CONTINGENCY</v>
          </cell>
          <cell r="C456" t="str">
            <v>Level of Effort</v>
          </cell>
          <cell r="D456">
            <v>100</v>
          </cell>
          <cell r="E456" t="str">
            <v>01-May-07 A</v>
          </cell>
          <cell r="F456">
            <v>42283</v>
          </cell>
          <cell r="G456" t="str">
            <v>B CONT 4-11</v>
          </cell>
          <cell r="H456" t="str">
            <v>Budgeted Material Cost</v>
          </cell>
          <cell r="I456">
            <v>0.35</v>
          </cell>
          <cell r="J456">
            <v>0.33</v>
          </cell>
          <cell r="K456">
            <v>0.33</v>
          </cell>
          <cell r="L456">
            <v>0.37</v>
          </cell>
          <cell r="M456">
            <v>0.3</v>
          </cell>
          <cell r="N456">
            <v>0.49</v>
          </cell>
          <cell r="O456">
            <v>0.43</v>
          </cell>
          <cell r="P456">
            <v>0.41</v>
          </cell>
          <cell r="Q456">
            <v>0.47</v>
          </cell>
          <cell r="R456">
            <v>0.45</v>
          </cell>
          <cell r="S456">
            <v>0.45</v>
          </cell>
          <cell r="T456">
            <v>0.47</v>
          </cell>
          <cell r="U456">
            <v>0.45</v>
          </cell>
          <cell r="V456">
            <v>0.45</v>
          </cell>
          <cell r="W456">
            <v>0.47</v>
          </cell>
          <cell r="X456">
            <v>0.67</v>
          </cell>
          <cell r="Y456">
            <v>0.71</v>
          </cell>
          <cell r="Z456">
            <v>0.77</v>
          </cell>
          <cell r="AA456">
            <v>0.61</v>
          </cell>
          <cell r="AB456">
            <v>0.71</v>
          </cell>
          <cell r="AC456">
            <v>0.71</v>
          </cell>
          <cell r="AD456">
            <v>0.67</v>
          </cell>
          <cell r="AE456">
            <v>0.74</v>
          </cell>
          <cell r="AF456">
            <v>0.74</v>
          </cell>
          <cell r="AG456">
            <v>0.67</v>
          </cell>
          <cell r="AH456">
            <v>0.88</v>
          </cell>
          <cell r="AI456">
            <v>0.97</v>
          </cell>
          <cell r="AJ456">
            <v>0.92</v>
          </cell>
          <cell r="AK456">
            <v>0.92</v>
          </cell>
          <cell r="AL456">
            <v>0.97</v>
          </cell>
          <cell r="AM456">
            <v>0.83</v>
          </cell>
          <cell r="AN456">
            <v>0.92</v>
          </cell>
          <cell r="AO456">
            <v>0.88</v>
          </cell>
          <cell r="AP456">
            <v>0.88</v>
          </cell>
          <cell r="AQ456">
            <v>1.01</v>
          </cell>
          <cell r="AR456">
            <v>1.06</v>
          </cell>
          <cell r="AS456">
            <v>1.06</v>
          </cell>
          <cell r="AT456">
            <v>1.17</v>
          </cell>
          <cell r="AU456">
            <v>1.1200000000000001</v>
          </cell>
          <cell r="AV456">
            <v>1.17</v>
          </cell>
          <cell r="AW456">
            <v>1.1200000000000001</v>
          </cell>
          <cell r="AX456">
            <v>1.1200000000000001</v>
          </cell>
          <cell r="AY456">
            <v>1.06</v>
          </cell>
          <cell r="AZ456">
            <v>1.17</v>
          </cell>
          <cell r="BA456">
            <v>1.1200000000000001</v>
          </cell>
          <cell r="BB456">
            <v>1.1000000000000001</v>
          </cell>
          <cell r="BC456">
            <v>1.35</v>
          </cell>
          <cell r="BD456">
            <v>1.24</v>
          </cell>
          <cell r="BE456">
            <v>1.24</v>
          </cell>
          <cell r="BF456">
            <v>1.29</v>
          </cell>
          <cell r="BG456">
            <v>1.18</v>
          </cell>
          <cell r="BH456">
            <v>1.35</v>
          </cell>
          <cell r="BI456">
            <v>1.24</v>
          </cell>
          <cell r="BJ456">
            <v>1.24</v>
          </cell>
          <cell r="BK456">
            <v>1.18</v>
          </cell>
          <cell r="BL456">
            <v>1.25</v>
          </cell>
          <cell r="BM456">
            <v>1.31</v>
          </cell>
          <cell r="BN456">
            <v>1.31</v>
          </cell>
          <cell r="BO456">
            <v>1.38</v>
          </cell>
          <cell r="BP456">
            <v>1.31</v>
          </cell>
          <cell r="BQ456">
            <v>1.38</v>
          </cell>
          <cell r="BR456">
            <v>1.31</v>
          </cell>
          <cell r="BS456">
            <v>1.31</v>
          </cell>
          <cell r="BT456">
            <v>1.44</v>
          </cell>
          <cell r="BU456">
            <v>1.19</v>
          </cell>
          <cell r="BV456">
            <v>1.43</v>
          </cell>
          <cell r="BW456">
            <v>1.23</v>
          </cell>
          <cell r="BX456">
            <v>1.23</v>
          </cell>
          <cell r="BY456">
            <v>1.36</v>
          </cell>
          <cell r="BZ456">
            <v>1.23</v>
          </cell>
          <cell r="CA456">
            <v>1.29</v>
          </cell>
          <cell r="CB456">
            <v>1.36</v>
          </cell>
          <cell r="CC456">
            <v>1.36</v>
          </cell>
          <cell r="CD456">
            <v>1.23</v>
          </cell>
          <cell r="CE456">
            <v>1.36</v>
          </cell>
          <cell r="CF456">
            <v>1.35</v>
          </cell>
          <cell r="CG456">
            <v>1.1599999999999999</v>
          </cell>
          <cell r="CH456">
            <v>1.33</v>
          </cell>
          <cell r="CI456">
            <v>1.1000000000000001</v>
          </cell>
          <cell r="CJ456">
            <v>1.22</v>
          </cell>
          <cell r="CK456">
            <v>1.27</v>
          </cell>
          <cell r="CL456">
            <v>1.1599999999999999</v>
          </cell>
          <cell r="CM456">
            <v>1.22</v>
          </cell>
          <cell r="CN456">
            <v>1.27</v>
          </cell>
          <cell r="CO456">
            <v>1.22</v>
          </cell>
          <cell r="CP456">
            <v>1.22</v>
          </cell>
          <cell r="CQ456">
            <v>1.0900000000000001</v>
          </cell>
          <cell r="CR456">
            <v>1.02</v>
          </cell>
          <cell r="CS456">
            <v>1.02</v>
          </cell>
          <cell r="CT456">
            <v>1.1200000000000001</v>
          </cell>
          <cell r="CU456">
            <v>0.87</v>
          </cell>
          <cell r="CV456">
            <v>1.07</v>
          </cell>
          <cell r="CW456">
            <v>1.02</v>
          </cell>
          <cell r="CX456">
            <v>0.97</v>
          </cell>
          <cell r="CY456">
            <v>1.07</v>
          </cell>
          <cell r="CZ456">
            <v>1.07</v>
          </cell>
          <cell r="DA456">
            <v>0.76</v>
          </cell>
          <cell r="DB456">
            <v>0.76</v>
          </cell>
          <cell r="DC456">
            <v>0.76</v>
          </cell>
          <cell r="DD456">
            <v>0.73</v>
          </cell>
          <cell r="DE456">
            <v>0.73</v>
          </cell>
          <cell r="DF456">
            <v>0.21</v>
          </cell>
        </row>
        <row r="457">
          <cell r="A457" t="str">
            <v xml:space="preserve">      T/L HOME OFFICE</v>
          </cell>
          <cell r="D457">
            <v>300</v>
          </cell>
          <cell r="E457" t="str">
            <v>01-May-07 A</v>
          </cell>
          <cell r="F457">
            <v>42341</v>
          </cell>
          <cell r="H457" t="str">
            <v>Budgeted Material Cost</v>
          </cell>
          <cell r="I457">
            <v>6.21</v>
          </cell>
          <cell r="J457">
            <v>1.1599999999999999</v>
          </cell>
          <cell r="K457">
            <v>1.1599999999999999</v>
          </cell>
          <cell r="L457">
            <v>1.27</v>
          </cell>
          <cell r="M457">
            <v>1.39</v>
          </cell>
          <cell r="N457">
            <v>2.4300000000000002</v>
          </cell>
          <cell r="O457">
            <v>2.11</v>
          </cell>
          <cell r="P457">
            <v>2</v>
          </cell>
          <cell r="Q457">
            <v>2.3199999999999998</v>
          </cell>
          <cell r="R457">
            <v>2.2200000000000002</v>
          </cell>
          <cell r="S457">
            <v>2.34</v>
          </cell>
          <cell r="T457">
            <v>2.52</v>
          </cell>
          <cell r="U457">
            <v>2.41</v>
          </cell>
          <cell r="V457">
            <v>2.41</v>
          </cell>
          <cell r="W457">
            <v>2.52</v>
          </cell>
          <cell r="X457">
            <v>2.41</v>
          </cell>
          <cell r="Y457">
            <v>2.41</v>
          </cell>
          <cell r="Z457">
            <v>2.64</v>
          </cell>
          <cell r="AA457">
            <v>2.06</v>
          </cell>
          <cell r="AB457">
            <v>2.41</v>
          </cell>
          <cell r="AC457">
            <v>2.56</v>
          </cell>
          <cell r="AD457">
            <v>2.75</v>
          </cell>
          <cell r="AE457">
            <v>3.03</v>
          </cell>
          <cell r="AF457">
            <v>3.03</v>
          </cell>
          <cell r="AG457">
            <v>2.75</v>
          </cell>
          <cell r="AH457">
            <v>3.03</v>
          </cell>
          <cell r="AI457">
            <v>3.03</v>
          </cell>
          <cell r="AJ457">
            <v>2.89</v>
          </cell>
          <cell r="AK457">
            <v>2.89</v>
          </cell>
          <cell r="AL457">
            <v>3.03</v>
          </cell>
          <cell r="AM457">
            <v>2.61</v>
          </cell>
          <cell r="AN457">
            <v>3.55</v>
          </cell>
          <cell r="AO457">
            <v>3.33</v>
          </cell>
          <cell r="AP457">
            <v>2.38</v>
          </cell>
          <cell r="AQ457">
            <v>2.74</v>
          </cell>
          <cell r="AR457">
            <v>2.62</v>
          </cell>
          <cell r="AS457">
            <v>2.38</v>
          </cell>
          <cell r="AT457">
            <v>2.62</v>
          </cell>
          <cell r="AU457">
            <v>2.5</v>
          </cell>
          <cell r="AV457">
            <v>2.62</v>
          </cell>
          <cell r="AW457">
            <v>2.5</v>
          </cell>
          <cell r="AX457">
            <v>3.04</v>
          </cell>
          <cell r="AY457">
            <v>3.12</v>
          </cell>
          <cell r="AZ457">
            <v>3.43</v>
          </cell>
          <cell r="BA457">
            <v>3.27</v>
          </cell>
          <cell r="BB457">
            <v>3.12</v>
          </cell>
          <cell r="BC457">
            <v>3.56</v>
          </cell>
          <cell r="BD457">
            <v>2.96</v>
          </cell>
          <cell r="BE457">
            <v>2.96</v>
          </cell>
          <cell r="BF457">
            <v>3.1</v>
          </cell>
          <cell r="BG457">
            <v>2.82</v>
          </cell>
          <cell r="BH457">
            <v>3.24</v>
          </cell>
          <cell r="BI457">
            <v>2.96</v>
          </cell>
          <cell r="BJ457">
            <v>2.96</v>
          </cell>
          <cell r="BK457">
            <v>2.82</v>
          </cell>
          <cell r="BL457">
            <v>2.96</v>
          </cell>
          <cell r="BM457">
            <v>2.96</v>
          </cell>
          <cell r="BN457">
            <v>2.96</v>
          </cell>
          <cell r="BO457">
            <v>3.1</v>
          </cell>
          <cell r="BP457">
            <v>2.96</v>
          </cell>
          <cell r="BQ457">
            <v>3.1</v>
          </cell>
          <cell r="BR457">
            <v>2.87</v>
          </cell>
          <cell r="BS457">
            <v>2.19</v>
          </cell>
          <cell r="BT457">
            <v>2.39</v>
          </cell>
          <cell r="BU457">
            <v>1.98</v>
          </cell>
          <cell r="BV457">
            <v>2.15</v>
          </cell>
          <cell r="BW457">
            <v>1.58</v>
          </cell>
          <cell r="BX457">
            <v>1.58</v>
          </cell>
          <cell r="BY457">
            <v>1.74</v>
          </cell>
          <cell r="BZ457">
            <v>1.58</v>
          </cell>
          <cell r="CA457">
            <v>1.52</v>
          </cell>
          <cell r="CB457">
            <v>1.51</v>
          </cell>
          <cell r="CC457">
            <v>0.96</v>
          </cell>
          <cell r="CD457">
            <v>0.73</v>
          </cell>
          <cell r="CE457">
            <v>0.81</v>
          </cell>
          <cell r="CF457">
            <v>0.81</v>
          </cell>
          <cell r="CG457">
            <v>0.73</v>
          </cell>
          <cell r="CH457">
            <v>1.39</v>
          </cell>
          <cell r="CI457">
            <v>1.42</v>
          </cell>
          <cell r="CJ457">
            <v>2.58</v>
          </cell>
          <cell r="CK457">
            <v>4.3099999999999996</v>
          </cell>
          <cell r="CL457">
            <v>5.32</v>
          </cell>
          <cell r="CM457">
            <v>8.86</v>
          </cell>
          <cell r="CN457">
            <v>10.8</v>
          </cell>
          <cell r="CO457">
            <v>14.14</v>
          </cell>
          <cell r="CP457">
            <v>14.14</v>
          </cell>
          <cell r="CQ457">
            <v>14.81</v>
          </cell>
          <cell r="CR457">
            <v>9.61</v>
          </cell>
          <cell r="CS457">
            <v>8.14</v>
          </cell>
          <cell r="CT457">
            <v>5.59</v>
          </cell>
          <cell r="CU457">
            <v>2.66</v>
          </cell>
          <cell r="CV457">
            <v>2.2000000000000002</v>
          </cell>
          <cell r="CW457">
            <v>0.91</v>
          </cell>
          <cell r="CX457">
            <v>0.51</v>
          </cell>
          <cell r="CY457">
            <v>0.1</v>
          </cell>
          <cell r="CZ457">
            <v>0.1</v>
          </cell>
          <cell r="DA457">
            <v>0.09</v>
          </cell>
          <cell r="DB457">
            <v>0.1</v>
          </cell>
          <cell r="DC457">
            <v>0.1</v>
          </cell>
          <cell r="DD457">
            <v>0.1</v>
          </cell>
          <cell r="DE457">
            <v>0.1</v>
          </cell>
          <cell r="DF457">
            <v>0.1</v>
          </cell>
          <cell r="DG457">
            <v>0.09</v>
          </cell>
          <cell r="DH457">
            <v>0.02</v>
          </cell>
        </row>
        <row r="458">
          <cell r="A458" t="str">
            <v xml:space="preserve">        HOME OFFICE</v>
          </cell>
          <cell r="D458">
            <v>300</v>
          </cell>
          <cell r="E458" t="str">
            <v>01-May-07 A</v>
          </cell>
          <cell r="F458">
            <v>42341</v>
          </cell>
          <cell r="H458" t="str">
            <v>Budgeted Material Cost</v>
          </cell>
          <cell r="I458">
            <v>6.21</v>
          </cell>
          <cell r="J458">
            <v>1.1599999999999999</v>
          </cell>
          <cell r="K458">
            <v>1.1599999999999999</v>
          </cell>
          <cell r="L458">
            <v>1.27</v>
          </cell>
          <cell r="M458">
            <v>1.39</v>
          </cell>
          <cell r="N458">
            <v>2.4300000000000002</v>
          </cell>
          <cell r="O458">
            <v>2.11</v>
          </cell>
          <cell r="P458">
            <v>2</v>
          </cell>
          <cell r="Q458">
            <v>2.3199999999999998</v>
          </cell>
          <cell r="R458">
            <v>2.2200000000000002</v>
          </cell>
          <cell r="S458">
            <v>2.34</v>
          </cell>
          <cell r="T458">
            <v>2.52</v>
          </cell>
          <cell r="U458">
            <v>2.41</v>
          </cell>
          <cell r="V458">
            <v>2.41</v>
          </cell>
          <cell r="W458">
            <v>2.52</v>
          </cell>
          <cell r="X458">
            <v>2.41</v>
          </cell>
          <cell r="Y458">
            <v>2.41</v>
          </cell>
          <cell r="Z458">
            <v>2.64</v>
          </cell>
          <cell r="AA458">
            <v>2.06</v>
          </cell>
          <cell r="AB458">
            <v>2.41</v>
          </cell>
          <cell r="AC458">
            <v>2.56</v>
          </cell>
          <cell r="AD458">
            <v>2.75</v>
          </cell>
          <cell r="AE458">
            <v>3.03</v>
          </cell>
          <cell r="AF458">
            <v>3.03</v>
          </cell>
          <cell r="AG458">
            <v>2.75</v>
          </cell>
          <cell r="AH458">
            <v>3.03</v>
          </cell>
          <cell r="AI458">
            <v>3.03</v>
          </cell>
          <cell r="AJ458">
            <v>2.89</v>
          </cell>
          <cell r="AK458">
            <v>2.89</v>
          </cell>
          <cell r="AL458">
            <v>3.03</v>
          </cell>
          <cell r="AM458">
            <v>2.61</v>
          </cell>
          <cell r="AN458">
            <v>3.55</v>
          </cell>
          <cell r="AO458">
            <v>3.33</v>
          </cell>
          <cell r="AP458">
            <v>2.38</v>
          </cell>
          <cell r="AQ458">
            <v>2.74</v>
          </cell>
          <cell r="AR458">
            <v>2.62</v>
          </cell>
          <cell r="AS458">
            <v>2.38</v>
          </cell>
          <cell r="AT458">
            <v>2.62</v>
          </cell>
          <cell r="AU458">
            <v>2.5</v>
          </cell>
          <cell r="AV458">
            <v>2.62</v>
          </cell>
          <cell r="AW458">
            <v>2.5</v>
          </cell>
          <cell r="AX458">
            <v>3.04</v>
          </cell>
          <cell r="AY458">
            <v>3.12</v>
          </cell>
          <cell r="AZ458">
            <v>3.43</v>
          </cell>
          <cell r="BA458">
            <v>3.27</v>
          </cell>
          <cell r="BB458">
            <v>3.12</v>
          </cell>
          <cell r="BC458">
            <v>3.56</v>
          </cell>
          <cell r="BD458">
            <v>2.96</v>
          </cell>
          <cell r="BE458">
            <v>2.96</v>
          </cell>
          <cell r="BF458">
            <v>3.1</v>
          </cell>
          <cell r="BG458">
            <v>2.82</v>
          </cell>
          <cell r="BH458">
            <v>3.24</v>
          </cell>
          <cell r="BI458">
            <v>2.96</v>
          </cell>
          <cell r="BJ458">
            <v>2.96</v>
          </cell>
          <cell r="BK458">
            <v>2.82</v>
          </cell>
          <cell r="BL458">
            <v>2.96</v>
          </cell>
          <cell r="BM458">
            <v>2.96</v>
          </cell>
          <cell r="BN458">
            <v>2.96</v>
          </cell>
          <cell r="BO458">
            <v>3.1</v>
          </cell>
          <cell r="BP458">
            <v>2.96</v>
          </cell>
          <cell r="BQ458">
            <v>3.1</v>
          </cell>
          <cell r="BR458">
            <v>2.87</v>
          </cell>
          <cell r="BS458">
            <v>2.19</v>
          </cell>
          <cell r="BT458">
            <v>2.39</v>
          </cell>
          <cell r="BU458">
            <v>1.98</v>
          </cell>
          <cell r="BV458">
            <v>2.15</v>
          </cell>
          <cell r="BW458">
            <v>1.58</v>
          </cell>
          <cell r="BX458">
            <v>1.58</v>
          </cell>
          <cell r="BY458">
            <v>1.74</v>
          </cell>
          <cell r="BZ458">
            <v>1.58</v>
          </cell>
          <cell r="CA458">
            <v>1.52</v>
          </cell>
          <cell r="CB458">
            <v>1.51</v>
          </cell>
          <cell r="CC458">
            <v>0.96</v>
          </cell>
          <cell r="CD458">
            <v>0.73</v>
          </cell>
          <cell r="CE458">
            <v>0.81</v>
          </cell>
          <cell r="CF458">
            <v>0.81</v>
          </cell>
          <cell r="CG458">
            <v>0.73</v>
          </cell>
          <cell r="CH458">
            <v>1.39</v>
          </cell>
          <cell r="CI458">
            <v>1.42</v>
          </cell>
          <cell r="CJ458">
            <v>2.58</v>
          </cell>
          <cell r="CK458">
            <v>4.3099999999999996</v>
          </cell>
          <cell r="CL458">
            <v>5.32</v>
          </cell>
          <cell r="CM458">
            <v>8.86</v>
          </cell>
          <cell r="CN458">
            <v>10.8</v>
          </cell>
          <cell r="CO458">
            <v>14.14</v>
          </cell>
          <cell r="CP458">
            <v>14.14</v>
          </cell>
          <cell r="CQ458">
            <v>14.81</v>
          </cell>
          <cell r="CR458">
            <v>9.61</v>
          </cell>
          <cell r="CS458">
            <v>8.14</v>
          </cell>
          <cell r="CT458">
            <v>5.59</v>
          </cell>
          <cell r="CU458">
            <v>2.66</v>
          </cell>
          <cell r="CV458">
            <v>2.2000000000000002</v>
          </cell>
          <cell r="CW458">
            <v>0.91</v>
          </cell>
          <cell r="CX458">
            <v>0.51</v>
          </cell>
          <cell r="CY458">
            <v>0.1</v>
          </cell>
          <cell r="CZ458">
            <v>0.1</v>
          </cell>
          <cell r="DA458">
            <v>0.09</v>
          </cell>
          <cell r="DB458">
            <v>0.1</v>
          </cell>
          <cell r="DC458">
            <v>0.1</v>
          </cell>
          <cell r="DD458">
            <v>0.1</v>
          </cell>
          <cell r="DE458">
            <v>0.1</v>
          </cell>
          <cell r="DF458">
            <v>0.1</v>
          </cell>
          <cell r="DG458">
            <v>0.09</v>
          </cell>
          <cell r="DH458">
            <v>0.02</v>
          </cell>
        </row>
        <row r="459">
          <cell r="A459" t="str">
            <v xml:space="preserve">          LOE01.04.12.601</v>
          </cell>
          <cell r="B459" t="str">
            <v>COST SEG 11.2 HOME OFFICE (PROJ. MGMT. &amp; INSPECTION)</v>
          </cell>
          <cell r="C459" t="str">
            <v>Level of Effort</v>
          </cell>
          <cell r="D459">
            <v>100</v>
          </cell>
          <cell r="E459">
            <v>41554</v>
          </cell>
          <cell r="F459">
            <v>42055</v>
          </cell>
          <cell r="G459" t="str">
            <v>B HO 4-11</v>
          </cell>
          <cell r="H459" t="str">
            <v>Budgeted Material Cost</v>
          </cell>
          <cell r="CH459">
            <v>0.54</v>
          </cell>
          <cell r="CI459">
            <v>0.72</v>
          </cell>
          <cell r="CJ459">
            <v>1.81</v>
          </cell>
          <cell r="CK459">
            <v>3.51</v>
          </cell>
          <cell r="CL459">
            <v>4.59</v>
          </cell>
          <cell r="CM459">
            <v>8.3000000000000007</v>
          </cell>
          <cell r="CN459">
            <v>10.49</v>
          </cell>
          <cell r="CO459">
            <v>13.85</v>
          </cell>
          <cell r="CP459">
            <v>13.85</v>
          </cell>
          <cell r="CQ459">
            <v>14.51</v>
          </cell>
          <cell r="CR459">
            <v>9.32</v>
          </cell>
          <cell r="CS459">
            <v>7.85</v>
          </cell>
          <cell r="CT459">
            <v>5.28</v>
          </cell>
          <cell r="CU459">
            <v>2.41</v>
          </cell>
          <cell r="CV459">
            <v>1.89</v>
          </cell>
          <cell r="CW459">
            <v>0.65</v>
          </cell>
          <cell r="CX459">
            <v>0.42</v>
          </cell>
        </row>
        <row r="460">
          <cell r="A460" t="str">
            <v xml:space="preserve">          LOE01.04.12.611</v>
          </cell>
          <cell r="B460" t="str">
            <v>COST SEG 11.2 HOME OFFICE (ESTIMATING, PROTECTION STUDIES)</v>
          </cell>
          <cell r="C460" t="str">
            <v>Level of Effort</v>
          </cell>
          <cell r="D460">
            <v>100</v>
          </cell>
          <cell r="E460" t="str">
            <v>01-May-07 A</v>
          </cell>
          <cell r="F460">
            <v>42055</v>
          </cell>
          <cell r="G460" t="str">
            <v>B HO 4-11</v>
          </cell>
          <cell r="H460" t="str">
            <v>Budgeted Material Cost</v>
          </cell>
          <cell r="I460">
            <v>6.11</v>
          </cell>
          <cell r="J460">
            <v>1.06</v>
          </cell>
          <cell r="K460">
            <v>1.06</v>
          </cell>
          <cell r="L460">
            <v>1.1599999999999999</v>
          </cell>
          <cell r="M460">
            <v>1.31</v>
          </cell>
          <cell r="N460">
            <v>2.3199999999999998</v>
          </cell>
          <cell r="O460">
            <v>2.02</v>
          </cell>
          <cell r="P460">
            <v>1.92</v>
          </cell>
          <cell r="Q460">
            <v>2.2200000000000002</v>
          </cell>
          <cell r="R460">
            <v>2.12</v>
          </cell>
          <cell r="S460">
            <v>2.12</v>
          </cell>
          <cell r="T460">
            <v>2.2200000000000002</v>
          </cell>
          <cell r="U460">
            <v>2.12</v>
          </cell>
          <cell r="V460">
            <v>2.12</v>
          </cell>
          <cell r="W460">
            <v>2.2200000000000002</v>
          </cell>
          <cell r="X460">
            <v>2.12</v>
          </cell>
          <cell r="Y460">
            <v>2.12</v>
          </cell>
          <cell r="Z460">
            <v>2.3199999999999998</v>
          </cell>
          <cell r="AA460">
            <v>1.82</v>
          </cell>
          <cell r="AB460">
            <v>2.12</v>
          </cell>
          <cell r="AC460">
            <v>2.12</v>
          </cell>
          <cell r="AD460">
            <v>2.02</v>
          </cell>
          <cell r="AE460">
            <v>2.2200000000000002</v>
          </cell>
          <cell r="AF460">
            <v>2.2200000000000002</v>
          </cell>
          <cell r="AG460">
            <v>2.02</v>
          </cell>
          <cell r="AH460">
            <v>2.2200000000000002</v>
          </cell>
          <cell r="AI460">
            <v>2.2200000000000002</v>
          </cell>
          <cell r="AJ460">
            <v>2.12</v>
          </cell>
          <cell r="AK460">
            <v>2.12</v>
          </cell>
          <cell r="AL460">
            <v>2.2200000000000002</v>
          </cell>
          <cell r="AM460">
            <v>1.92</v>
          </cell>
          <cell r="AN460">
            <v>2.12</v>
          </cell>
          <cell r="AO460">
            <v>1.95</v>
          </cell>
          <cell r="AP460">
            <v>1.01</v>
          </cell>
          <cell r="AQ460">
            <v>1.1599999999999999</v>
          </cell>
          <cell r="AR460">
            <v>1.1100000000000001</v>
          </cell>
          <cell r="AS460">
            <v>1.01</v>
          </cell>
          <cell r="AT460">
            <v>1.1100000000000001</v>
          </cell>
          <cell r="AU460">
            <v>1.06</v>
          </cell>
          <cell r="AV460">
            <v>1.1100000000000001</v>
          </cell>
          <cell r="AW460">
            <v>1.06</v>
          </cell>
          <cell r="AX460">
            <v>1.06</v>
          </cell>
          <cell r="AY460">
            <v>1.01</v>
          </cell>
          <cell r="AZ460">
            <v>1.1100000000000001</v>
          </cell>
          <cell r="BA460">
            <v>1.06</v>
          </cell>
          <cell r="BB460">
            <v>1.01</v>
          </cell>
          <cell r="BC460">
            <v>1.1299999999999999</v>
          </cell>
          <cell r="BD460">
            <v>0.74</v>
          </cell>
          <cell r="BE460">
            <v>0.74</v>
          </cell>
          <cell r="BF460">
            <v>0.78</v>
          </cell>
          <cell r="BG460">
            <v>0.71</v>
          </cell>
          <cell r="BH460">
            <v>0.81</v>
          </cell>
          <cell r="BI460">
            <v>0.74</v>
          </cell>
          <cell r="BJ460">
            <v>0.74</v>
          </cell>
          <cell r="BK460">
            <v>0.71</v>
          </cell>
          <cell r="BL460">
            <v>0.74</v>
          </cell>
          <cell r="BM460">
            <v>0.74</v>
          </cell>
          <cell r="BN460">
            <v>0.74</v>
          </cell>
          <cell r="BO460">
            <v>0.78</v>
          </cell>
          <cell r="BP460">
            <v>0.74</v>
          </cell>
          <cell r="BQ460">
            <v>0.78</v>
          </cell>
          <cell r="BR460">
            <v>0.74</v>
          </cell>
          <cell r="BS460">
            <v>0.74</v>
          </cell>
          <cell r="BT460">
            <v>0.81</v>
          </cell>
          <cell r="BU460">
            <v>0.67</v>
          </cell>
          <cell r="BV460">
            <v>0.56999999999999995</v>
          </cell>
          <cell r="BW460">
            <v>0.2</v>
          </cell>
          <cell r="BX460">
            <v>0.2</v>
          </cell>
          <cell r="BY460">
            <v>0.22</v>
          </cell>
          <cell r="BZ460">
            <v>0.2</v>
          </cell>
          <cell r="CA460">
            <v>0.08</v>
          </cell>
        </row>
        <row r="461">
          <cell r="A461" t="str">
            <v xml:space="preserve">          LOE01.04.12.171</v>
          </cell>
          <cell r="B461" t="str">
            <v>COST SEG 11.2 HOME OFFICE (OWNER'S AGENT, PROJ. MGR., PROJ. ADMIN., B&amp;A, COST SCHED., NON-TDBU SUPPORT, OTHER)</v>
          </cell>
          <cell r="C461" t="str">
            <v>Level of Effort</v>
          </cell>
          <cell r="D461">
            <v>100</v>
          </cell>
          <cell r="E461" t="str">
            <v>01-May-07 A</v>
          </cell>
          <cell r="F461">
            <v>42341</v>
          </cell>
          <cell r="G461" t="str">
            <v>B HO 4-11</v>
          </cell>
          <cell r="H461" t="str">
            <v>Budgeted Material Cost</v>
          </cell>
          <cell r="I461">
            <v>0.1</v>
          </cell>
          <cell r="J461">
            <v>0.1</v>
          </cell>
          <cell r="K461">
            <v>0.1</v>
          </cell>
          <cell r="L461">
            <v>0.11</v>
          </cell>
          <cell r="M461">
            <v>0.09</v>
          </cell>
          <cell r="N461">
            <v>0.11</v>
          </cell>
          <cell r="O461">
            <v>0.09</v>
          </cell>
          <cell r="P461">
            <v>0.09</v>
          </cell>
          <cell r="Q461">
            <v>0.1</v>
          </cell>
          <cell r="R461">
            <v>0.1</v>
          </cell>
          <cell r="S461">
            <v>0.22</v>
          </cell>
          <cell r="T461">
            <v>0.3</v>
          </cell>
          <cell r="U461">
            <v>0.28999999999999998</v>
          </cell>
          <cell r="V461">
            <v>0.28999999999999998</v>
          </cell>
          <cell r="W461">
            <v>0.3</v>
          </cell>
          <cell r="X461">
            <v>0.28999999999999998</v>
          </cell>
          <cell r="Y461">
            <v>0.28999999999999998</v>
          </cell>
          <cell r="Z461">
            <v>0.32</v>
          </cell>
          <cell r="AA461">
            <v>0.25</v>
          </cell>
          <cell r="AB461">
            <v>0.28999999999999998</v>
          </cell>
          <cell r="AC461">
            <v>0.44</v>
          </cell>
          <cell r="AD461">
            <v>0.73</v>
          </cell>
          <cell r="AE461">
            <v>0.81</v>
          </cell>
          <cell r="AF461">
            <v>0.81</v>
          </cell>
          <cell r="AG461">
            <v>0.73</v>
          </cell>
          <cell r="AH461">
            <v>0.81</v>
          </cell>
          <cell r="AI461">
            <v>0.81</v>
          </cell>
          <cell r="AJ461">
            <v>0.77</v>
          </cell>
          <cell r="AK461">
            <v>0.77</v>
          </cell>
          <cell r="AL461">
            <v>0.81</v>
          </cell>
          <cell r="AM461">
            <v>0.7</v>
          </cell>
          <cell r="AN461">
            <v>1.43</v>
          </cell>
          <cell r="AO461">
            <v>1.38</v>
          </cell>
          <cell r="AP461">
            <v>1.38</v>
          </cell>
          <cell r="AQ461">
            <v>1.58</v>
          </cell>
          <cell r="AR461">
            <v>1.51</v>
          </cell>
          <cell r="AS461">
            <v>1.38</v>
          </cell>
          <cell r="AT461">
            <v>1.51</v>
          </cell>
          <cell r="AU461">
            <v>1.44</v>
          </cell>
          <cell r="AV461">
            <v>1.51</v>
          </cell>
          <cell r="AW461">
            <v>1.44</v>
          </cell>
          <cell r="AX461">
            <v>1.98</v>
          </cell>
          <cell r="AY461">
            <v>2.11</v>
          </cell>
          <cell r="AZ461">
            <v>2.3199999999999998</v>
          </cell>
          <cell r="BA461">
            <v>2.21</v>
          </cell>
          <cell r="BB461">
            <v>2.11</v>
          </cell>
          <cell r="BC461">
            <v>2.4300000000000002</v>
          </cell>
          <cell r="BD461">
            <v>2.21</v>
          </cell>
          <cell r="BE461">
            <v>2.21</v>
          </cell>
          <cell r="BF461">
            <v>2.3199999999999998</v>
          </cell>
          <cell r="BG461">
            <v>2.11</v>
          </cell>
          <cell r="BH461">
            <v>2.4300000000000002</v>
          </cell>
          <cell r="BI461">
            <v>2.21</v>
          </cell>
          <cell r="BJ461">
            <v>2.21</v>
          </cell>
          <cell r="BK461">
            <v>2.11</v>
          </cell>
          <cell r="BL461">
            <v>2.21</v>
          </cell>
          <cell r="BM461">
            <v>2.21</v>
          </cell>
          <cell r="BN461">
            <v>2.21</v>
          </cell>
          <cell r="BO461">
            <v>2.3199999999999998</v>
          </cell>
          <cell r="BP461">
            <v>2.21</v>
          </cell>
          <cell r="BQ461">
            <v>2.3199999999999998</v>
          </cell>
          <cell r="BR461">
            <v>2.13</v>
          </cell>
          <cell r="BS461">
            <v>1.44</v>
          </cell>
          <cell r="BT461">
            <v>1.58</v>
          </cell>
          <cell r="BU461">
            <v>1.31</v>
          </cell>
          <cell r="BV461">
            <v>1.58</v>
          </cell>
          <cell r="BW461">
            <v>1.38</v>
          </cell>
          <cell r="BX461">
            <v>1.38</v>
          </cell>
          <cell r="BY461">
            <v>1.51</v>
          </cell>
          <cell r="BZ461">
            <v>1.38</v>
          </cell>
          <cell r="CA461">
            <v>1.44</v>
          </cell>
          <cell r="CB461">
            <v>1.51</v>
          </cell>
          <cell r="CC461">
            <v>0.96</v>
          </cell>
          <cell r="CD461">
            <v>0.73</v>
          </cell>
          <cell r="CE461">
            <v>0.81</v>
          </cell>
          <cell r="CF461">
            <v>0.81</v>
          </cell>
          <cell r="CG461">
            <v>0.73</v>
          </cell>
          <cell r="CH461">
            <v>0.84</v>
          </cell>
          <cell r="CI461">
            <v>0.7</v>
          </cell>
          <cell r="CJ461">
            <v>0.77</v>
          </cell>
          <cell r="CK461">
            <v>0.81</v>
          </cell>
          <cell r="CL461">
            <v>0.73</v>
          </cell>
          <cell r="CM461">
            <v>0.56000000000000005</v>
          </cell>
          <cell r="CN461">
            <v>0.3</v>
          </cell>
          <cell r="CO461">
            <v>0.28999999999999998</v>
          </cell>
          <cell r="CP461">
            <v>0.28999999999999998</v>
          </cell>
          <cell r="CQ461">
            <v>0.3</v>
          </cell>
          <cell r="CR461">
            <v>0.28999999999999998</v>
          </cell>
          <cell r="CS461">
            <v>0.28999999999999998</v>
          </cell>
          <cell r="CT461">
            <v>0.32</v>
          </cell>
          <cell r="CU461">
            <v>0.25</v>
          </cell>
          <cell r="CV461">
            <v>0.3</v>
          </cell>
          <cell r="CW461">
            <v>0.26</v>
          </cell>
          <cell r="CX461">
            <v>0.09</v>
          </cell>
          <cell r="CY461">
            <v>0.1</v>
          </cell>
          <cell r="CZ461">
            <v>0.1</v>
          </cell>
          <cell r="DA461">
            <v>0.09</v>
          </cell>
          <cell r="DB461">
            <v>0.1</v>
          </cell>
          <cell r="DC461">
            <v>0.1</v>
          </cell>
          <cell r="DD461">
            <v>0.1</v>
          </cell>
          <cell r="DE461">
            <v>0.1</v>
          </cell>
          <cell r="DF461">
            <v>0.1</v>
          </cell>
          <cell r="DG461">
            <v>0.09</v>
          </cell>
          <cell r="DH461">
            <v>0.02</v>
          </cell>
        </row>
        <row r="462">
          <cell r="A462" t="str">
            <v xml:space="preserve">    SEG 11-3 - EAGLE RK/PARDEE 230kV - REMOVAL</v>
          </cell>
          <cell r="D462">
            <v>1000</v>
          </cell>
          <cell r="E462" t="str">
            <v>01-May-07 A</v>
          </cell>
          <cell r="F462">
            <v>42062</v>
          </cell>
          <cell r="H462" t="str">
            <v>Budgeted Material Cost</v>
          </cell>
          <cell r="I462">
            <v>2.2599999999999998</v>
          </cell>
          <cell r="J462">
            <v>2.16</v>
          </cell>
          <cell r="K462">
            <v>2.16</v>
          </cell>
          <cell r="L462">
            <v>2.37</v>
          </cell>
          <cell r="M462">
            <v>2.12</v>
          </cell>
          <cell r="N462">
            <v>2.79</v>
          </cell>
          <cell r="O462">
            <v>2.4300000000000002</v>
          </cell>
          <cell r="P462">
            <v>2.31</v>
          </cell>
          <cell r="Q462">
            <v>2.67</v>
          </cell>
          <cell r="R462">
            <v>2.87</v>
          </cell>
          <cell r="S462">
            <v>3.04</v>
          </cell>
          <cell r="T462">
            <v>3.18</v>
          </cell>
          <cell r="U462">
            <v>3.04</v>
          </cell>
          <cell r="V462">
            <v>3.16</v>
          </cell>
          <cell r="W462">
            <v>7.06</v>
          </cell>
          <cell r="X462">
            <v>7.06</v>
          </cell>
          <cell r="Y462">
            <v>7.06</v>
          </cell>
          <cell r="Z462">
            <v>7.73</v>
          </cell>
          <cell r="AA462">
            <v>6.34</v>
          </cell>
          <cell r="AB462">
            <v>8.09</v>
          </cell>
          <cell r="AC462">
            <v>8.1199999999999992</v>
          </cell>
          <cell r="AD462">
            <v>7.73</v>
          </cell>
          <cell r="AE462">
            <v>8.51</v>
          </cell>
          <cell r="AF462">
            <v>9.27</v>
          </cell>
          <cell r="AG462">
            <v>8.4700000000000006</v>
          </cell>
          <cell r="AH462">
            <v>9.32</v>
          </cell>
          <cell r="AI462">
            <v>9.32</v>
          </cell>
          <cell r="AJ462">
            <v>8.6999999999999993</v>
          </cell>
          <cell r="AK462">
            <v>8.6999999999999993</v>
          </cell>
          <cell r="AL462">
            <v>9.52</v>
          </cell>
          <cell r="AM462">
            <v>8.2200000000000006</v>
          </cell>
          <cell r="AN462">
            <v>9.09</v>
          </cell>
          <cell r="AO462">
            <v>8.49</v>
          </cell>
          <cell r="AP462">
            <v>8.35</v>
          </cell>
          <cell r="AQ462">
            <v>9.6</v>
          </cell>
          <cell r="AR462">
            <v>9.18</v>
          </cell>
          <cell r="AS462">
            <v>8.34</v>
          </cell>
          <cell r="AT462">
            <v>8.89</v>
          </cell>
          <cell r="AU462">
            <v>9.24</v>
          </cell>
          <cell r="AV462">
            <v>9.76</v>
          </cell>
          <cell r="AW462">
            <v>9.32</v>
          </cell>
          <cell r="AX462">
            <v>9.27</v>
          </cell>
          <cell r="AY462">
            <v>8.57</v>
          </cell>
          <cell r="AZ462">
            <v>105.15</v>
          </cell>
          <cell r="BA462">
            <v>6.55</v>
          </cell>
          <cell r="BB462">
            <v>5.41</v>
          </cell>
          <cell r="BC462">
            <v>5.55</v>
          </cell>
          <cell r="BD462">
            <v>5.07</v>
          </cell>
          <cell r="BE462">
            <v>5.07</v>
          </cell>
          <cell r="BF462">
            <v>5.31</v>
          </cell>
          <cell r="BG462">
            <v>4.87</v>
          </cell>
          <cell r="BH462">
            <v>5.64</v>
          </cell>
          <cell r="BI462">
            <v>5.15</v>
          </cell>
          <cell r="BJ462">
            <v>5.15</v>
          </cell>
          <cell r="BK462">
            <v>4.91</v>
          </cell>
          <cell r="BL462">
            <v>5.34</v>
          </cell>
          <cell r="BM462">
            <v>5.43</v>
          </cell>
          <cell r="BN462">
            <v>4.68</v>
          </cell>
          <cell r="BO462">
            <v>4.82</v>
          </cell>
          <cell r="BP462">
            <v>4.6100000000000003</v>
          </cell>
          <cell r="BQ462">
            <v>5.09</v>
          </cell>
          <cell r="BR462">
            <v>4.8600000000000003</v>
          </cell>
          <cell r="BS462">
            <v>4.8600000000000003</v>
          </cell>
          <cell r="BT462">
            <v>5.32</v>
          </cell>
          <cell r="BU462">
            <v>4.66</v>
          </cell>
          <cell r="BV462">
            <v>5.91</v>
          </cell>
          <cell r="BW462">
            <v>4.79</v>
          </cell>
          <cell r="BX462">
            <v>4.4400000000000004</v>
          </cell>
          <cell r="BY462">
            <v>4.8600000000000003</v>
          </cell>
          <cell r="BZ462">
            <v>4.82</v>
          </cell>
          <cell r="CA462">
            <v>5.12</v>
          </cell>
          <cell r="CB462">
            <v>5.36</v>
          </cell>
          <cell r="CC462">
            <v>5.36</v>
          </cell>
          <cell r="CD462">
            <v>4.7300000000000004</v>
          </cell>
          <cell r="CE462">
            <v>4.79</v>
          </cell>
          <cell r="CF462">
            <v>4.79</v>
          </cell>
          <cell r="CG462">
            <v>3.86</v>
          </cell>
          <cell r="CH462">
            <v>4.4000000000000004</v>
          </cell>
          <cell r="CI462">
            <v>3.11</v>
          </cell>
          <cell r="CJ462">
            <v>3.3</v>
          </cell>
          <cell r="CK462">
            <v>3.46</v>
          </cell>
          <cell r="CL462">
            <v>3.14</v>
          </cell>
          <cell r="CM462">
            <v>3.29</v>
          </cell>
          <cell r="CN462">
            <v>3.16</v>
          </cell>
          <cell r="CO462">
            <v>3.02</v>
          </cell>
          <cell r="CP462">
            <v>2.93</v>
          </cell>
          <cell r="CQ462">
            <v>2.94</v>
          </cell>
          <cell r="CR462">
            <v>2.36</v>
          </cell>
          <cell r="CS462">
            <v>2.2000000000000002</v>
          </cell>
          <cell r="CT462">
            <v>50.29</v>
          </cell>
          <cell r="CU462">
            <v>317.74</v>
          </cell>
          <cell r="CV462">
            <v>38.07</v>
          </cell>
          <cell r="CW462">
            <v>0.18</v>
          </cell>
          <cell r="CX462">
            <v>0.1</v>
          </cell>
          <cell r="CY462">
            <v>0.11</v>
          </cell>
          <cell r="CZ462">
            <v>0.01</v>
          </cell>
        </row>
        <row r="463">
          <cell r="A463" t="str">
            <v xml:space="preserve">      T/L ENGINEERING</v>
          </cell>
          <cell r="D463">
            <v>200</v>
          </cell>
          <cell r="E463" t="str">
            <v>01-May-07 A</v>
          </cell>
          <cell r="F463">
            <v>41936</v>
          </cell>
          <cell r="H463" t="str">
            <v>Budgeted Material Cost</v>
          </cell>
          <cell r="I463">
            <v>0.28999999999999998</v>
          </cell>
          <cell r="J463">
            <v>0.28000000000000003</v>
          </cell>
          <cell r="K463">
            <v>0.28000000000000003</v>
          </cell>
          <cell r="L463">
            <v>0.31</v>
          </cell>
          <cell r="M463">
            <v>0.36</v>
          </cell>
          <cell r="N463">
            <v>0.59</v>
          </cell>
          <cell r="O463">
            <v>0.51</v>
          </cell>
          <cell r="P463">
            <v>0.49</v>
          </cell>
          <cell r="Q463">
            <v>0.56000000000000005</v>
          </cell>
          <cell r="R463">
            <v>0.76</v>
          </cell>
          <cell r="S463">
            <v>0.82</v>
          </cell>
          <cell r="T463">
            <v>0.86</v>
          </cell>
          <cell r="U463">
            <v>0.82</v>
          </cell>
          <cell r="V463">
            <v>0.87</v>
          </cell>
          <cell r="W463">
            <v>4.4400000000000004</v>
          </cell>
          <cell r="X463">
            <v>4.55</v>
          </cell>
          <cell r="Y463">
            <v>4.55</v>
          </cell>
          <cell r="Z463">
            <v>4.99</v>
          </cell>
          <cell r="AA463">
            <v>4.2</v>
          </cell>
          <cell r="AB463">
            <v>5.09</v>
          </cell>
          <cell r="AC463">
            <v>5.09</v>
          </cell>
          <cell r="AD463">
            <v>4.8499999999999996</v>
          </cell>
          <cell r="AE463">
            <v>5.34</v>
          </cell>
          <cell r="AF463">
            <v>5.85</v>
          </cell>
          <cell r="AG463">
            <v>5.36</v>
          </cell>
          <cell r="AH463">
            <v>5.9</v>
          </cell>
          <cell r="AI463">
            <v>5.9</v>
          </cell>
          <cell r="AJ463">
            <v>5.44</v>
          </cell>
          <cell r="AK463">
            <v>5.09</v>
          </cell>
          <cell r="AL463">
            <v>5.34</v>
          </cell>
          <cell r="AM463">
            <v>4.6100000000000003</v>
          </cell>
          <cell r="AN463">
            <v>5.09</v>
          </cell>
          <cell r="AO463">
            <v>4.51</v>
          </cell>
          <cell r="AP463">
            <v>4.34</v>
          </cell>
          <cell r="AQ463">
            <v>4.99</v>
          </cell>
          <cell r="AR463">
            <v>4.7699999999999996</v>
          </cell>
          <cell r="AS463">
            <v>4.33</v>
          </cell>
          <cell r="AT463">
            <v>4.4800000000000004</v>
          </cell>
          <cell r="AU463">
            <v>4.2699999999999996</v>
          </cell>
          <cell r="AV463">
            <v>4.4800000000000004</v>
          </cell>
          <cell r="AW463">
            <v>4.2699999999999996</v>
          </cell>
          <cell r="AX463">
            <v>4.13</v>
          </cell>
          <cell r="AY463">
            <v>3.64</v>
          </cell>
          <cell r="AZ463">
            <v>0.56000000000000005</v>
          </cell>
          <cell r="BA463">
            <v>0.54</v>
          </cell>
          <cell r="BB463">
            <v>0.51</v>
          </cell>
          <cell r="BC463">
            <v>0.59</v>
          </cell>
          <cell r="BD463">
            <v>0.54</v>
          </cell>
          <cell r="BE463">
            <v>0.54</v>
          </cell>
          <cell r="BF463">
            <v>0.56000000000000005</v>
          </cell>
          <cell r="BG463">
            <v>0.51</v>
          </cell>
          <cell r="BH463">
            <v>0.59</v>
          </cell>
          <cell r="BI463">
            <v>0.54</v>
          </cell>
          <cell r="BJ463">
            <v>0.54</v>
          </cell>
          <cell r="BK463">
            <v>0.51</v>
          </cell>
          <cell r="BL463">
            <v>0.73</v>
          </cell>
          <cell r="BM463">
            <v>0.82</v>
          </cell>
          <cell r="BN463">
            <v>0.82</v>
          </cell>
          <cell r="BO463">
            <v>0.86</v>
          </cell>
          <cell r="BP463">
            <v>0.84</v>
          </cell>
          <cell r="BQ463">
            <v>1.1499999999999999</v>
          </cell>
          <cell r="BR463">
            <v>1.1000000000000001</v>
          </cell>
          <cell r="BS463">
            <v>1.1000000000000001</v>
          </cell>
          <cell r="BT463">
            <v>1.2</v>
          </cell>
          <cell r="BU463">
            <v>1.26</v>
          </cell>
          <cell r="BV463">
            <v>1.79</v>
          </cell>
          <cell r="BW463">
            <v>1.56</v>
          </cell>
          <cell r="BX463">
            <v>1.56</v>
          </cell>
          <cell r="BY463">
            <v>1.72</v>
          </cell>
          <cell r="BZ463">
            <v>2.02</v>
          </cell>
          <cell r="CA463">
            <v>2.1800000000000002</v>
          </cell>
          <cell r="CB463">
            <v>2.2799999999999998</v>
          </cell>
          <cell r="CC463">
            <v>2.2799999999999998</v>
          </cell>
          <cell r="CD463">
            <v>1.93</v>
          </cell>
          <cell r="CE463">
            <v>1.72</v>
          </cell>
          <cell r="CF463">
            <v>1.72</v>
          </cell>
          <cell r="CG463">
            <v>1.56</v>
          </cell>
          <cell r="CH463">
            <v>1.79</v>
          </cell>
          <cell r="CI463">
            <v>1.1200000000000001</v>
          </cell>
          <cell r="CJ463">
            <v>1.1000000000000001</v>
          </cell>
          <cell r="CK463">
            <v>1.1499999999999999</v>
          </cell>
          <cell r="CL463">
            <v>1.05</v>
          </cell>
          <cell r="CM463">
            <v>1.0900000000000001</v>
          </cell>
          <cell r="CN463">
            <v>0.86</v>
          </cell>
          <cell r="CO463">
            <v>0.82</v>
          </cell>
          <cell r="CP463">
            <v>0.82</v>
          </cell>
          <cell r="CQ463">
            <v>0.86</v>
          </cell>
          <cell r="CR463">
            <v>0.68</v>
          </cell>
          <cell r="CS463">
            <v>0.54</v>
          </cell>
          <cell r="CT463">
            <v>0.59</v>
          </cell>
          <cell r="CU463">
            <v>0.46</v>
          </cell>
          <cell r="CV463">
            <v>0.56000000000000005</v>
          </cell>
          <cell r="CW463">
            <v>0.08</v>
          </cell>
        </row>
        <row r="464">
          <cell r="A464" t="str">
            <v xml:space="preserve">        SEG 11 - T/L VENDOR ENGG</v>
          </cell>
          <cell r="D464">
            <v>100</v>
          </cell>
          <cell r="E464" t="str">
            <v>03-Jul-08 A</v>
          </cell>
          <cell r="F464">
            <v>40541</v>
          </cell>
          <cell r="H464" t="str">
            <v>Budgeted Material Cost</v>
          </cell>
          <cell r="W464">
            <v>3.29</v>
          </cell>
          <cell r="X464">
            <v>3.45</v>
          </cell>
          <cell r="Y464">
            <v>3.45</v>
          </cell>
          <cell r="Z464">
            <v>3.78</v>
          </cell>
          <cell r="AA464">
            <v>2.96</v>
          </cell>
          <cell r="AB464">
            <v>3.45</v>
          </cell>
          <cell r="AC464">
            <v>3.45</v>
          </cell>
          <cell r="AD464">
            <v>3.29</v>
          </cell>
          <cell r="AE464">
            <v>3.62</v>
          </cell>
          <cell r="AF464">
            <v>3.62</v>
          </cell>
          <cell r="AG464">
            <v>3.29</v>
          </cell>
          <cell r="AH464">
            <v>3.62</v>
          </cell>
          <cell r="AI464">
            <v>3.62</v>
          </cell>
          <cell r="AJ464">
            <v>3.45</v>
          </cell>
          <cell r="AK464">
            <v>3.45</v>
          </cell>
          <cell r="AL464">
            <v>3.62</v>
          </cell>
          <cell r="AM464">
            <v>3.13</v>
          </cell>
          <cell r="AN464">
            <v>3.45</v>
          </cell>
          <cell r="AO464">
            <v>3.29</v>
          </cell>
          <cell r="AP464">
            <v>3.29</v>
          </cell>
          <cell r="AQ464">
            <v>3.78</v>
          </cell>
          <cell r="AR464">
            <v>3.62</v>
          </cell>
          <cell r="AS464">
            <v>3.29</v>
          </cell>
          <cell r="AT464">
            <v>3.62</v>
          </cell>
          <cell r="AU464">
            <v>3.45</v>
          </cell>
          <cell r="AV464">
            <v>3.62</v>
          </cell>
          <cell r="AW464">
            <v>3.45</v>
          </cell>
          <cell r="AX464">
            <v>3.45</v>
          </cell>
          <cell r="AY464">
            <v>3.13</v>
          </cell>
        </row>
        <row r="465">
          <cell r="A465" t="str">
            <v xml:space="preserve">          WS01.04.02.91</v>
          </cell>
          <cell r="B465" t="str">
            <v>COST SEG 11.3 T/L ENG .VENDOR ENGG</v>
          </cell>
          <cell r="C465" t="str">
            <v>Level of Effort</v>
          </cell>
          <cell r="D465">
            <v>100</v>
          </cell>
          <cell r="E465" t="str">
            <v>03-Jul-08 A</v>
          </cell>
          <cell r="F465">
            <v>40541</v>
          </cell>
          <cell r="G465" t="str">
            <v>B HO 4-11</v>
          </cell>
          <cell r="H465" t="str">
            <v>Budgeted Material Cost</v>
          </cell>
          <cell r="W465">
            <v>3.29</v>
          </cell>
          <cell r="X465">
            <v>3.45</v>
          </cell>
          <cell r="Y465">
            <v>3.45</v>
          </cell>
          <cell r="Z465">
            <v>3.78</v>
          </cell>
          <cell r="AA465">
            <v>2.96</v>
          </cell>
          <cell r="AB465">
            <v>3.45</v>
          </cell>
          <cell r="AC465">
            <v>3.45</v>
          </cell>
          <cell r="AD465">
            <v>3.29</v>
          </cell>
          <cell r="AE465">
            <v>3.62</v>
          </cell>
          <cell r="AF465">
            <v>3.62</v>
          </cell>
          <cell r="AG465">
            <v>3.29</v>
          </cell>
          <cell r="AH465">
            <v>3.62</v>
          </cell>
          <cell r="AI465">
            <v>3.62</v>
          </cell>
          <cell r="AJ465">
            <v>3.45</v>
          </cell>
          <cell r="AK465">
            <v>3.45</v>
          </cell>
          <cell r="AL465">
            <v>3.62</v>
          </cell>
          <cell r="AM465">
            <v>3.13</v>
          </cell>
          <cell r="AN465">
            <v>3.45</v>
          </cell>
          <cell r="AO465">
            <v>3.29</v>
          </cell>
          <cell r="AP465">
            <v>3.29</v>
          </cell>
          <cell r="AQ465">
            <v>3.78</v>
          </cell>
          <cell r="AR465">
            <v>3.62</v>
          </cell>
          <cell r="AS465">
            <v>3.29</v>
          </cell>
          <cell r="AT465">
            <v>3.62</v>
          </cell>
          <cell r="AU465">
            <v>3.45</v>
          </cell>
          <cell r="AV465">
            <v>3.62</v>
          </cell>
          <cell r="AW465">
            <v>3.45</v>
          </cell>
          <cell r="AX465">
            <v>3.45</v>
          </cell>
          <cell r="AY465">
            <v>3.13</v>
          </cell>
        </row>
        <row r="466">
          <cell r="A466" t="str">
            <v xml:space="preserve">        SEG 11 - T/L EDISON ENGG</v>
          </cell>
          <cell r="D466">
            <v>100</v>
          </cell>
          <cell r="E466" t="str">
            <v>01-May-07 A</v>
          </cell>
          <cell r="F466">
            <v>41936</v>
          </cell>
          <cell r="H466" t="str">
            <v>Budgeted Material Cost</v>
          </cell>
          <cell r="I466">
            <v>0.28999999999999998</v>
          </cell>
          <cell r="J466">
            <v>0.28000000000000003</v>
          </cell>
          <cell r="K466">
            <v>0.28000000000000003</v>
          </cell>
          <cell r="L466">
            <v>0.31</v>
          </cell>
          <cell r="M466">
            <v>0.36</v>
          </cell>
          <cell r="N466">
            <v>0.59</v>
          </cell>
          <cell r="O466">
            <v>0.51</v>
          </cell>
          <cell r="P466">
            <v>0.49</v>
          </cell>
          <cell r="Q466">
            <v>0.56000000000000005</v>
          </cell>
          <cell r="R466">
            <v>0.76</v>
          </cell>
          <cell r="S466">
            <v>0.82</v>
          </cell>
          <cell r="T466">
            <v>0.86</v>
          </cell>
          <cell r="U466">
            <v>0.82</v>
          </cell>
          <cell r="V466">
            <v>0.87</v>
          </cell>
          <cell r="W466">
            <v>1.1499999999999999</v>
          </cell>
          <cell r="X466">
            <v>1.1000000000000001</v>
          </cell>
          <cell r="Y466">
            <v>1.1000000000000001</v>
          </cell>
          <cell r="Z466">
            <v>1.2</v>
          </cell>
          <cell r="AA466">
            <v>1.24</v>
          </cell>
          <cell r="AB466">
            <v>1.64</v>
          </cell>
          <cell r="AC466">
            <v>1.64</v>
          </cell>
          <cell r="AD466">
            <v>1.56</v>
          </cell>
          <cell r="AE466">
            <v>1.72</v>
          </cell>
          <cell r="AF466">
            <v>2.23</v>
          </cell>
          <cell r="AG466">
            <v>2.0699999999999998</v>
          </cell>
          <cell r="AH466">
            <v>2.2799999999999998</v>
          </cell>
          <cell r="AI466">
            <v>2.2799999999999998</v>
          </cell>
          <cell r="AJ466">
            <v>1.98</v>
          </cell>
          <cell r="AK466">
            <v>1.64</v>
          </cell>
          <cell r="AL466">
            <v>1.72</v>
          </cell>
          <cell r="AM466">
            <v>1.48</v>
          </cell>
          <cell r="AN466">
            <v>1.64</v>
          </cell>
          <cell r="AO466">
            <v>1.22</v>
          </cell>
          <cell r="AP466">
            <v>1.05</v>
          </cell>
          <cell r="AQ466">
            <v>1.2</v>
          </cell>
          <cell r="AR466">
            <v>1.1499999999999999</v>
          </cell>
          <cell r="AS466">
            <v>1.04</v>
          </cell>
          <cell r="AT466">
            <v>0.86</v>
          </cell>
          <cell r="AU466">
            <v>0.82</v>
          </cell>
          <cell r="AV466">
            <v>0.86</v>
          </cell>
          <cell r="AW466">
            <v>0.82</v>
          </cell>
          <cell r="AX466">
            <v>0.68</v>
          </cell>
          <cell r="AY466">
            <v>0.51</v>
          </cell>
          <cell r="AZ466">
            <v>0.56000000000000005</v>
          </cell>
          <cell r="BA466">
            <v>0.54</v>
          </cell>
          <cell r="BB466">
            <v>0.51</v>
          </cell>
          <cell r="BC466">
            <v>0.59</v>
          </cell>
          <cell r="BD466">
            <v>0.54</v>
          </cell>
          <cell r="BE466">
            <v>0.54</v>
          </cell>
          <cell r="BF466">
            <v>0.56000000000000005</v>
          </cell>
          <cell r="BG466">
            <v>0.51</v>
          </cell>
          <cell r="BH466">
            <v>0.59</v>
          </cell>
          <cell r="BI466">
            <v>0.54</v>
          </cell>
          <cell r="BJ466">
            <v>0.54</v>
          </cell>
          <cell r="BK466">
            <v>0.51</v>
          </cell>
          <cell r="BL466">
            <v>0.73</v>
          </cell>
          <cell r="BM466">
            <v>0.82</v>
          </cell>
          <cell r="BN466">
            <v>0.82</v>
          </cell>
          <cell r="BO466">
            <v>0.86</v>
          </cell>
          <cell r="BP466">
            <v>0.84</v>
          </cell>
          <cell r="BQ466">
            <v>1.1499999999999999</v>
          </cell>
          <cell r="BR466">
            <v>1.1000000000000001</v>
          </cell>
          <cell r="BS466">
            <v>1.1000000000000001</v>
          </cell>
          <cell r="BT466">
            <v>1.2</v>
          </cell>
          <cell r="BU466">
            <v>1.26</v>
          </cell>
          <cell r="BV466">
            <v>1.79</v>
          </cell>
          <cell r="BW466">
            <v>1.56</v>
          </cell>
          <cell r="BX466">
            <v>1.56</v>
          </cell>
          <cell r="BY466">
            <v>1.72</v>
          </cell>
          <cell r="BZ466">
            <v>2.02</v>
          </cell>
          <cell r="CA466">
            <v>2.1800000000000002</v>
          </cell>
          <cell r="CB466">
            <v>2.2799999999999998</v>
          </cell>
          <cell r="CC466">
            <v>2.2799999999999998</v>
          </cell>
          <cell r="CD466">
            <v>1.93</v>
          </cell>
          <cell r="CE466">
            <v>1.72</v>
          </cell>
          <cell r="CF466">
            <v>1.72</v>
          </cell>
          <cell r="CG466">
            <v>1.56</v>
          </cell>
          <cell r="CH466">
            <v>1.79</v>
          </cell>
          <cell r="CI466">
            <v>1.1200000000000001</v>
          </cell>
          <cell r="CJ466">
            <v>1.1000000000000001</v>
          </cell>
          <cell r="CK466">
            <v>1.1499999999999999</v>
          </cell>
          <cell r="CL466">
            <v>1.05</v>
          </cell>
          <cell r="CM466">
            <v>1.0900000000000001</v>
          </cell>
          <cell r="CN466">
            <v>0.86</v>
          </cell>
          <cell r="CO466">
            <v>0.82</v>
          </cell>
          <cell r="CP466">
            <v>0.82</v>
          </cell>
          <cell r="CQ466">
            <v>0.86</v>
          </cell>
          <cell r="CR466">
            <v>0.68</v>
          </cell>
          <cell r="CS466">
            <v>0.54</v>
          </cell>
          <cell r="CT466">
            <v>0.59</v>
          </cell>
          <cell r="CU466">
            <v>0.46</v>
          </cell>
          <cell r="CV466">
            <v>0.56000000000000005</v>
          </cell>
          <cell r="CW466">
            <v>0.08</v>
          </cell>
        </row>
        <row r="467">
          <cell r="A467" t="str">
            <v xml:space="preserve">          WS01.04.02.182</v>
          </cell>
          <cell r="B467" t="str">
            <v>COST SEG 11.3 T/L ENG .EDISON ENGG</v>
          </cell>
          <cell r="C467" t="str">
            <v>Level of Effort</v>
          </cell>
          <cell r="D467">
            <v>100</v>
          </cell>
          <cell r="E467" t="str">
            <v>01-May-07 A</v>
          </cell>
          <cell r="F467">
            <v>41936</v>
          </cell>
          <cell r="G467" t="str">
            <v>B HO 4-11</v>
          </cell>
          <cell r="H467" t="str">
            <v>Budgeted Material Cost</v>
          </cell>
          <cell r="I467">
            <v>0.28999999999999998</v>
          </cell>
          <cell r="J467">
            <v>0.28000000000000003</v>
          </cell>
          <cell r="K467">
            <v>0.28000000000000003</v>
          </cell>
          <cell r="L467">
            <v>0.31</v>
          </cell>
          <cell r="M467">
            <v>0.36</v>
          </cell>
          <cell r="N467">
            <v>0.59</v>
          </cell>
          <cell r="O467">
            <v>0.51</v>
          </cell>
          <cell r="P467">
            <v>0.49</v>
          </cell>
          <cell r="Q467">
            <v>0.56000000000000005</v>
          </cell>
          <cell r="R467">
            <v>0.76</v>
          </cell>
          <cell r="S467">
            <v>0.82</v>
          </cell>
          <cell r="T467">
            <v>0.86</v>
          </cell>
          <cell r="U467">
            <v>0.82</v>
          </cell>
          <cell r="V467">
            <v>0.87</v>
          </cell>
          <cell r="W467">
            <v>1.1499999999999999</v>
          </cell>
          <cell r="X467">
            <v>1.1000000000000001</v>
          </cell>
          <cell r="Y467">
            <v>1.1000000000000001</v>
          </cell>
          <cell r="Z467">
            <v>1.2</v>
          </cell>
          <cell r="AA467">
            <v>1.24</v>
          </cell>
          <cell r="AB467">
            <v>1.64</v>
          </cell>
          <cell r="AC467">
            <v>1.64</v>
          </cell>
          <cell r="AD467">
            <v>1.56</v>
          </cell>
          <cell r="AE467">
            <v>1.72</v>
          </cell>
          <cell r="AF467">
            <v>2.23</v>
          </cell>
          <cell r="AG467">
            <v>2.0699999999999998</v>
          </cell>
          <cell r="AH467">
            <v>2.2799999999999998</v>
          </cell>
          <cell r="AI467">
            <v>2.2799999999999998</v>
          </cell>
          <cell r="AJ467">
            <v>1.98</v>
          </cell>
          <cell r="AK467">
            <v>1.64</v>
          </cell>
          <cell r="AL467">
            <v>1.72</v>
          </cell>
          <cell r="AM467">
            <v>1.48</v>
          </cell>
          <cell r="AN467">
            <v>1.64</v>
          </cell>
          <cell r="AO467">
            <v>1.22</v>
          </cell>
          <cell r="AP467">
            <v>1.05</v>
          </cell>
          <cell r="AQ467">
            <v>1.2</v>
          </cell>
          <cell r="AR467">
            <v>1.1499999999999999</v>
          </cell>
          <cell r="AS467">
            <v>1.04</v>
          </cell>
          <cell r="AT467">
            <v>0.86</v>
          </cell>
          <cell r="AU467">
            <v>0.82</v>
          </cell>
          <cell r="AV467">
            <v>0.86</v>
          </cell>
          <cell r="AW467">
            <v>0.82</v>
          </cell>
          <cell r="AX467">
            <v>0.68</v>
          </cell>
          <cell r="AY467">
            <v>0.51</v>
          </cell>
          <cell r="AZ467">
            <v>0.56000000000000005</v>
          </cell>
          <cell r="BA467">
            <v>0.54</v>
          </cell>
          <cell r="BB467">
            <v>0.51</v>
          </cell>
          <cell r="BC467">
            <v>0.59</v>
          </cell>
          <cell r="BD467">
            <v>0.54</v>
          </cell>
          <cell r="BE467">
            <v>0.54</v>
          </cell>
          <cell r="BF467">
            <v>0.56000000000000005</v>
          </cell>
          <cell r="BG467">
            <v>0.51</v>
          </cell>
          <cell r="BH467">
            <v>0.59</v>
          </cell>
          <cell r="BI467">
            <v>0.54</v>
          </cell>
          <cell r="BJ467">
            <v>0.54</v>
          </cell>
          <cell r="BK467">
            <v>0.51</v>
          </cell>
          <cell r="BL467">
            <v>0.73</v>
          </cell>
          <cell r="BM467">
            <v>0.82</v>
          </cell>
          <cell r="BN467">
            <v>0.82</v>
          </cell>
          <cell r="BO467">
            <v>0.86</v>
          </cell>
          <cell r="BP467">
            <v>0.84</v>
          </cell>
          <cell r="BQ467">
            <v>1.1499999999999999</v>
          </cell>
          <cell r="BR467">
            <v>1.1000000000000001</v>
          </cell>
          <cell r="BS467">
            <v>1.1000000000000001</v>
          </cell>
          <cell r="BT467">
            <v>1.2</v>
          </cell>
          <cell r="BU467">
            <v>1.26</v>
          </cell>
          <cell r="BV467">
            <v>1.79</v>
          </cell>
          <cell r="BW467">
            <v>1.56</v>
          </cell>
          <cell r="BX467">
            <v>1.56</v>
          </cell>
          <cell r="BY467">
            <v>1.72</v>
          </cell>
          <cell r="BZ467">
            <v>2.02</v>
          </cell>
          <cell r="CA467">
            <v>2.1800000000000002</v>
          </cell>
          <cell r="CB467">
            <v>2.2799999999999998</v>
          </cell>
          <cell r="CC467">
            <v>2.2799999999999998</v>
          </cell>
          <cell r="CD467">
            <v>1.93</v>
          </cell>
          <cell r="CE467">
            <v>1.72</v>
          </cell>
          <cell r="CF467">
            <v>1.72</v>
          </cell>
          <cell r="CG467">
            <v>1.56</v>
          </cell>
          <cell r="CH467">
            <v>1.79</v>
          </cell>
          <cell r="CI467">
            <v>1.1200000000000001</v>
          </cell>
          <cell r="CJ467">
            <v>1.1000000000000001</v>
          </cell>
          <cell r="CK467">
            <v>1.1499999999999999</v>
          </cell>
          <cell r="CL467">
            <v>1.05</v>
          </cell>
          <cell r="CM467">
            <v>1.0900000000000001</v>
          </cell>
          <cell r="CN467">
            <v>0.86</v>
          </cell>
          <cell r="CO467">
            <v>0.82</v>
          </cell>
          <cell r="CP467">
            <v>0.82</v>
          </cell>
          <cell r="CQ467">
            <v>0.86</v>
          </cell>
          <cell r="CR467">
            <v>0.68</v>
          </cell>
          <cell r="CS467">
            <v>0.54</v>
          </cell>
          <cell r="CT467">
            <v>0.59</v>
          </cell>
          <cell r="CU467">
            <v>0.46</v>
          </cell>
          <cell r="CV467">
            <v>0.56000000000000005</v>
          </cell>
          <cell r="CW467">
            <v>0.08</v>
          </cell>
        </row>
        <row r="468">
          <cell r="A468" t="str">
            <v xml:space="preserve">      T/L CONSTRUCTION</v>
          </cell>
          <cell r="D468">
            <v>400</v>
          </cell>
          <cell r="E468">
            <v>40513</v>
          </cell>
          <cell r="F468">
            <v>41978</v>
          </cell>
          <cell r="H468" t="str">
            <v>Budgeted Material Cost</v>
          </cell>
          <cell r="AZ468">
            <v>99.17</v>
          </cell>
          <cell r="BA468">
            <v>0.83</v>
          </cell>
          <cell r="CT468">
            <v>38.75</v>
          </cell>
          <cell r="CU468">
            <v>227.77</v>
          </cell>
          <cell r="CV468">
            <v>33.479999999999997</v>
          </cell>
        </row>
        <row r="469">
          <cell r="A469" t="str">
            <v xml:space="preserve">        SEG 11 T/L CONSTRUCTION CONTRACT</v>
          </cell>
          <cell r="D469">
            <v>400</v>
          </cell>
          <cell r="E469">
            <v>40513</v>
          </cell>
          <cell r="F469">
            <v>41978</v>
          </cell>
          <cell r="H469" t="str">
            <v>Budgeted Material Cost</v>
          </cell>
          <cell r="AZ469">
            <v>99.17</v>
          </cell>
          <cell r="BA469">
            <v>0.83</v>
          </cell>
          <cell r="CT469">
            <v>38.75</v>
          </cell>
          <cell r="CU469">
            <v>227.77</v>
          </cell>
          <cell r="CV469">
            <v>33.479999999999997</v>
          </cell>
        </row>
        <row r="470">
          <cell r="A470" t="str">
            <v xml:space="preserve">          LOE01.04.12.2051</v>
          </cell>
          <cell r="B470" t="str">
            <v>COST SEG 11.3 CONSTRUCTION (ACCESS ROADS)</v>
          </cell>
          <cell r="C470" t="str">
            <v>Level of Effort</v>
          </cell>
          <cell r="D470">
            <v>100</v>
          </cell>
          <cell r="E470">
            <v>40513</v>
          </cell>
          <cell r="F470">
            <v>40547</v>
          </cell>
          <cell r="G470" t="str">
            <v>B CON 4-11</v>
          </cell>
          <cell r="H470" t="str">
            <v>Budgeted Material Cost</v>
          </cell>
          <cell r="AZ470">
            <v>99.17</v>
          </cell>
          <cell r="BA470">
            <v>0.83</v>
          </cell>
        </row>
        <row r="471">
          <cell r="A471" t="str">
            <v xml:space="preserve">          LOE01.04.12.2031</v>
          </cell>
          <cell r="B471" t="str">
            <v>COST SEG 11.3 CONSTRUCTION (REMOVAL)</v>
          </cell>
          <cell r="C471" t="str">
            <v>Level of Effort</v>
          </cell>
          <cell r="D471">
            <v>100</v>
          </cell>
          <cell r="E471">
            <v>41933</v>
          </cell>
          <cell r="F471">
            <v>41978</v>
          </cell>
          <cell r="G471" t="str">
            <v>B CON 4-11</v>
          </cell>
          <cell r="H471" t="str">
            <v>Budgeted Material Cost</v>
          </cell>
          <cell r="CT471">
            <v>9.1199999999999992</v>
          </cell>
          <cell r="CU471">
            <v>88.08</v>
          </cell>
          <cell r="CV471">
            <v>2.8</v>
          </cell>
        </row>
        <row r="472">
          <cell r="A472" t="str">
            <v xml:space="preserve">          LOE01.04.12.2061</v>
          </cell>
          <cell r="B472" t="str">
            <v>COST SEG 11.3 CONSTRUCTION (ELECTRICAL PAMM, SUPPLY, &amp; OH)</v>
          </cell>
          <cell r="C472" t="str">
            <v>Level of Effort</v>
          </cell>
          <cell r="D472">
            <v>100</v>
          </cell>
          <cell r="E472">
            <v>41933</v>
          </cell>
          <cell r="F472">
            <v>41978</v>
          </cell>
          <cell r="G472" t="str">
            <v>B CON 4-11</v>
          </cell>
          <cell r="H472" t="str">
            <v>Budgeted Material Cost</v>
          </cell>
          <cell r="CT472">
            <v>14.82</v>
          </cell>
          <cell r="CU472">
            <v>69.84</v>
          </cell>
          <cell r="CV472">
            <v>15.34</v>
          </cell>
        </row>
        <row r="473">
          <cell r="A473" t="str">
            <v xml:space="preserve">          LOE01.04.12.2071</v>
          </cell>
          <cell r="B473" t="str">
            <v>COST SEG 11.3 CONSTRUCTION (CIVIL PAMM, SUPPLY, &amp; OH)</v>
          </cell>
          <cell r="C473" t="str">
            <v>Level of Effort</v>
          </cell>
          <cell r="D473">
            <v>100</v>
          </cell>
          <cell r="E473">
            <v>41933</v>
          </cell>
          <cell r="F473">
            <v>41978</v>
          </cell>
          <cell r="G473" t="str">
            <v>B CON 4-11</v>
          </cell>
          <cell r="H473" t="str">
            <v>Budgeted Material Cost</v>
          </cell>
          <cell r="CT473">
            <v>14.82</v>
          </cell>
          <cell r="CU473">
            <v>69.84</v>
          </cell>
          <cell r="CV473">
            <v>15.34</v>
          </cell>
        </row>
        <row r="474">
          <cell r="A474" t="str">
            <v xml:space="preserve">      T/L CONTINGENCY</v>
          </cell>
          <cell r="D474">
            <v>100</v>
          </cell>
          <cell r="E474" t="str">
            <v>01-May-07 A</v>
          </cell>
          <cell r="F474">
            <v>41978</v>
          </cell>
          <cell r="H474" t="str">
            <v>Budgeted Material Cost</v>
          </cell>
          <cell r="I474">
            <v>0.39</v>
          </cell>
          <cell r="J474">
            <v>0.37</v>
          </cell>
          <cell r="K474">
            <v>0.37</v>
          </cell>
          <cell r="L474">
            <v>0.4</v>
          </cell>
          <cell r="M474">
            <v>0.39</v>
          </cell>
          <cell r="N474">
            <v>0.55000000000000004</v>
          </cell>
          <cell r="O474">
            <v>0.47</v>
          </cell>
          <cell r="P474">
            <v>0.45</v>
          </cell>
          <cell r="Q474">
            <v>0.52</v>
          </cell>
          <cell r="R474">
            <v>0.5</v>
          </cell>
          <cell r="S474">
            <v>0.5</v>
          </cell>
          <cell r="T474">
            <v>0.52</v>
          </cell>
          <cell r="U474">
            <v>0.5</v>
          </cell>
          <cell r="V474">
            <v>0.56999999999999995</v>
          </cell>
          <cell r="W474">
            <v>0.82</v>
          </cell>
          <cell r="X474">
            <v>0.78</v>
          </cell>
          <cell r="Y474">
            <v>0.78</v>
          </cell>
          <cell r="Z474">
            <v>0.85</v>
          </cell>
          <cell r="AA474">
            <v>0.67</v>
          </cell>
          <cell r="AB474">
            <v>0.78</v>
          </cell>
          <cell r="AC474">
            <v>0.78</v>
          </cell>
          <cell r="AD474">
            <v>0.74</v>
          </cell>
          <cell r="AE474">
            <v>0.82</v>
          </cell>
          <cell r="AF474">
            <v>1.07</v>
          </cell>
          <cell r="AG474">
            <v>0.97</v>
          </cell>
          <cell r="AH474">
            <v>1.07</v>
          </cell>
          <cell r="AI474">
            <v>1.07</v>
          </cell>
          <cell r="AJ474">
            <v>1.02</v>
          </cell>
          <cell r="AK474">
            <v>1.02</v>
          </cell>
          <cell r="AL474">
            <v>1.07</v>
          </cell>
          <cell r="AM474">
            <v>0.92</v>
          </cell>
          <cell r="AN474">
            <v>1.02</v>
          </cell>
          <cell r="AO474">
            <v>1.1399999999999999</v>
          </cell>
          <cell r="AP474">
            <v>1.18</v>
          </cell>
          <cell r="AQ474">
            <v>1.35</v>
          </cell>
          <cell r="AR474">
            <v>1.29</v>
          </cell>
          <cell r="AS474">
            <v>1.18</v>
          </cell>
          <cell r="AT474">
            <v>1.29</v>
          </cell>
          <cell r="AU474">
            <v>1.24</v>
          </cell>
          <cell r="AV474">
            <v>1.29</v>
          </cell>
          <cell r="AW474">
            <v>1.24</v>
          </cell>
          <cell r="AX474">
            <v>1.33</v>
          </cell>
          <cell r="AY474">
            <v>1.3</v>
          </cell>
          <cell r="AZ474">
            <v>1.43</v>
          </cell>
          <cell r="BA474">
            <v>1.37</v>
          </cell>
          <cell r="BB474">
            <v>1.3</v>
          </cell>
          <cell r="BC474">
            <v>1.5</v>
          </cell>
          <cell r="BD474">
            <v>1.37</v>
          </cell>
          <cell r="BE474">
            <v>1.37</v>
          </cell>
          <cell r="BF474">
            <v>1.43</v>
          </cell>
          <cell r="BG474">
            <v>1.35</v>
          </cell>
          <cell r="BH474">
            <v>1.59</v>
          </cell>
          <cell r="BI474">
            <v>1.45</v>
          </cell>
          <cell r="BJ474">
            <v>1.45</v>
          </cell>
          <cell r="BK474">
            <v>1.38</v>
          </cell>
          <cell r="BL474">
            <v>1.45</v>
          </cell>
          <cell r="BM474">
            <v>1.45</v>
          </cell>
          <cell r="BN474">
            <v>1.45</v>
          </cell>
          <cell r="BO474">
            <v>1.52</v>
          </cell>
          <cell r="BP474">
            <v>1.44</v>
          </cell>
          <cell r="BQ474">
            <v>1.5</v>
          </cell>
          <cell r="BR474">
            <v>1.43</v>
          </cell>
          <cell r="BS474">
            <v>1.43</v>
          </cell>
          <cell r="BT474">
            <v>1.57</v>
          </cell>
          <cell r="BU474">
            <v>1.29</v>
          </cell>
          <cell r="BV474">
            <v>1.57</v>
          </cell>
          <cell r="BW474">
            <v>1.36</v>
          </cell>
          <cell r="BX474">
            <v>1.36</v>
          </cell>
          <cell r="BY474">
            <v>1.48</v>
          </cell>
          <cell r="BZ474">
            <v>1.28</v>
          </cell>
          <cell r="CA474">
            <v>1.34</v>
          </cell>
          <cell r="CB474">
            <v>1.41</v>
          </cell>
          <cell r="CC474">
            <v>1.41</v>
          </cell>
          <cell r="CD474">
            <v>1.28</v>
          </cell>
          <cell r="CE474">
            <v>1.41</v>
          </cell>
          <cell r="CF474">
            <v>1.41</v>
          </cell>
          <cell r="CG474">
            <v>1.28</v>
          </cell>
          <cell r="CH474">
            <v>1.43</v>
          </cell>
          <cell r="CI474">
            <v>1.02</v>
          </cell>
          <cell r="CJ474">
            <v>1.1299999999999999</v>
          </cell>
          <cell r="CK474">
            <v>1.18</v>
          </cell>
          <cell r="CL474">
            <v>1.07</v>
          </cell>
          <cell r="CM474">
            <v>1.1299999999999999</v>
          </cell>
          <cell r="CN474">
            <v>1.18</v>
          </cell>
          <cell r="CO474">
            <v>1.1299999999999999</v>
          </cell>
          <cell r="CP474">
            <v>1.1299999999999999</v>
          </cell>
          <cell r="CQ474">
            <v>1.18</v>
          </cell>
          <cell r="CR474">
            <v>0.82</v>
          </cell>
          <cell r="CS474">
            <v>0.8</v>
          </cell>
          <cell r="CT474">
            <v>0.88</v>
          </cell>
          <cell r="CU474">
            <v>0.69</v>
          </cell>
          <cell r="CV474">
            <v>0.56999999999999995</v>
          </cell>
        </row>
        <row r="475">
          <cell r="A475" t="str">
            <v xml:space="preserve">        CONTINGENCY</v>
          </cell>
          <cell r="D475">
            <v>100</v>
          </cell>
          <cell r="E475" t="str">
            <v>01-May-07 A</v>
          </cell>
          <cell r="F475">
            <v>41978</v>
          </cell>
          <cell r="H475" t="str">
            <v>Budgeted Material Cost</v>
          </cell>
          <cell r="I475">
            <v>0.39</v>
          </cell>
          <cell r="J475">
            <v>0.37</v>
          </cell>
          <cell r="K475">
            <v>0.37</v>
          </cell>
          <cell r="L475">
            <v>0.4</v>
          </cell>
          <cell r="M475">
            <v>0.39</v>
          </cell>
          <cell r="N475">
            <v>0.55000000000000004</v>
          </cell>
          <cell r="O475">
            <v>0.47</v>
          </cell>
          <cell r="P475">
            <v>0.45</v>
          </cell>
          <cell r="Q475">
            <v>0.52</v>
          </cell>
          <cell r="R475">
            <v>0.5</v>
          </cell>
          <cell r="S475">
            <v>0.5</v>
          </cell>
          <cell r="T475">
            <v>0.52</v>
          </cell>
          <cell r="U475">
            <v>0.5</v>
          </cell>
          <cell r="V475">
            <v>0.56999999999999995</v>
          </cell>
          <cell r="W475">
            <v>0.82</v>
          </cell>
          <cell r="X475">
            <v>0.78</v>
          </cell>
          <cell r="Y475">
            <v>0.78</v>
          </cell>
          <cell r="Z475">
            <v>0.85</v>
          </cell>
          <cell r="AA475">
            <v>0.67</v>
          </cell>
          <cell r="AB475">
            <v>0.78</v>
          </cell>
          <cell r="AC475">
            <v>0.78</v>
          </cell>
          <cell r="AD475">
            <v>0.74</v>
          </cell>
          <cell r="AE475">
            <v>0.82</v>
          </cell>
          <cell r="AF475">
            <v>1.07</v>
          </cell>
          <cell r="AG475">
            <v>0.97</v>
          </cell>
          <cell r="AH475">
            <v>1.07</v>
          </cell>
          <cell r="AI475">
            <v>1.07</v>
          </cell>
          <cell r="AJ475">
            <v>1.02</v>
          </cell>
          <cell r="AK475">
            <v>1.02</v>
          </cell>
          <cell r="AL475">
            <v>1.07</v>
          </cell>
          <cell r="AM475">
            <v>0.92</v>
          </cell>
          <cell r="AN475">
            <v>1.02</v>
          </cell>
          <cell r="AO475">
            <v>1.1399999999999999</v>
          </cell>
          <cell r="AP475">
            <v>1.18</v>
          </cell>
          <cell r="AQ475">
            <v>1.35</v>
          </cell>
          <cell r="AR475">
            <v>1.29</v>
          </cell>
          <cell r="AS475">
            <v>1.18</v>
          </cell>
          <cell r="AT475">
            <v>1.29</v>
          </cell>
          <cell r="AU475">
            <v>1.24</v>
          </cell>
          <cell r="AV475">
            <v>1.29</v>
          </cell>
          <cell r="AW475">
            <v>1.24</v>
          </cell>
          <cell r="AX475">
            <v>1.33</v>
          </cell>
          <cell r="AY475">
            <v>1.3</v>
          </cell>
          <cell r="AZ475">
            <v>1.43</v>
          </cell>
          <cell r="BA475">
            <v>1.37</v>
          </cell>
          <cell r="BB475">
            <v>1.3</v>
          </cell>
          <cell r="BC475">
            <v>1.5</v>
          </cell>
          <cell r="BD475">
            <v>1.37</v>
          </cell>
          <cell r="BE475">
            <v>1.37</v>
          </cell>
          <cell r="BF475">
            <v>1.43</v>
          </cell>
          <cell r="BG475">
            <v>1.35</v>
          </cell>
          <cell r="BH475">
            <v>1.59</v>
          </cell>
          <cell r="BI475">
            <v>1.45</v>
          </cell>
          <cell r="BJ475">
            <v>1.45</v>
          </cell>
          <cell r="BK475">
            <v>1.38</v>
          </cell>
          <cell r="BL475">
            <v>1.45</v>
          </cell>
          <cell r="BM475">
            <v>1.45</v>
          </cell>
          <cell r="BN475">
            <v>1.45</v>
          </cell>
          <cell r="BO475">
            <v>1.52</v>
          </cell>
          <cell r="BP475">
            <v>1.44</v>
          </cell>
          <cell r="BQ475">
            <v>1.5</v>
          </cell>
          <cell r="BR475">
            <v>1.43</v>
          </cell>
          <cell r="BS475">
            <v>1.43</v>
          </cell>
          <cell r="BT475">
            <v>1.57</v>
          </cell>
          <cell r="BU475">
            <v>1.29</v>
          </cell>
          <cell r="BV475">
            <v>1.57</v>
          </cell>
          <cell r="BW475">
            <v>1.36</v>
          </cell>
          <cell r="BX475">
            <v>1.36</v>
          </cell>
          <cell r="BY475">
            <v>1.48</v>
          </cell>
          <cell r="BZ475">
            <v>1.28</v>
          </cell>
          <cell r="CA475">
            <v>1.34</v>
          </cell>
          <cell r="CB475">
            <v>1.41</v>
          </cell>
          <cell r="CC475">
            <v>1.41</v>
          </cell>
          <cell r="CD475">
            <v>1.28</v>
          </cell>
          <cell r="CE475">
            <v>1.41</v>
          </cell>
          <cell r="CF475">
            <v>1.41</v>
          </cell>
          <cell r="CG475">
            <v>1.28</v>
          </cell>
          <cell r="CH475">
            <v>1.43</v>
          </cell>
          <cell r="CI475">
            <v>1.02</v>
          </cell>
          <cell r="CJ475">
            <v>1.1299999999999999</v>
          </cell>
          <cell r="CK475">
            <v>1.18</v>
          </cell>
          <cell r="CL475">
            <v>1.07</v>
          </cell>
          <cell r="CM475">
            <v>1.1299999999999999</v>
          </cell>
          <cell r="CN475">
            <v>1.18</v>
          </cell>
          <cell r="CO475">
            <v>1.1299999999999999</v>
          </cell>
          <cell r="CP475">
            <v>1.1299999999999999</v>
          </cell>
          <cell r="CQ475">
            <v>1.18</v>
          </cell>
          <cell r="CR475">
            <v>0.82</v>
          </cell>
          <cell r="CS475">
            <v>0.8</v>
          </cell>
          <cell r="CT475">
            <v>0.88</v>
          </cell>
          <cell r="CU475">
            <v>0.69</v>
          </cell>
          <cell r="CV475">
            <v>0.56999999999999995</v>
          </cell>
        </row>
        <row r="476">
          <cell r="A476" t="str">
            <v xml:space="preserve">          WS01.04.11.191</v>
          </cell>
          <cell r="B476" t="str">
            <v>COST SEG 11.3 CONTINGENCY .CONTINGENCY</v>
          </cell>
          <cell r="C476" t="str">
            <v>Level of Effort</v>
          </cell>
          <cell r="D476">
            <v>100</v>
          </cell>
          <cell r="E476" t="str">
            <v>01-May-07 A</v>
          </cell>
          <cell r="F476">
            <v>41978</v>
          </cell>
          <cell r="G476" t="str">
            <v>B CONT 4-11</v>
          </cell>
          <cell r="H476" t="str">
            <v>Budgeted Material Cost</v>
          </cell>
          <cell r="I476">
            <v>0.39</v>
          </cell>
          <cell r="J476">
            <v>0.37</v>
          </cell>
          <cell r="K476">
            <v>0.37</v>
          </cell>
          <cell r="L476">
            <v>0.4</v>
          </cell>
          <cell r="M476">
            <v>0.39</v>
          </cell>
          <cell r="N476">
            <v>0.55000000000000004</v>
          </cell>
          <cell r="O476">
            <v>0.47</v>
          </cell>
          <cell r="P476">
            <v>0.45</v>
          </cell>
          <cell r="Q476">
            <v>0.52</v>
          </cell>
          <cell r="R476">
            <v>0.5</v>
          </cell>
          <cell r="S476">
            <v>0.5</v>
          </cell>
          <cell r="T476">
            <v>0.52</v>
          </cell>
          <cell r="U476">
            <v>0.5</v>
          </cell>
          <cell r="V476">
            <v>0.56999999999999995</v>
          </cell>
          <cell r="W476">
            <v>0.82</v>
          </cell>
          <cell r="X476">
            <v>0.78</v>
          </cell>
          <cell r="Y476">
            <v>0.78</v>
          </cell>
          <cell r="Z476">
            <v>0.85</v>
          </cell>
          <cell r="AA476">
            <v>0.67</v>
          </cell>
          <cell r="AB476">
            <v>0.78</v>
          </cell>
          <cell r="AC476">
            <v>0.78</v>
          </cell>
          <cell r="AD476">
            <v>0.74</v>
          </cell>
          <cell r="AE476">
            <v>0.82</v>
          </cell>
          <cell r="AF476">
            <v>1.07</v>
          </cell>
          <cell r="AG476">
            <v>0.97</v>
          </cell>
          <cell r="AH476">
            <v>1.07</v>
          </cell>
          <cell r="AI476">
            <v>1.07</v>
          </cell>
          <cell r="AJ476">
            <v>1.02</v>
          </cell>
          <cell r="AK476">
            <v>1.02</v>
          </cell>
          <cell r="AL476">
            <v>1.07</v>
          </cell>
          <cell r="AM476">
            <v>0.92</v>
          </cell>
          <cell r="AN476">
            <v>1.02</v>
          </cell>
          <cell r="AO476">
            <v>1.1399999999999999</v>
          </cell>
          <cell r="AP476">
            <v>1.18</v>
          </cell>
          <cell r="AQ476">
            <v>1.35</v>
          </cell>
          <cell r="AR476">
            <v>1.29</v>
          </cell>
          <cell r="AS476">
            <v>1.18</v>
          </cell>
          <cell r="AT476">
            <v>1.29</v>
          </cell>
          <cell r="AU476">
            <v>1.24</v>
          </cell>
          <cell r="AV476">
            <v>1.29</v>
          </cell>
          <cell r="AW476">
            <v>1.24</v>
          </cell>
          <cell r="AX476">
            <v>1.33</v>
          </cell>
          <cell r="AY476">
            <v>1.3</v>
          </cell>
          <cell r="AZ476">
            <v>1.43</v>
          </cell>
          <cell r="BA476">
            <v>1.37</v>
          </cell>
          <cell r="BB476">
            <v>1.3</v>
          </cell>
          <cell r="BC476">
            <v>1.5</v>
          </cell>
          <cell r="BD476">
            <v>1.37</v>
          </cell>
          <cell r="BE476">
            <v>1.37</v>
          </cell>
          <cell r="BF476">
            <v>1.43</v>
          </cell>
          <cell r="BG476">
            <v>1.35</v>
          </cell>
          <cell r="BH476">
            <v>1.59</v>
          </cell>
          <cell r="BI476">
            <v>1.45</v>
          </cell>
          <cell r="BJ476">
            <v>1.45</v>
          </cell>
          <cell r="BK476">
            <v>1.38</v>
          </cell>
          <cell r="BL476">
            <v>1.45</v>
          </cell>
          <cell r="BM476">
            <v>1.45</v>
          </cell>
          <cell r="BN476">
            <v>1.45</v>
          </cell>
          <cell r="BO476">
            <v>1.52</v>
          </cell>
          <cell r="BP476">
            <v>1.44</v>
          </cell>
          <cell r="BQ476">
            <v>1.5</v>
          </cell>
          <cell r="BR476">
            <v>1.43</v>
          </cell>
          <cell r="BS476">
            <v>1.43</v>
          </cell>
          <cell r="BT476">
            <v>1.57</v>
          </cell>
          <cell r="BU476">
            <v>1.29</v>
          </cell>
          <cell r="BV476">
            <v>1.57</v>
          </cell>
          <cell r="BW476">
            <v>1.36</v>
          </cell>
          <cell r="BX476">
            <v>1.36</v>
          </cell>
          <cell r="BY476">
            <v>1.48</v>
          </cell>
          <cell r="BZ476">
            <v>1.28</v>
          </cell>
          <cell r="CA476">
            <v>1.34</v>
          </cell>
          <cell r="CB476">
            <v>1.41</v>
          </cell>
          <cell r="CC476">
            <v>1.41</v>
          </cell>
          <cell r="CD476">
            <v>1.28</v>
          </cell>
          <cell r="CE476">
            <v>1.41</v>
          </cell>
          <cell r="CF476">
            <v>1.41</v>
          </cell>
          <cell r="CG476">
            <v>1.28</v>
          </cell>
          <cell r="CH476">
            <v>1.43</v>
          </cell>
          <cell r="CI476">
            <v>1.02</v>
          </cell>
          <cell r="CJ476">
            <v>1.1299999999999999</v>
          </cell>
          <cell r="CK476">
            <v>1.18</v>
          </cell>
          <cell r="CL476">
            <v>1.07</v>
          </cell>
          <cell r="CM476">
            <v>1.1299999999999999</v>
          </cell>
          <cell r="CN476">
            <v>1.18</v>
          </cell>
          <cell r="CO476">
            <v>1.1299999999999999</v>
          </cell>
          <cell r="CP476">
            <v>1.1299999999999999</v>
          </cell>
          <cell r="CQ476">
            <v>1.18</v>
          </cell>
          <cell r="CR476">
            <v>0.82</v>
          </cell>
          <cell r="CS476">
            <v>0.8</v>
          </cell>
          <cell r="CT476">
            <v>0.88</v>
          </cell>
          <cell r="CU476">
            <v>0.69</v>
          </cell>
          <cell r="CV476">
            <v>0.56999999999999995</v>
          </cell>
        </row>
        <row r="477">
          <cell r="A477" t="str">
            <v xml:space="preserve">      T/L HOME OFFICE</v>
          </cell>
          <cell r="D477">
            <v>300</v>
          </cell>
          <cell r="E477" t="str">
            <v>01-May-07 A</v>
          </cell>
          <cell r="F477">
            <v>42062</v>
          </cell>
          <cell r="H477" t="str">
            <v>Budgeted Material Cost</v>
          </cell>
          <cell r="I477">
            <v>1.59</v>
          </cell>
          <cell r="J477">
            <v>1.51</v>
          </cell>
          <cell r="K477">
            <v>1.51</v>
          </cell>
          <cell r="L477">
            <v>1.66</v>
          </cell>
          <cell r="M477">
            <v>1.37</v>
          </cell>
          <cell r="N477">
            <v>1.66</v>
          </cell>
          <cell r="O477">
            <v>1.44</v>
          </cell>
          <cell r="P477">
            <v>1.37</v>
          </cell>
          <cell r="Q477">
            <v>1.59</v>
          </cell>
          <cell r="R477">
            <v>1.61</v>
          </cell>
          <cell r="S477">
            <v>1.72</v>
          </cell>
          <cell r="T477">
            <v>1.8</v>
          </cell>
          <cell r="U477">
            <v>1.72</v>
          </cell>
          <cell r="V477">
            <v>1.72</v>
          </cell>
          <cell r="W477">
            <v>1.8</v>
          </cell>
          <cell r="X477">
            <v>1.72</v>
          </cell>
          <cell r="Y477">
            <v>1.72</v>
          </cell>
          <cell r="Z477">
            <v>1.89</v>
          </cell>
          <cell r="AA477">
            <v>1.48</v>
          </cell>
          <cell r="AB477">
            <v>2.2200000000000002</v>
          </cell>
          <cell r="AC477">
            <v>2.2400000000000002</v>
          </cell>
          <cell r="AD477">
            <v>2.14</v>
          </cell>
          <cell r="AE477">
            <v>2.35</v>
          </cell>
          <cell r="AF477">
            <v>2.35</v>
          </cell>
          <cell r="AG477">
            <v>2.14</v>
          </cell>
          <cell r="AH477">
            <v>2.35</v>
          </cell>
          <cell r="AI477">
            <v>2.35</v>
          </cell>
          <cell r="AJ477">
            <v>2.2400000000000002</v>
          </cell>
          <cell r="AK477">
            <v>2.59</v>
          </cell>
          <cell r="AL477">
            <v>3.12</v>
          </cell>
          <cell r="AM477">
            <v>2.69</v>
          </cell>
          <cell r="AN477">
            <v>2.98</v>
          </cell>
          <cell r="AO477">
            <v>2.83</v>
          </cell>
          <cell r="AP477">
            <v>2.83</v>
          </cell>
          <cell r="AQ477">
            <v>3.26</v>
          </cell>
          <cell r="AR477">
            <v>3.12</v>
          </cell>
          <cell r="AS477">
            <v>2.83</v>
          </cell>
          <cell r="AT477">
            <v>3.12</v>
          </cell>
          <cell r="AU477">
            <v>3.73</v>
          </cell>
          <cell r="AV477">
            <v>3.99</v>
          </cell>
          <cell r="AW477">
            <v>3.81</v>
          </cell>
          <cell r="AX477">
            <v>3.81</v>
          </cell>
          <cell r="AY477">
            <v>3.63</v>
          </cell>
          <cell r="AZ477">
            <v>3.99</v>
          </cell>
          <cell r="BA477">
            <v>3.81</v>
          </cell>
          <cell r="BB477">
            <v>3.6</v>
          </cell>
          <cell r="BC477">
            <v>3.46</v>
          </cell>
          <cell r="BD477">
            <v>3.16</v>
          </cell>
          <cell r="BE477">
            <v>3.16</v>
          </cell>
          <cell r="BF477">
            <v>3.31</v>
          </cell>
          <cell r="BG477">
            <v>3.01</v>
          </cell>
          <cell r="BH477">
            <v>3.46</v>
          </cell>
          <cell r="BI477">
            <v>3.16</v>
          </cell>
          <cell r="BJ477">
            <v>3.16</v>
          </cell>
          <cell r="BK477">
            <v>3.01</v>
          </cell>
          <cell r="BL477">
            <v>3.16</v>
          </cell>
          <cell r="BM477">
            <v>3.16</v>
          </cell>
          <cell r="BN477">
            <v>2.41</v>
          </cell>
          <cell r="BO477">
            <v>2.44</v>
          </cell>
          <cell r="BP477">
            <v>2.33</v>
          </cell>
          <cell r="BQ477">
            <v>2.44</v>
          </cell>
          <cell r="BR477">
            <v>2.33</v>
          </cell>
          <cell r="BS477">
            <v>2.33</v>
          </cell>
          <cell r="BT477">
            <v>2.5499999999999998</v>
          </cell>
          <cell r="BU477">
            <v>2.1</v>
          </cell>
          <cell r="BV477">
            <v>2.5499999999999998</v>
          </cell>
          <cell r="BW477">
            <v>1.87</v>
          </cell>
          <cell r="BX477">
            <v>1.52</v>
          </cell>
          <cell r="BY477">
            <v>1.67</v>
          </cell>
          <cell r="BZ477">
            <v>1.52</v>
          </cell>
          <cell r="CA477">
            <v>1.59</v>
          </cell>
          <cell r="CB477">
            <v>1.67</v>
          </cell>
          <cell r="CC477">
            <v>1.67</v>
          </cell>
          <cell r="CD477">
            <v>1.52</v>
          </cell>
          <cell r="CE477">
            <v>1.67</v>
          </cell>
          <cell r="CF477">
            <v>1.67</v>
          </cell>
          <cell r="CG477">
            <v>1.02</v>
          </cell>
          <cell r="CH477">
            <v>1.17</v>
          </cell>
          <cell r="CI477">
            <v>0.97</v>
          </cell>
          <cell r="CJ477">
            <v>1.07</v>
          </cell>
          <cell r="CK477">
            <v>1.1200000000000001</v>
          </cell>
          <cell r="CL477">
            <v>1.02</v>
          </cell>
          <cell r="CM477">
            <v>1.07</v>
          </cell>
          <cell r="CN477">
            <v>1.1200000000000001</v>
          </cell>
          <cell r="CO477">
            <v>1.07</v>
          </cell>
          <cell r="CP477">
            <v>0.98</v>
          </cell>
          <cell r="CQ477">
            <v>0.9</v>
          </cell>
          <cell r="CR477">
            <v>0.86</v>
          </cell>
          <cell r="CS477">
            <v>0.86</v>
          </cell>
          <cell r="CT477">
            <v>10.07</v>
          </cell>
          <cell r="CU477">
            <v>88.82</v>
          </cell>
          <cell r="CV477">
            <v>3.45</v>
          </cell>
          <cell r="CW477">
            <v>0.1</v>
          </cell>
          <cell r="CX477">
            <v>0.1</v>
          </cell>
          <cell r="CY477">
            <v>0.11</v>
          </cell>
          <cell r="CZ477">
            <v>0.01</v>
          </cell>
        </row>
        <row r="478">
          <cell r="A478" t="str">
            <v xml:space="preserve">        HOME OFFICE</v>
          </cell>
          <cell r="D478">
            <v>300</v>
          </cell>
          <cell r="E478" t="str">
            <v>01-May-07 A</v>
          </cell>
          <cell r="F478">
            <v>42062</v>
          </cell>
          <cell r="H478" t="str">
            <v>Budgeted Material Cost</v>
          </cell>
          <cell r="I478">
            <v>1.59</v>
          </cell>
          <cell r="J478">
            <v>1.51</v>
          </cell>
          <cell r="K478">
            <v>1.51</v>
          </cell>
          <cell r="L478">
            <v>1.66</v>
          </cell>
          <cell r="M478">
            <v>1.37</v>
          </cell>
          <cell r="N478">
            <v>1.66</v>
          </cell>
          <cell r="O478">
            <v>1.44</v>
          </cell>
          <cell r="P478">
            <v>1.37</v>
          </cell>
          <cell r="Q478">
            <v>1.59</v>
          </cell>
          <cell r="R478">
            <v>1.61</v>
          </cell>
          <cell r="S478">
            <v>1.72</v>
          </cell>
          <cell r="T478">
            <v>1.8</v>
          </cell>
          <cell r="U478">
            <v>1.72</v>
          </cell>
          <cell r="V478">
            <v>1.72</v>
          </cell>
          <cell r="W478">
            <v>1.8</v>
          </cell>
          <cell r="X478">
            <v>1.72</v>
          </cell>
          <cell r="Y478">
            <v>1.72</v>
          </cell>
          <cell r="Z478">
            <v>1.89</v>
          </cell>
          <cell r="AA478">
            <v>1.48</v>
          </cell>
          <cell r="AB478">
            <v>2.2200000000000002</v>
          </cell>
          <cell r="AC478">
            <v>2.2400000000000002</v>
          </cell>
          <cell r="AD478">
            <v>2.14</v>
          </cell>
          <cell r="AE478">
            <v>2.35</v>
          </cell>
          <cell r="AF478">
            <v>2.35</v>
          </cell>
          <cell r="AG478">
            <v>2.14</v>
          </cell>
          <cell r="AH478">
            <v>2.35</v>
          </cell>
          <cell r="AI478">
            <v>2.35</v>
          </cell>
          <cell r="AJ478">
            <v>2.2400000000000002</v>
          </cell>
          <cell r="AK478">
            <v>2.59</v>
          </cell>
          <cell r="AL478">
            <v>3.12</v>
          </cell>
          <cell r="AM478">
            <v>2.69</v>
          </cell>
          <cell r="AN478">
            <v>2.98</v>
          </cell>
          <cell r="AO478">
            <v>2.83</v>
          </cell>
          <cell r="AP478">
            <v>2.83</v>
          </cell>
          <cell r="AQ478">
            <v>3.26</v>
          </cell>
          <cell r="AR478">
            <v>3.12</v>
          </cell>
          <cell r="AS478">
            <v>2.83</v>
          </cell>
          <cell r="AT478">
            <v>3.12</v>
          </cell>
          <cell r="AU478">
            <v>3.73</v>
          </cell>
          <cell r="AV478">
            <v>3.99</v>
          </cell>
          <cell r="AW478">
            <v>3.81</v>
          </cell>
          <cell r="AX478">
            <v>3.81</v>
          </cell>
          <cell r="AY478">
            <v>3.63</v>
          </cell>
          <cell r="AZ478">
            <v>3.99</v>
          </cell>
          <cell r="BA478">
            <v>3.81</v>
          </cell>
          <cell r="BB478">
            <v>3.6</v>
          </cell>
          <cell r="BC478">
            <v>3.46</v>
          </cell>
          <cell r="BD478">
            <v>3.16</v>
          </cell>
          <cell r="BE478">
            <v>3.16</v>
          </cell>
          <cell r="BF478">
            <v>3.31</v>
          </cell>
          <cell r="BG478">
            <v>3.01</v>
          </cell>
          <cell r="BH478">
            <v>3.46</v>
          </cell>
          <cell r="BI478">
            <v>3.16</v>
          </cell>
          <cell r="BJ478">
            <v>3.16</v>
          </cell>
          <cell r="BK478">
            <v>3.01</v>
          </cell>
          <cell r="BL478">
            <v>3.16</v>
          </cell>
          <cell r="BM478">
            <v>3.16</v>
          </cell>
          <cell r="BN478">
            <v>2.41</v>
          </cell>
          <cell r="BO478">
            <v>2.44</v>
          </cell>
          <cell r="BP478">
            <v>2.33</v>
          </cell>
          <cell r="BQ478">
            <v>2.44</v>
          </cell>
          <cell r="BR478">
            <v>2.33</v>
          </cell>
          <cell r="BS478">
            <v>2.33</v>
          </cell>
          <cell r="BT478">
            <v>2.5499999999999998</v>
          </cell>
          <cell r="BU478">
            <v>2.1</v>
          </cell>
          <cell r="BV478">
            <v>2.5499999999999998</v>
          </cell>
          <cell r="BW478">
            <v>1.87</v>
          </cell>
          <cell r="BX478">
            <v>1.52</v>
          </cell>
          <cell r="BY478">
            <v>1.67</v>
          </cell>
          <cell r="BZ478">
            <v>1.52</v>
          </cell>
          <cell r="CA478">
            <v>1.59</v>
          </cell>
          <cell r="CB478">
            <v>1.67</v>
          </cell>
          <cell r="CC478">
            <v>1.67</v>
          </cell>
          <cell r="CD478">
            <v>1.52</v>
          </cell>
          <cell r="CE478">
            <v>1.67</v>
          </cell>
          <cell r="CF478">
            <v>1.67</v>
          </cell>
          <cell r="CG478">
            <v>1.02</v>
          </cell>
          <cell r="CH478">
            <v>1.17</v>
          </cell>
          <cell r="CI478">
            <v>0.97</v>
          </cell>
          <cell r="CJ478">
            <v>1.07</v>
          </cell>
          <cell r="CK478">
            <v>1.1200000000000001</v>
          </cell>
          <cell r="CL478">
            <v>1.02</v>
          </cell>
          <cell r="CM478">
            <v>1.07</v>
          </cell>
          <cell r="CN478">
            <v>1.1200000000000001</v>
          </cell>
          <cell r="CO478">
            <v>1.07</v>
          </cell>
          <cell r="CP478">
            <v>0.98</v>
          </cell>
          <cell r="CQ478">
            <v>0.9</v>
          </cell>
          <cell r="CR478">
            <v>0.86</v>
          </cell>
          <cell r="CS478">
            <v>0.86</v>
          </cell>
          <cell r="CT478">
            <v>10.07</v>
          </cell>
          <cell r="CU478">
            <v>88.82</v>
          </cell>
          <cell r="CV478">
            <v>3.45</v>
          </cell>
          <cell r="CW478">
            <v>0.1</v>
          </cell>
          <cell r="CX478">
            <v>0.1</v>
          </cell>
          <cell r="CY478">
            <v>0.11</v>
          </cell>
          <cell r="CZ478">
            <v>0.01</v>
          </cell>
        </row>
        <row r="479">
          <cell r="A479" t="str">
            <v xml:space="preserve">          LOE01.04.12.621</v>
          </cell>
          <cell r="B479" t="str">
            <v>COST SEG 11.3 HOME OFFICE (PROJ. MGMT. &amp; INSPECTION)</v>
          </cell>
          <cell r="C479" t="str">
            <v>Level of Effort</v>
          </cell>
          <cell r="D479">
            <v>100</v>
          </cell>
          <cell r="E479">
            <v>41933</v>
          </cell>
          <cell r="F479">
            <v>41978</v>
          </cell>
          <cell r="G479" t="str">
            <v>B HO 4-11</v>
          </cell>
          <cell r="H479" t="str">
            <v>Budgeted Material Cost</v>
          </cell>
          <cell r="CT479">
            <v>9.1199999999999992</v>
          </cell>
          <cell r="CU479">
            <v>88.08</v>
          </cell>
          <cell r="CV479">
            <v>2.8</v>
          </cell>
        </row>
        <row r="480">
          <cell r="A480" t="str">
            <v xml:space="preserve">          LOE01.04.12.631</v>
          </cell>
          <cell r="B480" t="str">
            <v>COST SEG 11.3 HOME OFFICE (ESTIMATING, PROTECTION STUDIES)</v>
          </cell>
          <cell r="C480" t="str">
            <v>Level of Effort</v>
          </cell>
          <cell r="D480">
            <v>100</v>
          </cell>
          <cell r="E480" t="str">
            <v>01-May-07 A</v>
          </cell>
          <cell r="F480">
            <v>41978</v>
          </cell>
          <cell r="G480" t="str">
            <v>B HO 4-11</v>
          </cell>
          <cell r="H480" t="str">
            <v>Budgeted Material Cost</v>
          </cell>
          <cell r="I480">
            <v>1.48</v>
          </cell>
          <cell r="J480">
            <v>1.41</v>
          </cell>
          <cell r="K480">
            <v>1.41</v>
          </cell>
          <cell r="L480">
            <v>1.54</v>
          </cell>
          <cell r="M480">
            <v>1.27</v>
          </cell>
          <cell r="N480">
            <v>1.54</v>
          </cell>
          <cell r="O480">
            <v>1.34</v>
          </cell>
          <cell r="P480">
            <v>1.27</v>
          </cell>
          <cell r="Q480">
            <v>1.48</v>
          </cell>
          <cell r="R480">
            <v>1.41</v>
          </cell>
          <cell r="S480">
            <v>1.41</v>
          </cell>
          <cell r="T480">
            <v>1.48</v>
          </cell>
          <cell r="U480">
            <v>1.41</v>
          </cell>
          <cell r="V480">
            <v>1.41</v>
          </cell>
          <cell r="W480">
            <v>1.48</v>
          </cell>
          <cell r="X480">
            <v>1.41</v>
          </cell>
          <cell r="Y480">
            <v>1.41</v>
          </cell>
          <cell r="Z480">
            <v>1.54</v>
          </cell>
          <cell r="AA480">
            <v>1.21</v>
          </cell>
          <cell r="AB480">
            <v>1.41</v>
          </cell>
          <cell r="AC480">
            <v>1.41</v>
          </cell>
          <cell r="AD480">
            <v>1.34</v>
          </cell>
          <cell r="AE480">
            <v>1.48</v>
          </cell>
          <cell r="AF480">
            <v>1.48</v>
          </cell>
          <cell r="AG480">
            <v>1.34</v>
          </cell>
          <cell r="AH480">
            <v>1.48</v>
          </cell>
          <cell r="AI480">
            <v>1.48</v>
          </cell>
          <cell r="AJ480">
            <v>1.41</v>
          </cell>
          <cell r="AK480">
            <v>1.41</v>
          </cell>
          <cell r="AL480">
            <v>1.48</v>
          </cell>
          <cell r="AM480">
            <v>1.27</v>
          </cell>
          <cell r="AN480">
            <v>1.41</v>
          </cell>
          <cell r="AO480">
            <v>1.34</v>
          </cell>
          <cell r="AP480">
            <v>1.34</v>
          </cell>
          <cell r="AQ480">
            <v>1.54</v>
          </cell>
          <cell r="AR480">
            <v>1.48</v>
          </cell>
          <cell r="AS480">
            <v>1.34</v>
          </cell>
          <cell r="AT480">
            <v>1.48</v>
          </cell>
          <cell r="AU480">
            <v>1.41</v>
          </cell>
          <cell r="AV480">
            <v>1.48</v>
          </cell>
          <cell r="AW480">
            <v>1.41</v>
          </cell>
          <cell r="AX480">
            <v>1.41</v>
          </cell>
          <cell r="AY480">
            <v>1.34</v>
          </cell>
          <cell r="AZ480">
            <v>1.48</v>
          </cell>
          <cell r="BA480">
            <v>1.41</v>
          </cell>
          <cell r="BB480">
            <v>1.31</v>
          </cell>
          <cell r="BC480">
            <v>0.83</v>
          </cell>
          <cell r="BD480">
            <v>0.76</v>
          </cell>
          <cell r="BE480">
            <v>0.76</v>
          </cell>
          <cell r="BF480">
            <v>0.79</v>
          </cell>
          <cell r="BG480">
            <v>0.72</v>
          </cell>
          <cell r="BH480">
            <v>0.83</v>
          </cell>
          <cell r="BI480">
            <v>0.76</v>
          </cell>
          <cell r="BJ480">
            <v>0.76</v>
          </cell>
          <cell r="BK480">
            <v>0.72</v>
          </cell>
          <cell r="BL480">
            <v>0.76</v>
          </cell>
          <cell r="BM480">
            <v>0.76</v>
          </cell>
          <cell r="BN480">
            <v>0.76</v>
          </cell>
          <cell r="BO480">
            <v>0.79</v>
          </cell>
          <cell r="BP480">
            <v>0.76</v>
          </cell>
          <cell r="BQ480">
            <v>0.79</v>
          </cell>
          <cell r="BR480">
            <v>0.76</v>
          </cell>
          <cell r="BS480">
            <v>0.76</v>
          </cell>
          <cell r="BT480">
            <v>0.83</v>
          </cell>
          <cell r="BU480">
            <v>0.69</v>
          </cell>
          <cell r="BV480">
            <v>0.83</v>
          </cell>
          <cell r="BW480">
            <v>0.72</v>
          </cell>
          <cell r="BX480">
            <v>0.72</v>
          </cell>
          <cell r="BY480">
            <v>0.79</v>
          </cell>
          <cell r="BZ480">
            <v>0.72</v>
          </cell>
          <cell r="CA480">
            <v>0.76</v>
          </cell>
          <cell r="CB480">
            <v>0.79</v>
          </cell>
          <cell r="CC480">
            <v>0.79</v>
          </cell>
          <cell r="CD480">
            <v>0.72</v>
          </cell>
          <cell r="CE480">
            <v>0.79</v>
          </cell>
          <cell r="CF480">
            <v>0.79</v>
          </cell>
          <cell r="CG480">
            <v>0.72</v>
          </cell>
          <cell r="CH480">
            <v>0.83</v>
          </cell>
          <cell r="CI480">
            <v>0.69</v>
          </cell>
          <cell r="CJ480">
            <v>0.76</v>
          </cell>
          <cell r="CK480">
            <v>0.79</v>
          </cell>
          <cell r="CL480">
            <v>0.72</v>
          </cell>
          <cell r="CM480">
            <v>0.76</v>
          </cell>
          <cell r="CN480">
            <v>0.79</v>
          </cell>
          <cell r="CO480">
            <v>0.76</v>
          </cell>
          <cell r="CP480">
            <v>0.76</v>
          </cell>
          <cell r="CQ480">
            <v>0.79</v>
          </cell>
          <cell r="CR480">
            <v>0.76</v>
          </cell>
          <cell r="CS480">
            <v>0.76</v>
          </cell>
          <cell r="CT480">
            <v>0.83</v>
          </cell>
          <cell r="CU480">
            <v>0.65</v>
          </cell>
          <cell r="CV480">
            <v>0.54</v>
          </cell>
        </row>
        <row r="481">
          <cell r="A481" t="str">
            <v xml:space="preserve">          LOE01.04.12.191</v>
          </cell>
          <cell r="B481" t="str">
            <v>COST SEG 11.3 HOME OFFICE (OWNER'S AGENT, PROJ. MGR., PROJ. ADMIN., B&amp;A, COST SCHED., NON-TDBU SUPPORT, OTHER)</v>
          </cell>
          <cell r="C481" t="str">
            <v>Level of Effort</v>
          </cell>
          <cell r="D481">
            <v>100</v>
          </cell>
          <cell r="E481" t="str">
            <v>01-May-07 A</v>
          </cell>
          <cell r="F481">
            <v>42062</v>
          </cell>
          <cell r="G481" t="str">
            <v>B HO 4-11</v>
          </cell>
          <cell r="H481" t="str">
            <v>Budgeted Material Cost</v>
          </cell>
          <cell r="I481">
            <v>0.11</v>
          </cell>
          <cell r="J481">
            <v>0.1</v>
          </cell>
          <cell r="K481">
            <v>0.1</v>
          </cell>
          <cell r="L481">
            <v>0.11</v>
          </cell>
          <cell r="M481">
            <v>0.09</v>
          </cell>
          <cell r="N481">
            <v>0.11</v>
          </cell>
          <cell r="O481">
            <v>0.1</v>
          </cell>
          <cell r="P481">
            <v>0.09</v>
          </cell>
          <cell r="Q481">
            <v>0.11</v>
          </cell>
          <cell r="R481">
            <v>0.2</v>
          </cell>
          <cell r="S481">
            <v>0.31</v>
          </cell>
          <cell r="T481">
            <v>0.33</v>
          </cell>
          <cell r="U481">
            <v>0.31</v>
          </cell>
          <cell r="V481">
            <v>0.31</v>
          </cell>
          <cell r="W481">
            <v>0.33</v>
          </cell>
          <cell r="X481">
            <v>0.31</v>
          </cell>
          <cell r="Y481">
            <v>0.31</v>
          </cell>
          <cell r="Z481">
            <v>0.34</v>
          </cell>
          <cell r="AA481">
            <v>0.27</v>
          </cell>
          <cell r="AB481">
            <v>0.81</v>
          </cell>
          <cell r="AC481">
            <v>0.84</v>
          </cell>
          <cell r="AD481">
            <v>0.8</v>
          </cell>
          <cell r="AE481">
            <v>0.88</v>
          </cell>
          <cell r="AF481">
            <v>0.88</v>
          </cell>
          <cell r="AG481">
            <v>0.8</v>
          </cell>
          <cell r="AH481">
            <v>0.88</v>
          </cell>
          <cell r="AI481">
            <v>0.88</v>
          </cell>
          <cell r="AJ481">
            <v>0.84</v>
          </cell>
          <cell r="AK481">
            <v>1.18</v>
          </cell>
          <cell r="AL481">
            <v>1.64</v>
          </cell>
          <cell r="AM481">
            <v>1.42</v>
          </cell>
          <cell r="AN481">
            <v>1.57</v>
          </cell>
          <cell r="AO481">
            <v>1.49</v>
          </cell>
          <cell r="AP481">
            <v>1.49</v>
          </cell>
          <cell r="AQ481">
            <v>1.72</v>
          </cell>
          <cell r="AR481">
            <v>1.64</v>
          </cell>
          <cell r="AS481">
            <v>1.49</v>
          </cell>
          <cell r="AT481">
            <v>1.64</v>
          </cell>
          <cell r="AU481">
            <v>2.3199999999999998</v>
          </cell>
          <cell r="AV481">
            <v>2.52</v>
          </cell>
          <cell r="AW481">
            <v>2.4</v>
          </cell>
          <cell r="AX481">
            <v>2.4</v>
          </cell>
          <cell r="AY481">
            <v>2.29</v>
          </cell>
          <cell r="AZ481">
            <v>2.52</v>
          </cell>
          <cell r="BA481">
            <v>2.4</v>
          </cell>
          <cell r="BB481">
            <v>2.29</v>
          </cell>
          <cell r="BC481">
            <v>2.63</v>
          </cell>
          <cell r="BD481">
            <v>2.4</v>
          </cell>
          <cell r="BE481">
            <v>2.4</v>
          </cell>
          <cell r="BF481">
            <v>2.52</v>
          </cell>
          <cell r="BG481">
            <v>2.29</v>
          </cell>
          <cell r="BH481">
            <v>2.63</v>
          </cell>
          <cell r="BI481">
            <v>2.4</v>
          </cell>
          <cell r="BJ481">
            <v>2.4</v>
          </cell>
          <cell r="BK481">
            <v>2.29</v>
          </cell>
          <cell r="BL481">
            <v>2.4</v>
          </cell>
          <cell r="BM481">
            <v>2.4</v>
          </cell>
          <cell r="BN481">
            <v>1.65</v>
          </cell>
          <cell r="BO481">
            <v>1.64</v>
          </cell>
          <cell r="BP481">
            <v>1.57</v>
          </cell>
          <cell r="BQ481">
            <v>1.64</v>
          </cell>
          <cell r="BR481">
            <v>1.57</v>
          </cell>
          <cell r="BS481">
            <v>1.57</v>
          </cell>
          <cell r="BT481">
            <v>1.72</v>
          </cell>
          <cell r="BU481">
            <v>1.42</v>
          </cell>
          <cell r="BV481">
            <v>1.72</v>
          </cell>
          <cell r="BW481">
            <v>1.1399999999999999</v>
          </cell>
          <cell r="BX481">
            <v>0.8</v>
          </cell>
          <cell r="BY481">
            <v>0.88</v>
          </cell>
          <cell r="BZ481">
            <v>0.8</v>
          </cell>
          <cell r="CA481">
            <v>0.84</v>
          </cell>
          <cell r="CB481">
            <v>0.88</v>
          </cell>
          <cell r="CC481">
            <v>0.88</v>
          </cell>
          <cell r="CD481">
            <v>0.8</v>
          </cell>
          <cell r="CE481">
            <v>0.88</v>
          </cell>
          <cell r="CF481">
            <v>0.88</v>
          </cell>
          <cell r="CG481">
            <v>0.3</v>
          </cell>
          <cell r="CH481">
            <v>0.34</v>
          </cell>
          <cell r="CI481">
            <v>0.28000000000000003</v>
          </cell>
          <cell r="CJ481">
            <v>0.31</v>
          </cell>
          <cell r="CK481">
            <v>0.33</v>
          </cell>
          <cell r="CL481">
            <v>0.3</v>
          </cell>
          <cell r="CM481">
            <v>0.31</v>
          </cell>
          <cell r="CN481">
            <v>0.33</v>
          </cell>
          <cell r="CO481">
            <v>0.31</v>
          </cell>
          <cell r="CP481">
            <v>0.22</v>
          </cell>
          <cell r="CQ481">
            <v>0.11</v>
          </cell>
          <cell r="CR481">
            <v>0.1</v>
          </cell>
          <cell r="CS481">
            <v>0.1</v>
          </cell>
          <cell r="CT481">
            <v>0.11</v>
          </cell>
          <cell r="CU481">
            <v>0.09</v>
          </cell>
          <cell r="CV481">
            <v>0.11</v>
          </cell>
          <cell r="CW481">
            <v>0.1</v>
          </cell>
          <cell r="CX481">
            <v>0.1</v>
          </cell>
          <cell r="CY481">
            <v>0.11</v>
          </cell>
          <cell r="CZ481">
            <v>0.01</v>
          </cell>
        </row>
        <row r="482">
          <cell r="A482" t="str">
            <v xml:space="preserve">    SEG 11-4 - EAGLE RK/PARDEE 230kV</v>
          </cell>
          <cell r="D482">
            <v>2100</v>
          </cell>
          <cell r="E482" t="str">
            <v>01-May-07 A</v>
          </cell>
          <cell r="F482">
            <v>41940</v>
          </cell>
          <cell r="H482" t="str">
            <v>Budgeted Material Cost</v>
          </cell>
          <cell r="I482">
            <v>2.38</v>
          </cell>
          <cell r="J482">
            <v>2.27</v>
          </cell>
          <cell r="K482">
            <v>2.27</v>
          </cell>
          <cell r="L482">
            <v>2.48</v>
          </cell>
          <cell r="M482">
            <v>2.2000000000000002</v>
          </cell>
          <cell r="N482">
            <v>2.91</v>
          </cell>
          <cell r="O482">
            <v>2.5299999999999998</v>
          </cell>
          <cell r="P482">
            <v>2.4</v>
          </cell>
          <cell r="Q482">
            <v>2.78</v>
          </cell>
          <cell r="R482">
            <v>3.04</v>
          </cell>
          <cell r="S482">
            <v>3.15</v>
          </cell>
          <cell r="T482">
            <v>3.3</v>
          </cell>
          <cell r="U482">
            <v>3.15</v>
          </cell>
          <cell r="V482">
            <v>3.2</v>
          </cell>
          <cell r="W482">
            <v>7.12</v>
          </cell>
          <cell r="X482">
            <v>7.16</v>
          </cell>
          <cell r="Y482">
            <v>7.16</v>
          </cell>
          <cell r="Z482">
            <v>7.84</v>
          </cell>
          <cell r="AA482">
            <v>6.73</v>
          </cell>
          <cell r="AB482">
            <v>8.24</v>
          </cell>
          <cell r="AC482">
            <v>8.24</v>
          </cell>
          <cell r="AD482">
            <v>7.84</v>
          </cell>
          <cell r="AE482">
            <v>8.6300000000000008</v>
          </cell>
          <cell r="AF482">
            <v>9.23</v>
          </cell>
          <cell r="AG482">
            <v>8.58</v>
          </cell>
          <cell r="AH482">
            <v>9.44</v>
          </cell>
          <cell r="AI482">
            <v>9.44</v>
          </cell>
          <cell r="AJ482">
            <v>9.11</v>
          </cell>
          <cell r="AK482">
            <v>9.76</v>
          </cell>
          <cell r="AL482">
            <v>10.28</v>
          </cell>
          <cell r="AM482">
            <v>8.8800000000000008</v>
          </cell>
          <cell r="AN482">
            <v>10.02</v>
          </cell>
          <cell r="AO482">
            <v>9.2100000000000009</v>
          </cell>
          <cell r="AP482">
            <v>9.1999999999999993</v>
          </cell>
          <cell r="AQ482">
            <v>10.62</v>
          </cell>
          <cell r="AR482">
            <v>10.16</v>
          </cell>
          <cell r="AS482">
            <v>9.41</v>
          </cell>
          <cell r="AT482">
            <v>11.25</v>
          </cell>
          <cell r="AU482">
            <v>10.73</v>
          </cell>
          <cell r="AV482">
            <v>11.25</v>
          </cell>
          <cell r="AW482">
            <v>10.73</v>
          </cell>
          <cell r="AX482">
            <v>10.6</v>
          </cell>
          <cell r="AY482">
            <v>9.7200000000000006</v>
          </cell>
          <cell r="AZ482">
            <v>8.0399999999999991</v>
          </cell>
          <cell r="BA482">
            <v>7.7</v>
          </cell>
          <cell r="BB482">
            <v>7.6</v>
          </cell>
          <cell r="BC482">
            <v>8.74</v>
          </cell>
          <cell r="BD482">
            <v>7.98</v>
          </cell>
          <cell r="BE482">
            <v>8.4499999999999993</v>
          </cell>
          <cell r="BF482">
            <v>9.42</v>
          </cell>
          <cell r="BG482">
            <v>8.56</v>
          </cell>
          <cell r="BH482">
            <v>9.86</v>
          </cell>
          <cell r="BI482">
            <v>9.2899999999999991</v>
          </cell>
          <cell r="BJ482">
            <v>9.6999999999999993</v>
          </cell>
          <cell r="BK482">
            <v>9.3800000000000008</v>
          </cell>
          <cell r="BL482">
            <v>9.4</v>
          </cell>
          <cell r="BM482">
            <v>9.4700000000000006</v>
          </cell>
          <cell r="BN482">
            <v>9.77</v>
          </cell>
          <cell r="BO482">
            <v>10.24</v>
          </cell>
          <cell r="BP482">
            <v>9.8800000000000008</v>
          </cell>
          <cell r="BQ482">
            <v>10.86</v>
          </cell>
          <cell r="BR482">
            <v>10.48</v>
          </cell>
          <cell r="BS482">
            <v>10.48</v>
          </cell>
          <cell r="BT482">
            <v>11.48</v>
          </cell>
          <cell r="BU482">
            <v>9.4600000000000009</v>
          </cell>
          <cell r="BV482">
            <v>11.43</v>
          </cell>
          <cell r="BW482">
            <v>9.93</v>
          </cell>
          <cell r="BX482">
            <v>9.93</v>
          </cell>
          <cell r="BY482">
            <v>10.89</v>
          </cell>
          <cell r="BZ482">
            <v>10.35</v>
          </cell>
          <cell r="CA482">
            <v>10.88</v>
          </cell>
          <cell r="CB482">
            <v>11.2</v>
          </cell>
          <cell r="CC482">
            <v>11.02</v>
          </cell>
          <cell r="CD482">
            <v>49.06</v>
          </cell>
          <cell r="CE482">
            <v>70.47</v>
          </cell>
          <cell r="CF482">
            <v>9.85</v>
          </cell>
          <cell r="CG482">
            <v>308.29000000000002</v>
          </cell>
          <cell r="CH482">
            <v>118.78</v>
          </cell>
          <cell r="CI482">
            <v>138.88</v>
          </cell>
          <cell r="CJ482">
            <v>121.03</v>
          </cell>
          <cell r="CK482">
            <v>138.75</v>
          </cell>
          <cell r="CL482">
            <v>204.13</v>
          </cell>
          <cell r="CM482">
            <v>321.8</v>
          </cell>
          <cell r="CN482">
            <v>4.33</v>
          </cell>
          <cell r="CO482">
            <v>3.98</v>
          </cell>
          <cell r="CP482">
            <v>2.02</v>
          </cell>
          <cell r="CQ482">
            <v>2.12</v>
          </cell>
          <cell r="CR482">
            <v>1.88</v>
          </cell>
          <cell r="CS482">
            <v>1.74</v>
          </cell>
          <cell r="CT482">
            <v>1.77</v>
          </cell>
          <cell r="CU482">
            <v>1.22</v>
          </cell>
          <cell r="CV482">
            <v>1.49</v>
          </cell>
          <cell r="CW482">
            <v>0.86</v>
          </cell>
          <cell r="CX482">
            <v>0.74</v>
          </cell>
          <cell r="CY482">
            <v>0.37</v>
          </cell>
        </row>
        <row r="483">
          <cell r="A483" t="str">
            <v xml:space="preserve">      T/L ENGINEERING</v>
          </cell>
          <cell r="D483">
            <v>200</v>
          </cell>
          <cell r="E483" t="str">
            <v>01-May-07 A</v>
          </cell>
          <cell r="F483">
            <v>41936</v>
          </cell>
          <cell r="H483" t="str">
            <v>Budgeted Material Cost</v>
          </cell>
          <cell r="I483">
            <v>0.28999999999999998</v>
          </cell>
          <cell r="J483">
            <v>0.28000000000000003</v>
          </cell>
          <cell r="K483">
            <v>0.28000000000000003</v>
          </cell>
          <cell r="L483">
            <v>0.31</v>
          </cell>
          <cell r="M483">
            <v>0.36</v>
          </cell>
          <cell r="N483">
            <v>0.59</v>
          </cell>
          <cell r="O483">
            <v>0.51</v>
          </cell>
          <cell r="P483">
            <v>0.49</v>
          </cell>
          <cell r="Q483">
            <v>0.56000000000000005</v>
          </cell>
          <cell r="R483">
            <v>0.76</v>
          </cell>
          <cell r="S483">
            <v>0.82</v>
          </cell>
          <cell r="T483">
            <v>0.86</v>
          </cell>
          <cell r="U483">
            <v>0.82</v>
          </cell>
          <cell r="V483">
            <v>0.87</v>
          </cell>
          <cell r="W483">
            <v>4.4400000000000004</v>
          </cell>
          <cell r="X483">
            <v>4.55</v>
          </cell>
          <cell r="Y483">
            <v>4.55</v>
          </cell>
          <cell r="Z483">
            <v>4.99</v>
          </cell>
          <cell r="AA483">
            <v>4.2</v>
          </cell>
          <cell r="AB483">
            <v>5.09</v>
          </cell>
          <cell r="AC483">
            <v>5.09</v>
          </cell>
          <cell r="AD483">
            <v>4.8499999999999996</v>
          </cell>
          <cell r="AE483">
            <v>5.34</v>
          </cell>
          <cell r="AF483">
            <v>5.85</v>
          </cell>
          <cell r="AG483">
            <v>5.36</v>
          </cell>
          <cell r="AH483">
            <v>5.9</v>
          </cell>
          <cell r="AI483">
            <v>5.9</v>
          </cell>
          <cell r="AJ483">
            <v>5.44</v>
          </cell>
          <cell r="AK483">
            <v>5.09</v>
          </cell>
          <cell r="AL483">
            <v>5.34</v>
          </cell>
          <cell r="AM483">
            <v>4.6100000000000003</v>
          </cell>
          <cell r="AN483">
            <v>5.09</v>
          </cell>
          <cell r="AO483">
            <v>4.51</v>
          </cell>
          <cell r="AP483">
            <v>4.34</v>
          </cell>
          <cell r="AQ483">
            <v>4.99</v>
          </cell>
          <cell r="AR483">
            <v>4.7699999999999996</v>
          </cell>
          <cell r="AS483">
            <v>4.33</v>
          </cell>
          <cell r="AT483">
            <v>4.4800000000000004</v>
          </cell>
          <cell r="AU483">
            <v>4.2699999999999996</v>
          </cell>
          <cell r="AV483">
            <v>4.4800000000000004</v>
          </cell>
          <cell r="AW483">
            <v>4.2699999999999996</v>
          </cell>
          <cell r="AX483">
            <v>4.13</v>
          </cell>
          <cell r="AY483">
            <v>3.64</v>
          </cell>
          <cell r="AZ483">
            <v>0.56000000000000005</v>
          </cell>
          <cell r="BA483">
            <v>0.54</v>
          </cell>
          <cell r="BB483">
            <v>0.51</v>
          </cell>
          <cell r="BC483">
            <v>0.59</v>
          </cell>
          <cell r="BD483">
            <v>0.54</v>
          </cell>
          <cell r="BE483">
            <v>0.54</v>
          </cell>
          <cell r="BF483">
            <v>0.56000000000000005</v>
          </cell>
          <cell r="BG483">
            <v>0.51</v>
          </cell>
          <cell r="BH483">
            <v>0.59</v>
          </cell>
          <cell r="BI483">
            <v>0.54</v>
          </cell>
          <cell r="BJ483">
            <v>0.54</v>
          </cell>
          <cell r="BK483">
            <v>0.51</v>
          </cell>
          <cell r="BL483">
            <v>0.73</v>
          </cell>
          <cell r="BM483">
            <v>0.82</v>
          </cell>
          <cell r="BN483">
            <v>0.82</v>
          </cell>
          <cell r="BO483">
            <v>0.86</v>
          </cell>
          <cell r="BP483">
            <v>0.84</v>
          </cell>
          <cell r="BQ483">
            <v>1.1499999999999999</v>
          </cell>
          <cell r="BR483">
            <v>1.1000000000000001</v>
          </cell>
          <cell r="BS483">
            <v>1.1000000000000001</v>
          </cell>
          <cell r="BT483">
            <v>1.2</v>
          </cell>
          <cell r="BU483">
            <v>1.26</v>
          </cell>
          <cell r="BV483">
            <v>1.79</v>
          </cell>
          <cell r="BW483">
            <v>1.56</v>
          </cell>
          <cell r="BX483">
            <v>1.56</v>
          </cell>
          <cell r="BY483">
            <v>1.72</v>
          </cell>
          <cell r="BZ483">
            <v>2.02</v>
          </cell>
          <cell r="CA483">
            <v>2.1800000000000002</v>
          </cell>
          <cell r="CB483">
            <v>2.2799999999999998</v>
          </cell>
          <cell r="CC483">
            <v>2.2799999999999998</v>
          </cell>
          <cell r="CD483">
            <v>1.93</v>
          </cell>
          <cell r="CE483">
            <v>1.72</v>
          </cell>
          <cell r="CF483">
            <v>1.72</v>
          </cell>
          <cell r="CG483">
            <v>1.56</v>
          </cell>
          <cell r="CH483">
            <v>1.79</v>
          </cell>
          <cell r="CI483">
            <v>1.1200000000000001</v>
          </cell>
          <cell r="CJ483">
            <v>1.1000000000000001</v>
          </cell>
          <cell r="CK483">
            <v>1.1499999999999999</v>
          </cell>
          <cell r="CL483">
            <v>1.05</v>
          </cell>
          <cell r="CM483">
            <v>1.0900000000000001</v>
          </cell>
          <cell r="CN483">
            <v>0.86</v>
          </cell>
          <cell r="CO483">
            <v>0.82</v>
          </cell>
          <cell r="CP483">
            <v>0.82</v>
          </cell>
          <cell r="CQ483">
            <v>0.86</v>
          </cell>
          <cell r="CR483">
            <v>0.68</v>
          </cell>
          <cell r="CS483">
            <v>0.54</v>
          </cell>
          <cell r="CT483">
            <v>0.59</v>
          </cell>
          <cell r="CU483">
            <v>0.46</v>
          </cell>
          <cell r="CV483">
            <v>0.56000000000000005</v>
          </cell>
          <cell r="CW483">
            <v>0.08</v>
          </cell>
        </row>
        <row r="484">
          <cell r="A484" t="str">
            <v xml:space="preserve">        SEG 11 - T/L VENDOR ENGG</v>
          </cell>
          <cell r="D484">
            <v>100</v>
          </cell>
          <cell r="E484" t="str">
            <v>03-Jul-08 A</v>
          </cell>
          <cell r="F484">
            <v>40541</v>
          </cell>
          <cell r="H484" t="str">
            <v>Budgeted Material Cost</v>
          </cell>
          <cell r="W484">
            <v>3.29</v>
          </cell>
          <cell r="X484">
            <v>3.45</v>
          </cell>
          <cell r="Y484">
            <v>3.45</v>
          </cell>
          <cell r="Z484">
            <v>3.78</v>
          </cell>
          <cell r="AA484">
            <v>2.96</v>
          </cell>
          <cell r="AB484">
            <v>3.45</v>
          </cell>
          <cell r="AC484">
            <v>3.45</v>
          </cell>
          <cell r="AD484">
            <v>3.29</v>
          </cell>
          <cell r="AE484">
            <v>3.62</v>
          </cell>
          <cell r="AF484">
            <v>3.62</v>
          </cell>
          <cell r="AG484">
            <v>3.29</v>
          </cell>
          <cell r="AH484">
            <v>3.62</v>
          </cell>
          <cell r="AI484">
            <v>3.62</v>
          </cell>
          <cell r="AJ484">
            <v>3.45</v>
          </cell>
          <cell r="AK484">
            <v>3.45</v>
          </cell>
          <cell r="AL484">
            <v>3.62</v>
          </cell>
          <cell r="AM484">
            <v>3.13</v>
          </cell>
          <cell r="AN484">
            <v>3.45</v>
          </cell>
          <cell r="AO484">
            <v>3.29</v>
          </cell>
          <cell r="AP484">
            <v>3.29</v>
          </cell>
          <cell r="AQ484">
            <v>3.78</v>
          </cell>
          <cell r="AR484">
            <v>3.62</v>
          </cell>
          <cell r="AS484">
            <v>3.29</v>
          </cell>
          <cell r="AT484">
            <v>3.62</v>
          </cell>
          <cell r="AU484">
            <v>3.45</v>
          </cell>
          <cell r="AV484">
            <v>3.62</v>
          </cell>
          <cell r="AW484">
            <v>3.45</v>
          </cell>
          <cell r="AX484">
            <v>3.45</v>
          </cell>
          <cell r="AY484">
            <v>3.13</v>
          </cell>
        </row>
        <row r="485">
          <cell r="A485" t="str">
            <v xml:space="preserve">          WS01.04.02.101</v>
          </cell>
          <cell r="B485" t="str">
            <v>COST SEG 11.4 T/L ENG .VENDOR ENGG</v>
          </cell>
          <cell r="C485" t="str">
            <v>Level of Effort</v>
          </cell>
          <cell r="D485">
            <v>100</v>
          </cell>
          <cell r="E485" t="str">
            <v>03-Jul-08 A</v>
          </cell>
          <cell r="F485">
            <v>40541</v>
          </cell>
          <cell r="G485" t="str">
            <v>B HO 4-11</v>
          </cell>
          <cell r="H485" t="str">
            <v>Budgeted Material Cost</v>
          </cell>
          <cell r="W485">
            <v>3.29</v>
          </cell>
          <cell r="X485">
            <v>3.45</v>
          </cell>
          <cell r="Y485">
            <v>3.45</v>
          </cell>
          <cell r="Z485">
            <v>3.78</v>
          </cell>
          <cell r="AA485">
            <v>2.96</v>
          </cell>
          <cell r="AB485">
            <v>3.45</v>
          </cell>
          <cell r="AC485">
            <v>3.45</v>
          </cell>
          <cell r="AD485">
            <v>3.29</v>
          </cell>
          <cell r="AE485">
            <v>3.62</v>
          </cell>
          <cell r="AF485">
            <v>3.62</v>
          </cell>
          <cell r="AG485">
            <v>3.29</v>
          </cell>
          <cell r="AH485">
            <v>3.62</v>
          </cell>
          <cell r="AI485">
            <v>3.62</v>
          </cell>
          <cell r="AJ485">
            <v>3.45</v>
          </cell>
          <cell r="AK485">
            <v>3.45</v>
          </cell>
          <cell r="AL485">
            <v>3.62</v>
          </cell>
          <cell r="AM485">
            <v>3.13</v>
          </cell>
          <cell r="AN485">
            <v>3.45</v>
          </cell>
          <cell r="AO485">
            <v>3.29</v>
          </cell>
          <cell r="AP485">
            <v>3.29</v>
          </cell>
          <cell r="AQ485">
            <v>3.78</v>
          </cell>
          <cell r="AR485">
            <v>3.62</v>
          </cell>
          <cell r="AS485">
            <v>3.29</v>
          </cell>
          <cell r="AT485">
            <v>3.62</v>
          </cell>
          <cell r="AU485">
            <v>3.45</v>
          </cell>
          <cell r="AV485">
            <v>3.62</v>
          </cell>
          <cell r="AW485">
            <v>3.45</v>
          </cell>
          <cell r="AX485">
            <v>3.45</v>
          </cell>
          <cell r="AY485">
            <v>3.13</v>
          </cell>
        </row>
        <row r="486">
          <cell r="A486" t="str">
            <v xml:space="preserve">        SEG 11 - T/L EDISON ENGG</v>
          </cell>
          <cell r="D486">
            <v>100</v>
          </cell>
          <cell r="E486" t="str">
            <v>01-May-07 A</v>
          </cell>
          <cell r="F486">
            <v>41936</v>
          </cell>
          <cell r="H486" t="str">
            <v>Budgeted Material Cost</v>
          </cell>
          <cell r="I486">
            <v>0.28999999999999998</v>
          </cell>
          <cell r="J486">
            <v>0.28000000000000003</v>
          </cell>
          <cell r="K486">
            <v>0.28000000000000003</v>
          </cell>
          <cell r="L486">
            <v>0.31</v>
          </cell>
          <cell r="M486">
            <v>0.36</v>
          </cell>
          <cell r="N486">
            <v>0.59</v>
          </cell>
          <cell r="O486">
            <v>0.51</v>
          </cell>
          <cell r="P486">
            <v>0.49</v>
          </cell>
          <cell r="Q486">
            <v>0.56000000000000005</v>
          </cell>
          <cell r="R486">
            <v>0.76</v>
          </cell>
          <cell r="S486">
            <v>0.82</v>
          </cell>
          <cell r="T486">
            <v>0.86</v>
          </cell>
          <cell r="U486">
            <v>0.82</v>
          </cell>
          <cell r="V486">
            <v>0.87</v>
          </cell>
          <cell r="W486">
            <v>1.1499999999999999</v>
          </cell>
          <cell r="X486">
            <v>1.1000000000000001</v>
          </cell>
          <cell r="Y486">
            <v>1.1000000000000001</v>
          </cell>
          <cell r="Z486">
            <v>1.2</v>
          </cell>
          <cell r="AA486">
            <v>1.24</v>
          </cell>
          <cell r="AB486">
            <v>1.64</v>
          </cell>
          <cell r="AC486">
            <v>1.64</v>
          </cell>
          <cell r="AD486">
            <v>1.56</v>
          </cell>
          <cell r="AE486">
            <v>1.72</v>
          </cell>
          <cell r="AF486">
            <v>2.23</v>
          </cell>
          <cell r="AG486">
            <v>2.0699999999999998</v>
          </cell>
          <cell r="AH486">
            <v>2.2799999999999998</v>
          </cell>
          <cell r="AI486">
            <v>2.2799999999999998</v>
          </cell>
          <cell r="AJ486">
            <v>1.98</v>
          </cell>
          <cell r="AK486">
            <v>1.64</v>
          </cell>
          <cell r="AL486">
            <v>1.72</v>
          </cell>
          <cell r="AM486">
            <v>1.48</v>
          </cell>
          <cell r="AN486">
            <v>1.64</v>
          </cell>
          <cell r="AO486">
            <v>1.22</v>
          </cell>
          <cell r="AP486">
            <v>1.05</v>
          </cell>
          <cell r="AQ486">
            <v>1.2</v>
          </cell>
          <cell r="AR486">
            <v>1.1499999999999999</v>
          </cell>
          <cell r="AS486">
            <v>1.04</v>
          </cell>
          <cell r="AT486">
            <v>0.86</v>
          </cell>
          <cell r="AU486">
            <v>0.82</v>
          </cell>
          <cell r="AV486">
            <v>0.86</v>
          </cell>
          <cell r="AW486">
            <v>0.82</v>
          </cell>
          <cell r="AX486">
            <v>0.68</v>
          </cell>
          <cell r="AY486">
            <v>0.51</v>
          </cell>
          <cell r="AZ486">
            <v>0.56000000000000005</v>
          </cell>
          <cell r="BA486">
            <v>0.54</v>
          </cell>
          <cell r="BB486">
            <v>0.51</v>
          </cell>
          <cell r="BC486">
            <v>0.59</v>
          </cell>
          <cell r="BD486">
            <v>0.54</v>
          </cell>
          <cell r="BE486">
            <v>0.54</v>
          </cell>
          <cell r="BF486">
            <v>0.56000000000000005</v>
          </cell>
          <cell r="BG486">
            <v>0.51</v>
          </cell>
          <cell r="BH486">
            <v>0.59</v>
          </cell>
          <cell r="BI486">
            <v>0.54</v>
          </cell>
          <cell r="BJ486">
            <v>0.54</v>
          </cell>
          <cell r="BK486">
            <v>0.51</v>
          </cell>
          <cell r="BL486">
            <v>0.73</v>
          </cell>
          <cell r="BM486">
            <v>0.82</v>
          </cell>
          <cell r="BN486">
            <v>0.82</v>
          </cell>
          <cell r="BO486">
            <v>0.86</v>
          </cell>
          <cell r="BP486">
            <v>0.84</v>
          </cell>
          <cell r="BQ486">
            <v>1.1499999999999999</v>
          </cell>
          <cell r="BR486">
            <v>1.1000000000000001</v>
          </cell>
          <cell r="BS486">
            <v>1.1000000000000001</v>
          </cell>
          <cell r="BT486">
            <v>1.2</v>
          </cell>
          <cell r="BU486">
            <v>1.26</v>
          </cell>
          <cell r="BV486">
            <v>1.79</v>
          </cell>
          <cell r="BW486">
            <v>1.56</v>
          </cell>
          <cell r="BX486">
            <v>1.56</v>
          </cell>
          <cell r="BY486">
            <v>1.72</v>
          </cell>
          <cell r="BZ486">
            <v>2.02</v>
          </cell>
          <cell r="CA486">
            <v>2.1800000000000002</v>
          </cell>
          <cell r="CB486">
            <v>2.2799999999999998</v>
          </cell>
          <cell r="CC486">
            <v>2.2799999999999998</v>
          </cell>
          <cell r="CD486">
            <v>1.93</v>
          </cell>
          <cell r="CE486">
            <v>1.72</v>
          </cell>
          <cell r="CF486">
            <v>1.72</v>
          </cell>
          <cell r="CG486">
            <v>1.56</v>
          </cell>
          <cell r="CH486">
            <v>1.79</v>
          </cell>
          <cell r="CI486">
            <v>1.1200000000000001</v>
          </cell>
          <cell r="CJ486">
            <v>1.1000000000000001</v>
          </cell>
          <cell r="CK486">
            <v>1.1499999999999999</v>
          </cell>
          <cell r="CL486">
            <v>1.05</v>
          </cell>
          <cell r="CM486">
            <v>1.0900000000000001</v>
          </cell>
          <cell r="CN486">
            <v>0.86</v>
          </cell>
          <cell r="CO486">
            <v>0.82</v>
          </cell>
          <cell r="CP486">
            <v>0.82</v>
          </cell>
          <cell r="CQ486">
            <v>0.86</v>
          </cell>
          <cell r="CR486">
            <v>0.68</v>
          </cell>
          <cell r="CS486">
            <v>0.54</v>
          </cell>
          <cell r="CT486">
            <v>0.59</v>
          </cell>
          <cell r="CU486">
            <v>0.46</v>
          </cell>
          <cell r="CV486">
            <v>0.56000000000000005</v>
          </cell>
          <cell r="CW486">
            <v>0.08</v>
          </cell>
        </row>
        <row r="487">
          <cell r="A487" t="str">
            <v xml:space="preserve">          WS01.04.02.202</v>
          </cell>
          <cell r="B487" t="str">
            <v>COST SEG 11.4 T/L ENG .EDISON ENGG</v>
          </cell>
          <cell r="C487" t="str">
            <v>Level of Effort</v>
          </cell>
          <cell r="D487">
            <v>100</v>
          </cell>
          <cell r="E487" t="str">
            <v>01-May-07 A</v>
          </cell>
          <cell r="F487">
            <v>41936</v>
          </cell>
          <cell r="G487" t="str">
            <v>B HO 4-11</v>
          </cell>
          <cell r="H487" t="str">
            <v>Budgeted Material Cost</v>
          </cell>
          <cell r="I487">
            <v>0.28999999999999998</v>
          </cell>
          <cell r="J487">
            <v>0.28000000000000003</v>
          </cell>
          <cell r="K487">
            <v>0.28000000000000003</v>
          </cell>
          <cell r="L487">
            <v>0.31</v>
          </cell>
          <cell r="M487">
            <v>0.36</v>
          </cell>
          <cell r="N487">
            <v>0.59</v>
          </cell>
          <cell r="O487">
            <v>0.51</v>
          </cell>
          <cell r="P487">
            <v>0.49</v>
          </cell>
          <cell r="Q487">
            <v>0.56000000000000005</v>
          </cell>
          <cell r="R487">
            <v>0.76</v>
          </cell>
          <cell r="S487">
            <v>0.82</v>
          </cell>
          <cell r="T487">
            <v>0.86</v>
          </cell>
          <cell r="U487">
            <v>0.82</v>
          </cell>
          <cell r="V487">
            <v>0.87</v>
          </cell>
          <cell r="W487">
            <v>1.1499999999999999</v>
          </cell>
          <cell r="X487">
            <v>1.1000000000000001</v>
          </cell>
          <cell r="Y487">
            <v>1.1000000000000001</v>
          </cell>
          <cell r="Z487">
            <v>1.2</v>
          </cell>
          <cell r="AA487">
            <v>1.24</v>
          </cell>
          <cell r="AB487">
            <v>1.64</v>
          </cell>
          <cell r="AC487">
            <v>1.64</v>
          </cell>
          <cell r="AD487">
            <v>1.56</v>
          </cell>
          <cell r="AE487">
            <v>1.72</v>
          </cell>
          <cell r="AF487">
            <v>2.23</v>
          </cell>
          <cell r="AG487">
            <v>2.0699999999999998</v>
          </cell>
          <cell r="AH487">
            <v>2.2799999999999998</v>
          </cell>
          <cell r="AI487">
            <v>2.2799999999999998</v>
          </cell>
          <cell r="AJ487">
            <v>1.98</v>
          </cell>
          <cell r="AK487">
            <v>1.64</v>
          </cell>
          <cell r="AL487">
            <v>1.72</v>
          </cell>
          <cell r="AM487">
            <v>1.48</v>
          </cell>
          <cell r="AN487">
            <v>1.64</v>
          </cell>
          <cell r="AO487">
            <v>1.22</v>
          </cell>
          <cell r="AP487">
            <v>1.05</v>
          </cell>
          <cell r="AQ487">
            <v>1.2</v>
          </cell>
          <cell r="AR487">
            <v>1.1499999999999999</v>
          </cell>
          <cell r="AS487">
            <v>1.04</v>
          </cell>
          <cell r="AT487">
            <v>0.86</v>
          </cell>
          <cell r="AU487">
            <v>0.82</v>
          </cell>
          <cell r="AV487">
            <v>0.86</v>
          </cell>
          <cell r="AW487">
            <v>0.82</v>
          </cell>
          <cell r="AX487">
            <v>0.68</v>
          </cell>
          <cell r="AY487">
            <v>0.51</v>
          </cell>
          <cell r="AZ487">
            <v>0.56000000000000005</v>
          </cell>
          <cell r="BA487">
            <v>0.54</v>
          </cell>
          <cell r="BB487">
            <v>0.51</v>
          </cell>
          <cell r="BC487">
            <v>0.59</v>
          </cell>
          <cell r="BD487">
            <v>0.54</v>
          </cell>
          <cell r="BE487">
            <v>0.54</v>
          </cell>
          <cell r="BF487">
            <v>0.56000000000000005</v>
          </cell>
          <cell r="BG487">
            <v>0.51</v>
          </cell>
          <cell r="BH487">
            <v>0.59</v>
          </cell>
          <cell r="BI487">
            <v>0.54</v>
          </cell>
          <cell r="BJ487">
            <v>0.54</v>
          </cell>
          <cell r="BK487">
            <v>0.51</v>
          </cell>
          <cell r="BL487">
            <v>0.73</v>
          </cell>
          <cell r="BM487">
            <v>0.82</v>
          </cell>
          <cell r="BN487">
            <v>0.82</v>
          </cell>
          <cell r="BO487">
            <v>0.86</v>
          </cell>
          <cell r="BP487">
            <v>0.84</v>
          </cell>
          <cell r="BQ487">
            <v>1.1499999999999999</v>
          </cell>
          <cell r="BR487">
            <v>1.1000000000000001</v>
          </cell>
          <cell r="BS487">
            <v>1.1000000000000001</v>
          </cell>
          <cell r="BT487">
            <v>1.2</v>
          </cell>
          <cell r="BU487">
            <v>1.26</v>
          </cell>
          <cell r="BV487">
            <v>1.79</v>
          </cell>
          <cell r="BW487">
            <v>1.56</v>
          </cell>
          <cell r="BX487">
            <v>1.56</v>
          </cell>
          <cell r="BY487">
            <v>1.72</v>
          </cell>
          <cell r="BZ487">
            <v>2.02</v>
          </cell>
          <cell r="CA487">
            <v>2.1800000000000002</v>
          </cell>
          <cell r="CB487">
            <v>2.2799999999999998</v>
          </cell>
          <cell r="CC487">
            <v>2.2799999999999998</v>
          </cell>
          <cell r="CD487">
            <v>1.93</v>
          </cell>
          <cell r="CE487">
            <v>1.72</v>
          </cell>
          <cell r="CF487">
            <v>1.72</v>
          </cell>
          <cell r="CG487">
            <v>1.56</v>
          </cell>
          <cell r="CH487">
            <v>1.79</v>
          </cell>
          <cell r="CI487">
            <v>1.1200000000000001</v>
          </cell>
          <cell r="CJ487">
            <v>1.1000000000000001</v>
          </cell>
          <cell r="CK487">
            <v>1.1499999999999999</v>
          </cell>
          <cell r="CL487">
            <v>1.05</v>
          </cell>
          <cell r="CM487">
            <v>1.0900000000000001</v>
          </cell>
          <cell r="CN487">
            <v>0.86</v>
          </cell>
          <cell r="CO487">
            <v>0.82</v>
          </cell>
          <cell r="CP487">
            <v>0.82</v>
          </cell>
          <cell r="CQ487">
            <v>0.86</v>
          </cell>
          <cell r="CR487">
            <v>0.68</v>
          </cell>
          <cell r="CS487">
            <v>0.54</v>
          </cell>
          <cell r="CT487">
            <v>0.59</v>
          </cell>
          <cell r="CU487">
            <v>0.46</v>
          </cell>
          <cell r="CV487">
            <v>0.56000000000000005</v>
          </cell>
          <cell r="CW487">
            <v>0.08</v>
          </cell>
        </row>
        <row r="488">
          <cell r="A488" t="str">
            <v xml:space="preserve">      T/L PROCUREMENT</v>
          </cell>
          <cell r="D488">
            <v>600</v>
          </cell>
          <cell r="E488">
            <v>41179</v>
          </cell>
          <cell r="F488">
            <v>41696</v>
          </cell>
          <cell r="H488" t="str">
            <v>Budgeted Material Cost</v>
          </cell>
          <cell r="CD488">
            <v>39.39</v>
          </cell>
          <cell r="CE488">
            <v>60.61</v>
          </cell>
          <cell r="CG488">
            <v>300</v>
          </cell>
          <cell r="CJ488">
            <v>29.82</v>
          </cell>
          <cell r="CK488">
            <v>38.6</v>
          </cell>
          <cell r="CL488">
            <v>131.58000000000001</v>
          </cell>
        </row>
        <row r="489">
          <cell r="A489" t="str">
            <v xml:space="preserve">        SEG 11 - T/L TOWER STEEL</v>
          </cell>
          <cell r="D489">
            <v>100</v>
          </cell>
          <cell r="E489">
            <v>41179</v>
          </cell>
          <cell r="F489">
            <v>41464</v>
          </cell>
          <cell r="H489" t="str">
            <v>Budgeted Material Cost</v>
          </cell>
          <cell r="CD489">
            <v>39.39</v>
          </cell>
          <cell r="CE489">
            <v>60.61</v>
          </cell>
        </row>
        <row r="490">
          <cell r="A490" t="str">
            <v xml:space="preserve">          WS01.04.03.201</v>
          </cell>
          <cell r="B490" t="str">
            <v>COST SEG 11.4 PROC .TOWER STEEL</v>
          </cell>
          <cell r="C490" t="str">
            <v>Level of Effort</v>
          </cell>
          <cell r="D490">
            <v>100</v>
          </cell>
          <cell r="E490">
            <v>41179</v>
          </cell>
          <cell r="F490">
            <v>41464</v>
          </cell>
          <cell r="G490" t="str">
            <v>B PRO 4-11</v>
          </cell>
          <cell r="H490" t="str">
            <v>Budgeted Material Cost</v>
          </cell>
          <cell r="CD490">
            <v>39.39</v>
          </cell>
          <cell r="CE490">
            <v>60.61</v>
          </cell>
        </row>
        <row r="491">
          <cell r="A491" t="str">
            <v xml:space="preserve">        SEG 11 - T/L CONDUCTORS</v>
          </cell>
          <cell r="D491">
            <v>100</v>
          </cell>
          <cell r="E491">
            <v>41276</v>
          </cell>
          <cell r="F491">
            <v>41537</v>
          </cell>
          <cell r="H491" t="str">
            <v>Budgeted Material Cost</v>
          </cell>
          <cell r="CG491">
            <v>100</v>
          </cell>
        </row>
        <row r="492">
          <cell r="A492" t="str">
            <v xml:space="preserve">          WS01.04.03.212</v>
          </cell>
          <cell r="B492" t="str">
            <v>COST SEG 11.4 PROC .CONDUCTORS</v>
          </cell>
          <cell r="C492" t="str">
            <v>Level of Effort</v>
          </cell>
          <cell r="D492">
            <v>100</v>
          </cell>
          <cell r="E492">
            <v>41276</v>
          </cell>
          <cell r="F492">
            <v>41537</v>
          </cell>
          <cell r="G492" t="str">
            <v>B PRO 4-11</v>
          </cell>
          <cell r="H492" t="str">
            <v>Budgeted Material Cost</v>
          </cell>
          <cell r="CG492">
            <v>100</v>
          </cell>
        </row>
        <row r="493">
          <cell r="A493" t="str">
            <v xml:space="preserve">        SEG 11 - T/L MISC HARDWARE</v>
          </cell>
          <cell r="D493">
            <v>100</v>
          </cell>
          <cell r="E493">
            <v>41185</v>
          </cell>
          <cell r="F493">
            <v>41537</v>
          </cell>
          <cell r="H493" t="str">
            <v>Budgeted Material Cost</v>
          </cell>
          <cell r="CG493">
            <v>100</v>
          </cell>
        </row>
        <row r="494">
          <cell r="A494" t="str">
            <v xml:space="preserve">          WS01.04.03.105</v>
          </cell>
          <cell r="B494" t="str">
            <v>COST SEG 11.4 PROC .MISC HARDWARE</v>
          </cell>
          <cell r="C494" t="str">
            <v>Level of Effort</v>
          </cell>
          <cell r="D494">
            <v>100</v>
          </cell>
          <cell r="E494">
            <v>41185</v>
          </cell>
          <cell r="F494">
            <v>41537</v>
          </cell>
          <cell r="G494" t="str">
            <v>B PRO 4-11</v>
          </cell>
          <cell r="H494" t="str">
            <v>Budgeted Material Cost</v>
          </cell>
          <cell r="CG494">
            <v>100</v>
          </cell>
        </row>
        <row r="495">
          <cell r="A495" t="str">
            <v xml:space="preserve">        SEG 11 - T/L SHIELD/GROUND CABLE</v>
          </cell>
          <cell r="D495">
            <v>100</v>
          </cell>
          <cell r="E495">
            <v>41260</v>
          </cell>
          <cell r="F495">
            <v>41537</v>
          </cell>
          <cell r="H495" t="str">
            <v>Budgeted Material Cost</v>
          </cell>
          <cell r="CG495">
            <v>100</v>
          </cell>
        </row>
        <row r="496">
          <cell r="A496" t="str">
            <v xml:space="preserve">          WS01.04.03.304</v>
          </cell>
          <cell r="B496" t="str">
            <v>COST SEG 11.4 PROC .SHIELD/GROUND CABLE</v>
          </cell>
          <cell r="C496" t="str">
            <v>Level of Effort</v>
          </cell>
          <cell r="D496">
            <v>100</v>
          </cell>
          <cell r="E496">
            <v>41260</v>
          </cell>
          <cell r="F496">
            <v>41537</v>
          </cell>
          <cell r="G496" t="str">
            <v>B PRO 4-11</v>
          </cell>
          <cell r="H496" t="str">
            <v>Budgeted Material Cost</v>
          </cell>
          <cell r="CG496">
            <v>100</v>
          </cell>
        </row>
        <row r="497">
          <cell r="A497" t="str">
            <v xml:space="preserve">        SEG 11 - T/L MATERIAL PAMM &amp; SUPPLY EXPENSE</v>
          </cell>
          <cell r="D497">
            <v>100</v>
          </cell>
          <cell r="E497">
            <v>41614</v>
          </cell>
          <cell r="F497">
            <v>41696</v>
          </cell>
          <cell r="H497" t="str">
            <v>Budgeted Material Cost</v>
          </cell>
          <cell r="CL497">
            <v>100</v>
          </cell>
        </row>
        <row r="498">
          <cell r="A498" t="str">
            <v xml:space="preserve">          WS01.04.03.1033</v>
          </cell>
          <cell r="B498" t="str">
            <v>COST SEG 11.4 PROC .MATERIAL PAMM &amp; SUPPLY EXP</v>
          </cell>
          <cell r="C498" t="str">
            <v>Level of Effort</v>
          </cell>
          <cell r="D498">
            <v>100</v>
          </cell>
          <cell r="E498">
            <v>41614</v>
          </cell>
          <cell r="F498">
            <v>41696</v>
          </cell>
          <cell r="G498" t="str">
            <v>B PRO 4-11</v>
          </cell>
          <cell r="H498" t="str">
            <v>Budgeted Material Cost</v>
          </cell>
          <cell r="CL498">
            <v>100</v>
          </cell>
        </row>
        <row r="499">
          <cell r="A499" t="str">
            <v xml:space="preserve">        SEG 11 - T/L CIVIL MATERIAL</v>
          </cell>
          <cell r="D499">
            <v>100</v>
          </cell>
          <cell r="E499">
            <v>41614</v>
          </cell>
          <cell r="F499">
            <v>41696</v>
          </cell>
          <cell r="H499" t="str">
            <v>Budgeted Material Cost</v>
          </cell>
          <cell r="CJ499">
            <v>29.82</v>
          </cell>
          <cell r="CK499">
            <v>38.6</v>
          </cell>
          <cell r="CL499">
            <v>31.58</v>
          </cell>
        </row>
        <row r="500">
          <cell r="A500" t="str">
            <v xml:space="preserve">          WS01.04.03.1053</v>
          </cell>
          <cell r="B500" t="str">
            <v>COST SEG 11.4 PROC .CIVIL MATERIAL</v>
          </cell>
          <cell r="C500" t="str">
            <v>Level of Effort</v>
          </cell>
          <cell r="D500">
            <v>100</v>
          </cell>
          <cell r="E500">
            <v>41614</v>
          </cell>
          <cell r="F500">
            <v>41696</v>
          </cell>
          <cell r="G500" t="str">
            <v>B PRO 4-11</v>
          </cell>
          <cell r="H500" t="str">
            <v>Budgeted Material Cost</v>
          </cell>
          <cell r="CJ500">
            <v>29.82</v>
          </cell>
          <cell r="CK500">
            <v>38.6</v>
          </cell>
          <cell r="CL500">
            <v>31.58</v>
          </cell>
        </row>
        <row r="501">
          <cell r="A501" t="str">
            <v xml:space="preserve">      T/L CONSTRUCTION</v>
          </cell>
          <cell r="D501">
            <v>800</v>
          </cell>
          <cell r="E501">
            <v>40513</v>
          </cell>
          <cell r="F501">
            <v>41716</v>
          </cell>
          <cell r="H501" t="str">
            <v>Budgeted Material Cost</v>
          </cell>
          <cell r="AZ501">
            <v>0.91</v>
          </cell>
          <cell r="BA501">
            <v>0.89</v>
          </cell>
          <cell r="BB501">
            <v>1.1200000000000001</v>
          </cell>
          <cell r="BC501">
            <v>1.28</v>
          </cell>
          <cell r="BD501">
            <v>1.17</v>
          </cell>
          <cell r="BE501">
            <v>1.31</v>
          </cell>
          <cell r="BF501">
            <v>1.92</v>
          </cell>
          <cell r="BG501">
            <v>1.75</v>
          </cell>
          <cell r="BH501">
            <v>2.0099999999999998</v>
          </cell>
          <cell r="BI501">
            <v>2.0499999999999998</v>
          </cell>
          <cell r="BJ501">
            <v>2.4</v>
          </cell>
          <cell r="BK501">
            <v>2.2799999999999998</v>
          </cell>
          <cell r="BL501">
            <v>2.4</v>
          </cell>
          <cell r="BM501">
            <v>2.6</v>
          </cell>
          <cell r="BN501">
            <v>2.91</v>
          </cell>
          <cell r="BO501">
            <v>3.04</v>
          </cell>
          <cell r="BP501">
            <v>2.91</v>
          </cell>
          <cell r="BQ501">
            <v>3.22</v>
          </cell>
          <cell r="BR501">
            <v>3.21</v>
          </cell>
          <cell r="BS501">
            <v>3.21</v>
          </cell>
          <cell r="BT501">
            <v>3.52</v>
          </cell>
          <cell r="BU501">
            <v>3.04</v>
          </cell>
          <cell r="BV501">
            <v>3.74</v>
          </cell>
          <cell r="BW501">
            <v>3.25</v>
          </cell>
          <cell r="BX501">
            <v>3.25</v>
          </cell>
          <cell r="BY501">
            <v>3.54</v>
          </cell>
          <cell r="BZ501">
            <v>3.2</v>
          </cell>
          <cell r="CA501">
            <v>3.36</v>
          </cell>
          <cell r="CB501">
            <v>3.52</v>
          </cell>
          <cell r="CC501">
            <v>3.34</v>
          </cell>
          <cell r="CD501">
            <v>3.01</v>
          </cell>
          <cell r="CE501">
            <v>3.31</v>
          </cell>
          <cell r="CF501">
            <v>3.3</v>
          </cell>
          <cell r="CG501">
            <v>2.52</v>
          </cell>
          <cell r="CH501">
            <v>109.27</v>
          </cell>
          <cell r="CI501">
            <v>119.5</v>
          </cell>
          <cell r="CJ501">
            <v>48.2</v>
          </cell>
          <cell r="CK501">
            <v>60.44</v>
          </cell>
          <cell r="CL501">
            <v>58.17</v>
          </cell>
          <cell r="CM501">
            <v>315.92</v>
          </cell>
        </row>
        <row r="502">
          <cell r="A502" t="str">
            <v xml:space="preserve">        SEG 11 T/L CONSTRUCTION CONTRACT</v>
          </cell>
          <cell r="D502">
            <v>800</v>
          </cell>
          <cell r="E502">
            <v>40513</v>
          </cell>
          <cell r="F502">
            <v>41716</v>
          </cell>
          <cell r="H502" t="str">
            <v>Budgeted Material Cost</v>
          </cell>
          <cell r="AZ502">
            <v>0.91</v>
          </cell>
          <cell r="BA502">
            <v>0.89</v>
          </cell>
          <cell r="BB502">
            <v>1.1200000000000001</v>
          </cell>
          <cell r="BC502">
            <v>1.28</v>
          </cell>
          <cell r="BD502">
            <v>1.17</v>
          </cell>
          <cell r="BE502">
            <v>1.31</v>
          </cell>
          <cell r="BF502">
            <v>1.92</v>
          </cell>
          <cell r="BG502">
            <v>1.75</v>
          </cell>
          <cell r="BH502">
            <v>2.0099999999999998</v>
          </cell>
          <cell r="BI502">
            <v>2.0499999999999998</v>
          </cell>
          <cell r="BJ502">
            <v>2.4</v>
          </cell>
          <cell r="BK502">
            <v>2.2799999999999998</v>
          </cell>
          <cell r="BL502">
            <v>2.4</v>
          </cell>
          <cell r="BM502">
            <v>2.6</v>
          </cell>
          <cell r="BN502">
            <v>2.91</v>
          </cell>
          <cell r="BO502">
            <v>3.04</v>
          </cell>
          <cell r="BP502">
            <v>2.91</v>
          </cell>
          <cell r="BQ502">
            <v>3.22</v>
          </cell>
          <cell r="BR502">
            <v>3.21</v>
          </cell>
          <cell r="BS502">
            <v>3.21</v>
          </cell>
          <cell r="BT502">
            <v>3.52</v>
          </cell>
          <cell r="BU502">
            <v>3.04</v>
          </cell>
          <cell r="BV502">
            <v>3.74</v>
          </cell>
          <cell r="BW502">
            <v>3.25</v>
          </cell>
          <cell r="BX502">
            <v>3.25</v>
          </cell>
          <cell r="BY502">
            <v>3.54</v>
          </cell>
          <cell r="BZ502">
            <v>3.2</v>
          </cell>
          <cell r="CA502">
            <v>3.36</v>
          </cell>
          <cell r="CB502">
            <v>3.52</v>
          </cell>
          <cell r="CC502">
            <v>3.34</v>
          </cell>
          <cell r="CD502">
            <v>3.01</v>
          </cell>
          <cell r="CE502">
            <v>3.31</v>
          </cell>
          <cell r="CF502">
            <v>3.3</v>
          </cell>
          <cell r="CG502">
            <v>2.52</v>
          </cell>
          <cell r="CH502">
            <v>109.27</v>
          </cell>
          <cell r="CI502">
            <v>119.5</v>
          </cell>
          <cell r="CJ502">
            <v>48.2</v>
          </cell>
          <cell r="CK502">
            <v>60.44</v>
          </cell>
          <cell r="CL502">
            <v>58.17</v>
          </cell>
          <cell r="CM502">
            <v>315.92</v>
          </cell>
        </row>
        <row r="503">
          <cell r="A503" t="str">
            <v xml:space="preserve">          LOE01.04.12.2101</v>
          </cell>
          <cell r="B503" t="str">
            <v>COST SEG 11.4 CONSTRUCTION (REMOVAL)</v>
          </cell>
          <cell r="C503" t="str">
            <v>Level of Effort</v>
          </cell>
          <cell r="D503">
            <v>100</v>
          </cell>
          <cell r="E503">
            <v>41554</v>
          </cell>
          <cell r="F503">
            <v>41613</v>
          </cell>
          <cell r="G503" t="str">
            <v>B CON 4-11</v>
          </cell>
          <cell r="H503" t="str">
            <v>Budgeted Material Cost</v>
          </cell>
          <cell r="CH503">
            <v>35.29</v>
          </cell>
          <cell r="CI503">
            <v>57.44</v>
          </cell>
          <cell r="CJ503">
            <v>7.27</v>
          </cell>
        </row>
        <row r="504">
          <cell r="A504" t="str">
            <v xml:space="preserve">          LOE01.04.12.3141</v>
          </cell>
          <cell r="B504" t="str">
            <v>COST SEG 11.4 CONSTRUCTION (MOBILIZATION/DEMOBILIZATION)</v>
          </cell>
          <cell r="C504" t="str">
            <v>Level of Effort</v>
          </cell>
          <cell r="D504">
            <v>100</v>
          </cell>
          <cell r="E504">
            <v>40513</v>
          </cell>
          <cell r="F504">
            <v>41613</v>
          </cell>
          <cell r="G504" t="str">
            <v>B CON 4-11</v>
          </cell>
          <cell r="H504" t="str">
            <v>Budgeted Material Cost</v>
          </cell>
          <cell r="CH504">
            <v>41.29</v>
          </cell>
          <cell r="CI504">
            <v>49.58</v>
          </cell>
          <cell r="CJ504">
            <v>9.1300000000000008</v>
          </cell>
        </row>
        <row r="505">
          <cell r="A505" t="str">
            <v xml:space="preserve">          LOE01.04.12.2111</v>
          </cell>
          <cell r="B505" t="str">
            <v>COST SEG 11.4 CONSTRUCTION (FOUNDATIONS)</v>
          </cell>
          <cell r="C505" t="str">
            <v>Level of Effort</v>
          </cell>
          <cell r="D505">
            <v>100</v>
          </cell>
          <cell r="E505">
            <v>41614</v>
          </cell>
          <cell r="F505">
            <v>41696</v>
          </cell>
          <cell r="G505" t="str">
            <v>B CON 4-11</v>
          </cell>
          <cell r="H505" t="str">
            <v>Budgeted Material Cost</v>
          </cell>
          <cell r="CJ505">
            <v>18.04</v>
          </cell>
          <cell r="CK505">
            <v>46.78</v>
          </cell>
          <cell r="CL505">
            <v>35.18</v>
          </cell>
        </row>
        <row r="506">
          <cell r="A506" t="str">
            <v xml:space="preserve">          LOE01.04.12.2141</v>
          </cell>
          <cell r="B506" t="str">
            <v>COST SEG 11.4 CONSTRUCTION (CIVIL PAMM, SUPPLY, &amp; OH)</v>
          </cell>
          <cell r="C506" t="str">
            <v>Level of Effort</v>
          </cell>
          <cell r="D506">
            <v>100</v>
          </cell>
          <cell r="E506">
            <v>40513</v>
          </cell>
          <cell r="F506">
            <v>41696</v>
          </cell>
          <cell r="G506" t="str">
            <v>B CON 4-11</v>
          </cell>
          <cell r="H506" t="str">
            <v>Budgeted Material Cost</v>
          </cell>
          <cell r="AZ506">
            <v>0.91</v>
          </cell>
          <cell r="BA506">
            <v>0.89</v>
          </cell>
          <cell r="BB506">
            <v>1.1200000000000001</v>
          </cell>
          <cell r="BC506">
            <v>1.28</v>
          </cell>
          <cell r="BD506">
            <v>1.17</v>
          </cell>
          <cell r="BE506">
            <v>1.31</v>
          </cell>
          <cell r="BF506">
            <v>1.92</v>
          </cell>
          <cell r="BG506">
            <v>1.75</v>
          </cell>
          <cell r="BH506">
            <v>2.0099999999999998</v>
          </cell>
          <cell r="BI506">
            <v>2.0499999999999998</v>
          </cell>
          <cell r="BJ506">
            <v>2.4</v>
          </cell>
          <cell r="BK506">
            <v>2.2799999999999998</v>
          </cell>
          <cell r="BL506">
            <v>2.4</v>
          </cell>
          <cell r="BM506">
            <v>2.6</v>
          </cell>
          <cell r="BN506">
            <v>2.91</v>
          </cell>
          <cell r="BO506">
            <v>3.04</v>
          </cell>
          <cell r="BP506">
            <v>2.91</v>
          </cell>
          <cell r="BQ506">
            <v>3.22</v>
          </cell>
          <cell r="BR506">
            <v>3.21</v>
          </cell>
          <cell r="BS506">
            <v>3.21</v>
          </cell>
          <cell r="BT506">
            <v>3.52</v>
          </cell>
          <cell r="BU506">
            <v>3.04</v>
          </cell>
          <cell r="BV506">
            <v>3.74</v>
          </cell>
          <cell r="BW506">
            <v>3.25</v>
          </cell>
          <cell r="BX506">
            <v>3.25</v>
          </cell>
          <cell r="BY506">
            <v>3.54</v>
          </cell>
          <cell r="BZ506">
            <v>3.2</v>
          </cell>
          <cell r="CA506">
            <v>3.36</v>
          </cell>
          <cell r="CB506">
            <v>3.52</v>
          </cell>
          <cell r="CC506">
            <v>3.34</v>
          </cell>
          <cell r="CD506">
            <v>3.01</v>
          </cell>
          <cell r="CE506">
            <v>3.31</v>
          </cell>
          <cell r="CF506">
            <v>3.3</v>
          </cell>
          <cell r="CG506">
            <v>2.52</v>
          </cell>
          <cell r="CH506">
            <v>2.9</v>
          </cell>
          <cell r="CI506">
            <v>2.4</v>
          </cell>
          <cell r="CJ506">
            <v>2.61</v>
          </cell>
          <cell r="CK506">
            <v>1.98</v>
          </cell>
          <cell r="CL506">
            <v>1.62</v>
          </cell>
        </row>
        <row r="507">
          <cell r="A507" t="str">
            <v xml:space="preserve">          LOE01.04.12.2081</v>
          </cell>
          <cell r="B507" t="str">
            <v>COST SEG 11.4 CONSTRUCTION (TOWERS)</v>
          </cell>
          <cell r="C507" t="str">
            <v>Level of Effort</v>
          </cell>
          <cell r="D507">
            <v>100</v>
          </cell>
          <cell r="E507">
            <v>41698</v>
          </cell>
          <cell r="F507">
            <v>41708</v>
          </cell>
          <cell r="G507" t="str">
            <v>B CON 4-11</v>
          </cell>
          <cell r="H507" t="str">
            <v>Budgeted Material Cost</v>
          </cell>
          <cell r="CL507">
            <v>5.97</v>
          </cell>
          <cell r="CM507">
            <v>94.03</v>
          </cell>
        </row>
        <row r="508">
          <cell r="A508" t="str">
            <v xml:space="preserve">          LOE01.04.12.1091</v>
          </cell>
          <cell r="B508" t="str">
            <v>COST SEG 11.4 CONSTRUCTION (PERMITTING)</v>
          </cell>
          <cell r="C508" t="str">
            <v>Level of Effort</v>
          </cell>
          <cell r="D508">
            <v>100</v>
          </cell>
          <cell r="E508">
            <v>41554</v>
          </cell>
          <cell r="F508">
            <v>41716</v>
          </cell>
          <cell r="G508" t="str">
            <v>B CON 4-11</v>
          </cell>
          <cell r="H508" t="str">
            <v>Budgeted Material Cost</v>
          </cell>
          <cell r="CH508">
            <v>29.79</v>
          </cell>
          <cell r="CI508">
            <v>10.09</v>
          </cell>
          <cell r="CJ508">
            <v>11.15</v>
          </cell>
          <cell r="CK508">
            <v>11.68</v>
          </cell>
          <cell r="CL508">
            <v>12.46</v>
          </cell>
          <cell r="CM508">
            <v>24.83</v>
          </cell>
        </row>
        <row r="509">
          <cell r="A509" t="str">
            <v xml:space="preserve">          LOE01.04.12.2091</v>
          </cell>
          <cell r="B509" t="str">
            <v>COST SEG 11.4 CONSTRUCTION (WIRES)</v>
          </cell>
          <cell r="C509" t="str">
            <v>Level of Effort</v>
          </cell>
          <cell r="D509">
            <v>100</v>
          </cell>
          <cell r="E509">
            <v>41709</v>
          </cell>
          <cell r="F509">
            <v>41716</v>
          </cell>
          <cell r="G509" t="str">
            <v>B CON 4-11</v>
          </cell>
          <cell r="H509" t="str">
            <v>Budgeted Material Cost</v>
          </cell>
          <cell r="CM509">
            <v>100</v>
          </cell>
        </row>
        <row r="510">
          <cell r="A510" t="str">
            <v xml:space="preserve">          LOE01.04.12.2131</v>
          </cell>
          <cell r="B510" t="str">
            <v>COST SEG 11.4 CONSTRUCTION (ELECTRICAL PAMM, SUPPLY, &amp; OH)</v>
          </cell>
          <cell r="C510" t="str">
            <v>Level of Effort</v>
          </cell>
          <cell r="D510">
            <v>100</v>
          </cell>
          <cell r="E510">
            <v>41698</v>
          </cell>
          <cell r="F510">
            <v>41716</v>
          </cell>
          <cell r="G510" t="str">
            <v>B CON 4-11</v>
          </cell>
          <cell r="H510" t="str">
            <v>Budgeted Material Cost</v>
          </cell>
          <cell r="CL510">
            <v>2.94</v>
          </cell>
          <cell r="CM510">
            <v>97.06</v>
          </cell>
        </row>
        <row r="511">
          <cell r="A511" t="str">
            <v xml:space="preserve">      T/L ENVIRONMENTAL</v>
          </cell>
          <cell r="D511">
            <v>100</v>
          </cell>
          <cell r="E511" t="str">
            <v>03-Sep-09 A</v>
          </cell>
          <cell r="F511">
            <v>41716</v>
          </cell>
          <cell r="H511" t="str">
            <v>Budgeted Material Cost</v>
          </cell>
          <cell r="AK511">
            <v>0.54</v>
          </cell>
          <cell r="AL511">
            <v>0.62</v>
          </cell>
          <cell r="AM511">
            <v>0.54</v>
          </cell>
          <cell r="AN511">
            <v>0.8</v>
          </cell>
          <cell r="AO511">
            <v>0.76</v>
          </cell>
          <cell r="AP511">
            <v>0.76</v>
          </cell>
          <cell r="AQ511">
            <v>0.88</v>
          </cell>
          <cell r="AR511">
            <v>0.84</v>
          </cell>
          <cell r="AS511">
            <v>0.88</v>
          </cell>
          <cell r="AT511">
            <v>1.32</v>
          </cell>
          <cell r="AU511">
            <v>1.26</v>
          </cell>
          <cell r="AV511">
            <v>1.32</v>
          </cell>
          <cell r="AW511">
            <v>1.26</v>
          </cell>
          <cell r="AX511">
            <v>1.26</v>
          </cell>
          <cell r="AY511">
            <v>1.42</v>
          </cell>
          <cell r="AZ511">
            <v>1.72</v>
          </cell>
          <cell r="BA511">
            <v>1.64</v>
          </cell>
          <cell r="BB511">
            <v>1.56</v>
          </cell>
          <cell r="BC511">
            <v>1.8</v>
          </cell>
          <cell r="BD511">
            <v>1.64</v>
          </cell>
          <cell r="BE511">
            <v>1.97</v>
          </cell>
          <cell r="BF511">
            <v>2.08</v>
          </cell>
          <cell r="BG511">
            <v>1.9</v>
          </cell>
          <cell r="BH511">
            <v>2.1800000000000002</v>
          </cell>
          <cell r="BI511">
            <v>1.99</v>
          </cell>
          <cell r="BJ511">
            <v>2.06</v>
          </cell>
          <cell r="BK511">
            <v>2.09</v>
          </cell>
          <cell r="BL511">
            <v>2.2000000000000002</v>
          </cell>
          <cell r="BM511">
            <v>2.2000000000000002</v>
          </cell>
          <cell r="BN511">
            <v>2.2000000000000002</v>
          </cell>
          <cell r="BO511">
            <v>2.2999999999999998</v>
          </cell>
          <cell r="BP511">
            <v>2.2799999999999998</v>
          </cell>
          <cell r="BQ511">
            <v>2.4500000000000002</v>
          </cell>
          <cell r="BR511">
            <v>2.34</v>
          </cell>
          <cell r="BS511">
            <v>2.34</v>
          </cell>
          <cell r="BT511">
            <v>2.56</v>
          </cell>
          <cell r="BU511">
            <v>2.12</v>
          </cell>
          <cell r="BV511">
            <v>2.5299999999999998</v>
          </cell>
          <cell r="BW511">
            <v>2.19</v>
          </cell>
          <cell r="BX511">
            <v>2.19</v>
          </cell>
          <cell r="BY511">
            <v>2.41</v>
          </cell>
          <cell r="BZ511">
            <v>2.19</v>
          </cell>
          <cell r="CA511">
            <v>2.2799999999999998</v>
          </cell>
          <cell r="CB511">
            <v>2.27</v>
          </cell>
          <cell r="CC511">
            <v>2.27</v>
          </cell>
          <cell r="CD511">
            <v>2.06</v>
          </cell>
          <cell r="CE511">
            <v>2.27</v>
          </cell>
          <cell r="CF511">
            <v>2.27</v>
          </cell>
          <cell r="CG511">
            <v>1.87</v>
          </cell>
          <cell r="CH511">
            <v>1.99</v>
          </cell>
          <cell r="CI511">
            <v>1.64</v>
          </cell>
          <cell r="CJ511">
            <v>1.82</v>
          </cell>
          <cell r="CK511">
            <v>1.9</v>
          </cell>
          <cell r="CL511">
            <v>1.73</v>
          </cell>
          <cell r="CM511">
            <v>1.39</v>
          </cell>
          <cell r="CN511">
            <v>1.35</v>
          </cell>
          <cell r="CO511">
            <v>1.29</v>
          </cell>
        </row>
        <row r="512">
          <cell r="A512" t="str">
            <v xml:space="preserve">        WS02.11.08.21</v>
          </cell>
          <cell r="B512" t="str">
            <v>COST SEG 11.4 ENVIRONMENTAL</v>
          </cell>
          <cell r="C512" t="str">
            <v>Level of Effort</v>
          </cell>
          <cell r="D512">
            <v>100</v>
          </cell>
          <cell r="E512" t="str">
            <v>03-Sep-09 A</v>
          </cell>
          <cell r="F512">
            <v>41716</v>
          </cell>
          <cell r="G512" t="str">
            <v>B HO 4-11</v>
          </cell>
          <cell r="H512" t="str">
            <v>Budgeted Material Cost</v>
          </cell>
          <cell r="AK512">
            <v>0.54</v>
          </cell>
          <cell r="AL512">
            <v>0.62</v>
          </cell>
          <cell r="AM512">
            <v>0.54</v>
          </cell>
          <cell r="AN512">
            <v>0.8</v>
          </cell>
          <cell r="AO512">
            <v>0.76</v>
          </cell>
          <cell r="AP512">
            <v>0.76</v>
          </cell>
          <cell r="AQ512">
            <v>0.88</v>
          </cell>
          <cell r="AR512">
            <v>0.84</v>
          </cell>
          <cell r="AS512">
            <v>0.88</v>
          </cell>
          <cell r="AT512">
            <v>1.32</v>
          </cell>
          <cell r="AU512">
            <v>1.26</v>
          </cell>
          <cell r="AV512">
            <v>1.32</v>
          </cell>
          <cell r="AW512">
            <v>1.26</v>
          </cell>
          <cell r="AX512">
            <v>1.26</v>
          </cell>
          <cell r="AY512">
            <v>1.42</v>
          </cell>
          <cell r="AZ512">
            <v>1.72</v>
          </cell>
          <cell r="BA512">
            <v>1.64</v>
          </cell>
          <cell r="BB512">
            <v>1.56</v>
          </cell>
          <cell r="BC512">
            <v>1.8</v>
          </cell>
          <cell r="BD512">
            <v>1.64</v>
          </cell>
          <cell r="BE512">
            <v>1.97</v>
          </cell>
          <cell r="BF512">
            <v>2.08</v>
          </cell>
          <cell r="BG512">
            <v>1.9</v>
          </cell>
          <cell r="BH512">
            <v>2.1800000000000002</v>
          </cell>
          <cell r="BI512">
            <v>1.99</v>
          </cell>
          <cell r="BJ512">
            <v>2.06</v>
          </cell>
          <cell r="BK512">
            <v>2.09</v>
          </cell>
          <cell r="BL512">
            <v>2.2000000000000002</v>
          </cell>
          <cell r="BM512">
            <v>2.2000000000000002</v>
          </cell>
          <cell r="BN512">
            <v>2.2000000000000002</v>
          </cell>
          <cell r="BO512">
            <v>2.2999999999999998</v>
          </cell>
          <cell r="BP512">
            <v>2.2799999999999998</v>
          </cell>
          <cell r="BQ512">
            <v>2.4500000000000002</v>
          </cell>
          <cell r="BR512">
            <v>2.34</v>
          </cell>
          <cell r="BS512">
            <v>2.34</v>
          </cell>
          <cell r="BT512">
            <v>2.56</v>
          </cell>
          <cell r="BU512">
            <v>2.12</v>
          </cell>
          <cell r="BV512">
            <v>2.5299999999999998</v>
          </cell>
          <cell r="BW512">
            <v>2.19</v>
          </cell>
          <cell r="BX512">
            <v>2.19</v>
          </cell>
          <cell r="BY512">
            <v>2.41</v>
          </cell>
          <cell r="BZ512">
            <v>2.19</v>
          </cell>
          <cell r="CA512">
            <v>2.2799999999999998</v>
          </cell>
          <cell r="CB512">
            <v>2.27</v>
          </cell>
          <cell r="CC512">
            <v>2.27</v>
          </cell>
          <cell r="CD512">
            <v>2.06</v>
          </cell>
          <cell r="CE512">
            <v>2.27</v>
          </cell>
          <cell r="CF512">
            <v>2.27</v>
          </cell>
          <cell r="CG512">
            <v>1.87</v>
          </cell>
          <cell r="CH512">
            <v>1.99</v>
          </cell>
          <cell r="CI512">
            <v>1.64</v>
          </cell>
          <cell r="CJ512">
            <v>1.82</v>
          </cell>
          <cell r="CK512">
            <v>1.9</v>
          </cell>
          <cell r="CL512">
            <v>1.73</v>
          </cell>
          <cell r="CM512">
            <v>1.39</v>
          </cell>
          <cell r="CN512">
            <v>1.35</v>
          </cell>
          <cell r="CO512">
            <v>1.29</v>
          </cell>
        </row>
        <row r="513">
          <cell r="A513" t="str">
            <v xml:space="preserve">      T/L CONTINGENCY</v>
          </cell>
          <cell r="D513">
            <v>100</v>
          </cell>
          <cell r="E513" t="str">
            <v>01-May-07 A</v>
          </cell>
          <cell r="F513">
            <v>41716</v>
          </cell>
          <cell r="H513" t="str">
            <v>Budgeted Material Cost</v>
          </cell>
          <cell r="I513">
            <v>0.37</v>
          </cell>
          <cell r="J513">
            <v>0.36</v>
          </cell>
          <cell r="K513">
            <v>0.36</v>
          </cell>
          <cell r="L513">
            <v>0.39</v>
          </cell>
          <cell r="M513">
            <v>0.36</v>
          </cell>
          <cell r="N513">
            <v>0.53</v>
          </cell>
          <cell r="O513">
            <v>0.46</v>
          </cell>
          <cell r="P513">
            <v>0.44</v>
          </cell>
          <cell r="Q513">
            <v>0.51</v>
          </cell>
          <cell r="R513">
            <v>0.48</v>
          </cell>
          <cell r="S513">
            <v>0.48</v>
          </cell>
          <cell r="T513">
            <v>0.51</v>
          </cell>
          <cell r="U513">
            <v>0.48</v>
          </cell>
          <cell r="V513">
            <v>0.48</v>
          </cell>
          <cell r="W513">
            <v>0.75</v>
          </cell>
          <cell r="X513">
            <v>0.76</v>
          </cell>
          <cell r="Y513">
            <v>0.76</v>
          </cell>
          <cell r="Z513">
            <v>0.83</v>
          </cell>
          <cell r="AA513">
            <v>0.65</v>
          </cell>
          <cell r="AB513">
            <v>0.76</v>
          </cell>
          <cell r="AC513">
            <v>0.76</v>
          </cell>
          <cell r="AD513">
            <v>0.72</v>
          </cell>
          <cell r="AE513">
            <v>0.79</v>
          </cell>
          <cell r="AF513">
            <v>0.88</v>
          </cell>
          <cell r="AG513">
            <v>0.94</v>
          </cell>
          <cell r="AH513">
            <v>1.04</v>
          </cell>
          <cell r="AI513">
            <v>1.04</v>
          </cell>
          <cell r="AJ513">
            <v>0.99</v>
          </cell>
          <cell r="AK513">
            <v>0.99</v>
          </cell>
          <cell r="AL513">
            <v>1.04</v>
          </cell>
          <cell r="AM513">
            <v>0.89</v>
          </cell>
          <cell r="AN513">
            <v>0.99</v>
          </cell>
          <cell r="AO513">
            <v>0.94</v>
          </cell>
          <cell r="AP513">
            <v>1.1100000000000001</v>
          </cell>
          <cell r="AQ513">
            <v>1.31</v>
          </cell>
          <cell r="AR513">
            <v>1.26</v>
          </cell>
          <cell r="AS513">
            <v>1.1399999999999999</v>
          </cell>
          <cell r="AT513">
            <v>1.26</v>
          </cell>
          <cell r="AU513">
            <v>1.2</v>
          </cell>
          <cell r="AV513">
            <v>1.26</v>
          </cell>
          <cell r="AW513">
            <v>1.2</v>
          </cell>
          <cell r="AX513">
            <v>1.2</v>
          </cell>
          <cell r="AY513">
            <v>1.2</v>
          </cell>
          <cell r="AZ513">
            <v>1.39</v>
          </cell>
          <cell r="BA513">
            <v>1.33</v>
          </cell>
          <cell r="BB513">
            <v>1.26</v>
          </cell>
          <cell r="BC513">
            <v>1.45</v>
          </cell>
          <cell r="BD513">
            <v>1.33</v>
          </cell>
          <cell r="BE513">
            <v>1.33</v>
          </cell>
          <cell r="BF513">
            <v>1.39</v>
          </cell>
          <cell r="BG513">
            <v>1.26</v>
          </cell>
          <cell r="BH513">
            <v>1.46</v>
          </cell>
          <cell r="BI513">
            <v>1.41</v>
          </cell>
          <cell r="BJ513">
            <v>1.41</v>
          </cell>
          <cell r="BK513">
            <v>1.34</v>
          </cell>
          <cell r="BL513">
            <v>1.41</v>
          </cell>
          <cell r="BM513">
            <v>1.41</v>
          </cell>
          <cell r="BN513">
            <v>1.41</v>
          </cell>
          <cell r="BO513">
            <v>1.48</v>
          </cell>
          <cell r="BP513">
            <v>1.41</v>
          </cell>
          <cell r="BQ513">
            <v>1.48</v>
          </cell>
          <cell r="BR513">
            <v>1.4</v>
          </cell>
          <cell r="BS513">
            <v>1.39</v>
          </cell>
          <cell r="BT513">
            <v>1.52</v>
          </cell>
          <cell r="BU513">
            <v>1.26</v>
          </cell>
          <cell r="BV513">
            <v>1.52</v>
          </cell>
          <cell r="BW513">
            <v>1.32</v>
          </cell>
          <cell r="BX513">
            <v>1.32</v>
          </cell>
          <cell r="BY513">
            <v>1.45</v>
          </cell>
          <cell r="BZ513">
            <v>1.32</v>
          </cell>
          <cell r="CA513">
            <v>1.38</v>
          </cell>
          <cell r="CB513">
            <v>1.37</v>
          </cell>
          <cell r="CC513">
            <v>1.37</v>
          </cell>
          <cell r="CD513">
            <v>1.24</v>
          </cell>
          <cell r="CE513">
            <v>1.37</v>
          </cell>
          <cell r="CF513">
            <v>1.37</v>
          </cell>
          <cell r="CG513">
            <v>1.24</v>
          </cell>
          <cell r="CH513">
            <v>1.43</v>
          </cell>
          <cell r="CI513">
            <v>1.18</v>
          </cell>
          <cell r="CJ513">
            <v>1.3</v>
          </cell>
          <cell r="CK513">
            <v>1.2</v>
          </cell>
          <cell r="CL513">
            <v>1.04</v>
          </cell>
          <cell r="CM513">
            <v>1.0900000000000001</v>
          </cell>
          <cell r="CN513">
            <v>1.1499999999999999</v>
          </cell>
          <cell r="CO513">
            <v>1.0900000000000001</v>
          </cell>
          <cell r="CP513">
            <v>1.0900000000000001</v>
          </cell>
          <cell r="CQ513">
            <v>1.1499999999999999</v>
          </cell>
          <cell r="CR513">
            <v>1.0900000000000001</v>
          </cell>
          <cell r="CS513">
            <v>1.0900000000000001</v>
          </cell>
          <cell r="CT513">
            <v>1.07</v>
          </cell>
          <cell r="CU513">
            <v>0.67</v>
          </cell>
          <cell r="CV513">
            <v>0.82</v>
          </cell>
          <cell r="CW513">
            <v>0.78</v>
          </cell>
          <cell r="CX513">
            <v>0.74</v>
          </cell>
          <cell r="CY513">
            <v>0.37</v>
          </cell>
        </row>
        <row r="514">
          <cell r="A514" t="str">
            <v xml:space="preserve">        CONTINGENCY</v>
          </cell>
          <cell r="D514">
            <v>100</v>
          </cell>
          <cell r="E514" t="str">
            <v>01-May-07 A</v>
          </cell>
          <cell r="F514">
            <v>41716</v>
          </cell>
          <cell r="H514" t="str">
            <v>Budgeted Material Cost</v>
          </cell>
          <cell r="I514">
            <v>0.37</v>
          </cell>
          <cell r="J514">
            <v>0.36</v>
          </cell>
          <cell r="K514">
            <v>0.36</v>
          </cell>
          <cell r="L514">
            <v>0.39</v>
          </cell>
          <cell r="M514">
            <v>0.36</v>
          </cell>
          <cell r="N514">
            <v>0.53</v>
          </cell>
          <cell r="O514">
            <v>0.46</v>
          </cell>
          <cell r="P514">
            <v>0.44</v>
          </cell>
          <cell r="Q514">
            <v>0.51</v>
          </cell>
          <cell r="R514">
            <v>0.48</v>
          </cell>
          <cell r="S514">
            <v>0.48</v>
          </cell>
          <cell r="T514">
            <v>0.51</v>
          </cell>
          <cell r="U514">
            <v>0.48</v>
          </cell>
          <cell r="V514">
            <v>0.48</v>
          </cell>
          <cell r="W514">
            <v>0.75</v>
          </cell>
          <cell r="X514">
            <v>0.76</v>
          </cell>
          <cell r="Y514">
            <v>0.76</v>
          </cell>
          <cell r="Z514">
            <v>0.83</v>
          </cell>
          <cell r="AA514">
            <v>0.65</v>
          </cell>
          <cell r="AB514">
            <v>0.76</v>
          </cell>
          <cell r="AC514">
            <v>0.76</v>
          </cell>
          <cell r="AD514">
            <v>0.72</v>
          </cell>
          <cell r="AE514">
            <v>0.79</v>
          </cell>
          <cell r="AF514">
            <v>0.88</v>
          </cell>
          <cell r="AG514">
            <v>0.94</v>
          </cell>
          <cell r="AH514">
            <v>1.04</v>
          </cell>
          <cell r="AI514">
            <v>1.04</v>
          </cell>
          <cell r="AJ514">
            <v>0.99</v>
          </cell>
          <cell r="AK514">
            <v>0.99</v>
          </cell>
          <cell r="AL514">
            <v>1.04</v>
          </cell>
          <cell r="AM514">
            <v>0.89</v>
          </cell>
          <cell r="AN514">
            <v>0.99</v>
          </cell>
          <cell r="AO514">
            <v>0.94</v>
          </cell>
          <cell r="AP514">
            <v>1.1100000000000001</v>
          </cell>
          <cell r="AQ514">
            <v>1.31</v>
          </cell>
          <cell r="AR514">
            <v>1.26</v>
          </cell>
          <cell r="AS514">
            <v>1.1399999999999999</v>
          </cell>
          <cell r="AT514">
            <v>1.26</v>
          </cell>
          <cell r="AU514">
            <v>1.2</v>
          </cell>
          <cell r="AV514">
            <v>1.26</v>
          </cell>
          <cell r="AW514">
            <v>1.2</v>
          </cell>
          <cell r="AX514">
            <v>1.2</v>
          </cell>
          <cell r="AY514">
            <v>1.2</v>
          </cell>
          <cell r="AZ514">
            <v>1.39</v>
          </cell>
          <cell r="BA514">
            <v>1.33</v>
          </cell>
          <cell r="BB514">
            <v>1.26</v>
          </cell>
          <cell r="BC514">
            <v>1.45</v>
          </cell>
          <cell r="BD514">
            <v>1.33</v>
          </cell>
          <cell r="BE514">
            <v>1.33</v>
          </cell>
          <cell r="BF514">
            <v>1.39</v>
          </cell>
          <cell r="BG514">
            <v>1.26</v>
          </cell>
          <cell r="BH514">
            <v>1.46</v>
          </cell>
          <cell r="BI514">
            <v>1.41</v>
          </cell>
          <cell r="BJ514">
            <v>1.41</v>
          </cell>
          <cell r="BK514">
            <v>1.34</v>
          </cell>
          <cell r="BL514">
            <v>1.41</v>
          </cell>
          <cell r="BM514">
            <v>1.41</v>
          </cell>
          <cell r="BN514">
            <v>1.41</v>
          </cell>
          <cell r="BO514">
            <v>1.48</v>
          </cell>
          <cell r="BP514">
            <v>1.41</v>
          </cell>
          <cell r="BQ514">
            <v>1.48</v>
          </cell>
          <cell r="BR514">
            <v>1.4</v>
          </cell>
          <cell r="BS514">
            <v>1.39</v>
          </cell>
          <cell r="BT514">
            <v>1.52</v>
          </cell>
          <cell r="BU514">
            <v>1.26</v>
          </cell>
          <cell r="BV514">
            <v>1.52</v>
          </cell>
          <cell r="BW514">
            <v>1.32</v>
          </cell>
          <cell r="BX514">
            <v>1.32</v>
          </cell>
          <cell r="BY514">
            <v>1.45</v>
          </cell>
          <cell r="BZ514">
            <v>1.32</v>
          </cell>
          <cell r="CA514">
            <v>1.38</v>
          </cell>
          <cell r="CB514">
            <v>1.37</v>
          </cell>
          <cell r="CC514">
            <v>1.37</v>
          </cell>
          <cell r="CD514">
            <v>1.24</v>
          </cell>
          <cell r="CE514">
            <v>1.37</v>
          </cell>
          <cell r="CF514">
            <v>1.37</v>
          </cell>
          <cell r="CG514">
            <v>1.24</v>
          </cell>
          <cell r="CH514">
            <v>1.43</v>
          </cell>
          <cell r="CI514">
            <v>1.18</v>
          </cell>
          <cell r="CJ514">
            <v>1.3</v>
          </cell>
          <cell r="CK514">
            <v>1.2</v>
          </cell>
          <cell r="CL514">
            <v>1.04</v>
          </cell>
          <cell r="CM514">
            <v>1.0900000000000001</v>
          </cell>
          <cell r="CN514">
            <v>1.1499999999999999</v>
          </cell>
          <cell r="CO514">
            <v>1.0900000000000001</v>
          </cell>
          <cell r="CP514">
            <v>1.0900000000000001</v>
          </cell>
          <cell r="CQ514">
            <v>1.1499999999999999</v>
          </cell>
          <cell r="CR514">
            <v>1.0900000000000001</v>
          </cell>
          <cell r="CS514">
            <v>1.0900000000000001</v>
          </cell>
          <cell r="CT514">
            <v>1.07</v>
          </cell>
          <cell r="CU514">
            <v>0.67</v>
          </cell>
          <cell r="CV514">
            <v>0.82</v>
          </cell>
          <cell r="CW514">
            <v>0.78</v>
          </cell>
          <cell r="CX514">
            <v>0.74</v>
          </cell>
          <cell r="CY514">
            <v>0.37</v>
          </cell>
        </row>
        <row r="515">
          <cell r="A515" t="str">
            <v xml:space="preserve">          WS01.04.11.211</v>
          </cell>
          <cell r="B515" t="str">
            <v>COST SEG 11.4 CONTINGENCY .CONTINGENCY</v>
          </cell>
          <cell r="C515" t="str">
            <v>Level of Effort</v>
          </cell>
          <cell r="D515">
            <v>100</v>
          </cell>
          <cell r="E515" t="str">
            <v>01-May-07 A</v>
          </cell>
          <cell r="F515">
            <v>41716</v>
          </cell>
          <cell r="G515" t="str">
            <v>B CONT 4-11</v>
          </cell>
          <cell r="H515" t="str">
            <v>Budgeted Material Cost</v>
          </cell>
          <cell r="I515">
            <v>0.37</v>
          </cell>
          <cell r="J515">
            <v>0.36</v>
          </cell>
          <cell r="K515">
            <v>0.36</v>
          </cell>
          <cell r="L515">
            <v>0.39</v>
          </cell>
          <cell r="M515">
            <v>0.36</v>
          </cell>
          <cell r="N515">
            <v>0.53</v>
          </cell>
          <cell r="O515">
            <v>0.46</v>
          </cell>
          <cell r="P515">
            <v>0.44</v>
          </cell>
          <cell r="Q515">
            <v>0.51</v>
          </cell>
          <cell r="R515">
            <v>0.48</v>
          </cell>
          <cell r="S515">
            <v>0.48</v>
          </cell>
          <cell r="T515">
            <v>0.51</v>
          </cell>
          <cell r="U515">
            <v>0.48</v>
          </cell>
          <cell r="V515">
            <v>0.48</v>
          </cell>
          <cell r="W515">
            <v>0.75</v>
          </cell>
          <cell r="X515">
            <v>0.76</v>
          </cell>
          <cell r="Y515">
            <v>0.76</v>
          </cell>
          <cell r="Z515">
            <v>0.83</v>
          </cell>
          <cell r="AA515">
            <v>0.65</v>
          </cell>
          <cell r="AB515">
            <v>0.76</v>
          </cell>
          <cell r="AC515">
            <v>0.76</v>
          </cell>
          <cell r="AD515">
            <v>0.72</v>
          </cell>
          <cell r="AE515">
            <v>0.79</v>
          </cell>
          <cell r="AF515">
            <v>0.88</v>
          </cell>
          <cell r="AG515">
            <v>0.94</v>
          </cell>
          <cell r="AH515">
            <v>1.04</v>
          </cell>
          <cell r="AI515">
            <v>1.04</v>
          </cell>
          <cell r="AJ515">
            <v>0.99</v>
          </cell>
          <cell r="AK515">
            <v>0.99</v>
          </cell>
          <cell r="AL515">
            <v>1.04</v>
          </cell>
          <cell r="AM515">
            <v>0.89</v>
          </cell>
          <cell r="AN515">
            <v>0.99</v>
          </cell>
          <cell r="AO515">
            <v>0.94</v>
          </cell>
          <cell r="AP515">
            <v>1.1100000000000001</v>
          </cell>
          <cell r="AQ515">
            <v>1.31</v>
          </cell>
          <cell r="AR515">
            <v>1.26</v>
          </cell>
          <cell r="AS515">
            <v>1.1399999999999999</v>
          </cell>
          <cell r="AT515">
            <v>1.26</v>
          </cell>
          <cell r="AU515">
            <v>1.2</v>
          </cell>
          <cell r="AV515">
            <v>1.26</v>
          </cell>
          <cell r="AW515">
            <v>1.2</v>
          </cell>
          <cell r="AX515">
            <v>1.2</v>
          </cell>
          <cell r="AY515">
            <v>1.2</v>
          </cell>
          <cell r="AZ515">
            <v>1.39</v>
          </cell>
          <cell r="BA515">
            <v>1.33</v>
          </cell>
          <cell r="BB515">
            <v>1.26</v>
          </cell>
          <cell r="BC515">
            <v>1.45</v>
          </cell>
          <cell r="BD515">
            <v>1.33</v>
          </cell>
          <cell r="BE515">
            <v>1.33</v>
          </cell>
          <cell r="BF515">
            <v>1.39</v>
          </cell>
          <cell r="BG515">
            <v>1.26</v>
          </cell>
          <cell r="BH515">
            <v>1.46</v>
          </cell>
          <cell r="BI515">
            <v>1.41</v>
          </cell>
          <cell r="BJ515">
            <v>1.41</v>
          </cell>
          <cell r="BK515">
            <v>1.34</v>
          </cell>
          <cell r="BL515">
            <v>1.41</v>
          </cell>
          <cell r="BM515">
            <v>1.41</v>
          </cell>
          <cell r="BN515">
            <v>1.41</v>
          </cell>
          <cell r="BO515">
            <v>1.48</v>
          </cell>
          <cell r="BP515">
            <v>1.41</v>
          </cell>
          <cell r="BQ515">
            <v>1.48</v>
          </cell>
          <cell r="BR515">
            <v>1.4</v>
          </cell>
          <cell r="BS515">
            <v>1.39</v>
          </cell>
          <cell r="BT515">
            <v>1.52</v>
          </cell>
          <cell r="BU515">
            <v>1.26</v>
          </cell>
          <cell r="BV515">
            <v>1.52</v>
          </cell>
          <cell r="BW515">
            <v>1.32</v>
          </cell>
          <cell r="BX515">
            <v>1.32</v>
          </cell>
          <cell r="BY515">
            <v>1.45</v>
          </cell>
          <cell r="BZ515">
            <v>1.32</v>
          </cell>
          <cell r="CA515">
            <v>1.38</v>
          </cell>
          <cell r="CB515">
            <v>1.37</v>
          </cell>
          <cell r="CC515">
            <v>1.37</v>
          </cell>
          <cell r="CD515">
            <v>1.24</v>
          </cell>
          <cell r="CE515">
            <v>1.37</v>
          </cell>
          <cell r="CF515">
            <v>1.37</v>
          </cell>
          <cell r="CG515">
            <v>1.24</v>
          </cell>
          <cell r="CH515">
            <v>1.43</v>
          </cell>
          <cell r="CI515">
            <v>1.18</v>
          </cell>
          <cell r="CJ515">
            <v>1.3</v>
          </cell>
          <cell r="CK515">
            <v>1.2</v>
          </cell>
          <cell r="CL515">
            <v>1.04</v>
          </cell>
          <cell r="CM515">
            <v>1.0900000000000001</v>
          </cell>
          <cell r="CN515">
            <v>1.1499999999999999</v>
          </cell>
          <cell r="CO515">
            <v>1.0900000000000001</v>
          </cell>
          <cell r="CP515">
            <v>1.0900000000000001</v>
          </cell>
          <cell r="CQ515">
            <v>1.1499999999999999</v>
          </cell>
          <cell r="CR515">
            <v>1.0900000000000001</v>
          </cell>
          <cell r="CS515">
            <v>1.0900000000000001</v>
          </cell>
          <cell r="CT515">
            <v>1.07</v>
          </cell>
          <cell r="CU515">
            <v>0.67</v>
          </cell>
          <cell r="CV515">
            <v>0.82</v>
          </cell>
          <cell r="CW515">
            <v>0.78</v>
          </cell>
          <cell r="CX515">
            <v>0.74</v>
          </cell>
          <cell r="CY515">
            <v>0.37</v>
          </cell>
        </row>
        <row r="516">
          <cell r="A516" t="str">
            <v xml:space="preserve">      T/L HOME OFFICE</v>
          </cell>
          <cell r="D516">
            <v>300</v>
          </cell>
          <cell r="E516" t="str">
            <v>01-May-07 A</v>
          </cell>
          <cell r="F516">
            <v>41940</v>
          </cell>
          <cell r="H516" t="str">
            <v>Budgeted Material Cost</v>
          </cell>
          <cell r="I516">
            <v>1.71</v>
          </cell>
          <cell r="J516">
            <v>1.63</v>
          </cell>
          <cell r="K516">
            <v>1.63</v>
          </cell>
          <cell r="L516">
            <v>1.79</v>
          </cell>
          <cell r="M516">
            <v>1.48</v>
          </cell>
          <cell r="N516">
            <v>1.79</v>
          </cell>
          <cell r="O516">
            <v>1.55</v>
          </cell>
          <cell r="P516">
            <v>1.48</v>
          </cell>
          <cell r="Q516">
            <v>1.71</v>
          </cell>
          <cell r="R516">
            <v>1.8</v>
          </cell>
          <cell r="S516">
            <v>1.85</v>
          </cell>
          <cell r="T516">
            <v>1.93</v>
          </cell>
          <cell r="U516">
            <v>1.85</v>
          </cell>
          <cell r="V516">
            <v>1.85</v>
          </cell>
          <cell r="W516">
            <v>1.93</v>
          </cell>
          <cell r="X516">
            <v>1.85</v>
          </cell>
          <cell r="Y516">
            <v>1.85</v>
          </cell>
          <cell r="Z516">
            <v>2.02</v>
          </cell>
          <cell r="AA516">
            <v>1.89</v>
          </cell>
          <cell r="AB516">
            <v>2.39</v>
          </cell>
          <cell r="AC516">
            <v>2.39</v>
          </cell>
          <cell r="AD516">
            <v>2.27</v>
          </cell>
          <cell r="AE516">
            <v>2.5</v>
          </cell>
          <cell r="AF516">
            <v>2.5</v>
          </cell>
          <cell r="AG516">
            <v>2.27</v>
          </cell>
          <cell r="AH516">
            <v>2.5</v>
          </cell>
          <cell r="AI516">
            <v>2.5</v>
          </cell>
          <cell r="AJ516">
            <v>2.68</v>
          </cell>
          <cell r="AK516">
            <v>3.14</v>
          </cell>
          <cell r="AL516">
            <v>3.29</v>
          </cell>
          <cell r="AM516">
            <v>2.84</v>
          </cell>
          <cell r="AN516">
            <v>3.14</v>
          </cell>
          <cell r="AO516">
            <v>2.99</v>
          </cell>
          <cell r="AP516">
            <v>2.99</v>
          </cell>
          <cell r="AQ516">
            <v>3.44</v>
          </cell>
          <cell r="AR516">
            <v>3.29</v>
          </cell>
          <cell r="AS516">
            <v>3.06</v>
          </cell>
          <cell r="AT516">
            <v>4.2</v>
          </cell>
          <cell r="AU516">
            <v>4</v>
          </cell>
          <cell r="AV516">
            <v>4.2</v>
          </cell>
          <cell r="AW516">
            <v>4</v>
          </cell>
          <cell r="AX516">
            <v>4</v>
          </cell>
          <cell r="AY516">
            <v>3.46</v>
          </cell>
          <cell r="AZ516">
            <v>3.46</v>
          </cell>
          <cell r="BA516">
            <v>3.3</v>
          </cell>
          <cell r="BB516">
            <v>3.14</v>
          </cell>
          <cell r="BC516">
            <v>3.62</v>
          </cell>
          <cell r="BD516">
            <v>3.3</v>
          </cell>
          <cell r="BE516">
            <v>3.3</v>
          </cell>
          <cell r="BF516">
            <v>3.46</v>
          </cell>
          <cell r="BG516">
            <v>3.14</v>
          </cell>
          <cell r="BH516">
            <v>3.62</v>
          </cell>
          <cell r="BI516">
            <v>3.3</v>
          </cell>
          <cell r="BJ516">
            <v>3.3</v>
          </cell>
          <cell r="BK516">
            <v>3.14</v>
          </cell>
          <cell r="BL516">
            <v>2.67</v>
          </cell>
          <cell r="BM516">
            <v>2.44</v>
          </cell>
          <cell r="BN516">
            <v>2.44</v>
          </cell>
          <cell r="BO516">
            <v>2.5499999999999998</v>
          </cell>
          <cell r="BP516">
            <v>2.44</v>
          </cell>
          <cell r="BQ516">
            <v>2.5499999999999998</v>
          </cell>
          <cell r="BR516">
            <v>2.44</v>
          </cell>
          <cell r="BS516">
            <v>2.44</v>
          </cell>
          <cell r="BT516">
            <v>2.67</v>
          </cell>
          <cell r="BU516">
            <v>1.78</v>
          </cell>
          <cell r="BV516">
            <v>1.84</v>
          </cell>
          <cell r="BW516">
            <v>1.6</v>
          </cell>
          <cell r="BX516">
            <v>1.6</v>
          </cell>
          <cell r="BY516">
            <v>1.76</v>
          </cell>
          <cell r="BZ516">
            <v>1.6</v>
          </cell>
          <cell r="CA516">
            <v>1.68</v>
          </cell>
          <cell r="CB516">
            <v>1.76</v>
          </cell>
          <cell r="CC516">
            <v>1.76</v>
          </cell>
          <cell r="CD516">
            <v>1.42</v>
          </cell>
          <cell r="CE516">
            <v>1.2</v>
          </cell>
          <cell r="CF516">
            <v>1.2</v>
          </cell>
          <cell r="CG516">
            <v>1.0900000000000001</v>
          </cell>
          <cell r="CH516">
            <v>4.3</v>
          </cell>
          <cell r="CI516">
            <v>15.43</v>
          </cell>
          <cell r="CJ516">
            <v>38.79</v>
          </cell>
          <cell r="CK516">
            <v>35.450000000000003</v>
          </cell>
          <cell r="CL516">
            <v>10.56</v>
          </cell>
          <cell r="CM516">
            <v>2.2999999999999998</v>
          </cell>
          <cell r="CN516">
            <v>0.97</v>
          </cell>
          <cell r="CO516">
            <v>0.77</v>
          </cell>
          <cell r="CP516">
            <v>0.11</v>
          </cell>
          <cell r="CQ516">
            <v>0.11</v>
          </cell>
          <cell r="CR516">
            <v>0.11</v>
          </cell>
          <cell r="CS516">
            <v>0.11</v>
          </cell>
          <cell r="CT516">
            <v>0.12</v>
          </cell>
          <cell r="CU516">
            <v>0.09</v>
          </cell>
          <cell r="CV516">
            <v>0.11</v>
          </cell>
          <cell r="CW516">
            <v>0.01</v>
          </cell>
        </row>
        <row r="517">
          <cell r="A517" t="str">
            <v xml:space="preserve">        HOME OFFICE</v>
          </cell>
          <cell r="D517">
            <v>300</v>
          </cell>
          <cell r="E517" t="str">
            <v>01-May-07 A</v>
          </cell>
          <cell r="F517">
            <v>41940</v>
          </cell>
          <cell r="H517" t="str">
            <v>Budgeted Material Cost</v>
          </cell>
          <cell r="I517">
            <v>1.71</v>
          </cell>
          <cell r="J517">
            <v>1.63</v>
          </cell>
          <cell r="K517">
            <v>1.63</v>
          </cell>
          <cell r="L517">
            <v>1.79</v>
          </cell>
          <cell r="M517">
            <v>1.48</v>
          </cell>
          <cell r="N517">
            <v>1.79</v>
          </cell>
          <cell r="O517">
            <v>1.55</v>
          </cell>
          <cell r="P517">
            <v>1.48</v>
          </cell>
          <cell r="Q517">
            <v>1.71</v>
          </cell>
          <cell r="R517">
            <v>1.8</v>
          </cell>
          <cell r="S517">
            <v>1.85</v>
          </cell>
          <cell r="T517">
            <v>1.93</v>
          </cell>
          <cell r="U517">
            <v>1.85</v>
          </cell>
          <cell r="V517">
            <v>1.85</v>
          </cell>
          <cell r="W517">
            <v>1.93</v>
          </cell>
          <cell r="X517">
            <v>1.85</v>
          </cell>
          <cell r="Y517">
            <v>1.85</v>
          </cell>
          <cell r="Z517">
            <v>2.02</v>
          </cell>
          <cell r="AA517">
            <v>1.89</v>
          </cell>
          <cell r="AB517">
            <v>2.39</v>
          </cell>
          <cell r="AC517">
            <v>2.39</v>
          </cell>
          <cell r="AD517">
            <v>2.27</v>
          </cell>
          <cell r="AE517">
            <v>2.5</v>
          </cell>
          <cell r="AF517">
            <v>2.5</v>
          </cell>
          <cell r="AG517">
            <v>2.27</v>
          </cell>
          <cell r="AH517">
            <v>2.5</v>
          </cell>
          <cell r="AI517">
            <v>2.5</v>
          </cell>
          <cell r="AJ517">
            <v>2.68</v>
          </cell>
          <cell r="AK517">
            <v>3.14</v>
          </cell>
          <cell r="AL517">
            <v>3.29</v>
          </cell>
          <cell r="AM517">
            <v>2.84</v>
          </cell>
          <cell r="AN517">
            <v>3.14</v>
          </cell>
          <cell r="AO517">
            <v>2.99</v>
          </cell>
          <cell r="AP517">
            <v>2.99</v>
          </cell>
          <cell r="AQ517">
            <v>3.44</v>
          </cell>
          <cell r="AR517">
            <v>3.29</v>
          </cell>
          <cell r="AS517">
            <v>3.06</v>
          </cell>
          <cell r="AT517">
            <v>4.2</v>
          </cell>
          <cell r="AU517">
            <v>4</v>
          </cell>
          <cell r="AV517">
            <v>4.2</v>
          </cell>
          <cell r="AW517">
            <v>4</v>
          </cell>
          <cell r="AX517">
            <v>4</v>
          </cell>
          <cell r="AY517">
            <v>3.46</v>
          </cell>
          <cell r="AZ517">
            <v>3.46</v>
          </cell>
          <cell r="BA517">
            <v>3.3</v>
          </cell>
          <cell r="BB517">
            <v>3.14</v>
          </cell>
          <cell r="BC517">
            <v>3.62</v>
          </cell>
          <cell r="BD517">
            <v>3.3</v>
          </cell>
          <cell r="BE517">
            <v>3.3</v>
          </cell>
          <cell r="BF517">
            <v>3.46</v>
          </cell>
          <cell r="BG517">
            <v>3.14</v>
          </cell>
          <cell r="BH517">
            <v>3.62</v>
          </cell>
          <cell r="BI517">
            <v>3.3</v>
          </cell>
          <cell r="BJ517">
            <v>3.3</v>
          </cell>
          <cell r="BK517">
            <v>3.14</v>
          </cell>
          <cell r="BL517">
            <v>2.67</v>
          </cell>
          <cell r="BM517">
            <v>2.44</v>
          </cell>
          <cell r="BN517">
            <v>2.44</v>
          </cell>
          <cell r="BO517">
            <v>2.5499999999999998</v>
          </cell>
          <cell r="BP517">
            <v>2.44</v>
          </cell>
          <cell r="BQ517">
            <v>2.5499999999999998</v>
          </cell>
          <cell r="BR517">
            <v>2.44</v>
          </cell>
          <cell r="BS517">
            <v>2.44</v>
          </cell>
          <cell r="BT517">
            <v>2.67</v>
          </cell>
          <cell r="BU517">
            <v>1.78</v>
          </cell>
          <cell r="BV517">
            <v>1.84</v>
          </cell>
          <cell r="BW517">
            <v>1.6</v>
          </cell>
          <cell r="BX517">
            <v>1.6</v>
          </cell>
          <cell r="BY517">
            <v>1.76</v>
          </cell>
          <cell r="BZ517">
            <v>1.6</v>
          </cell>
          <cell r="CA517">
            <v>1.68</v>
          </cell>
          <cell r="CB517">
            <v>1.76</v>
          </cell>
          <cell r="CC517">
            <v>1.76</v>
          </cell>
          <cell r="CD517">
            <v>1.42</v>
          </cell>
          <cell r="CE517">
            <v>1.2</v>
          </cell>
          <cell r="CF517">
            <v>1.2</v>
          </cell>
          <cell r="CG517">
            <v>1.0900000000000001</v>
          </cell>
          <cell r="CH517">
            <v>4.3</v>
          </cell>
          <cell r="CI517">
            <v>15.43</v>
          </cell>
          <cell r="CJ517">
            <v>38.79</v>
          </cell>
          <cell r="CK517">
            <v>35.450000000000003</v>
          </cell>
          <cell r="CL517">
            <v>10.56</v>
          </cell>
          <cell r="CM517">
            <v>2.2999999999999998</v>
          </cell>
          <cell r="CN517">
            <v>0.97</v>
          </cell>
          <cell r="CO517">
            <v>0.77</v>
          </cell>
          <cell r="CP517">
            <v>0.11</v>
          </cell>
          <cell r="CQ517">
            <v>0.11</v>
          </cell>
          <cell r="CR517">
            <v>0.11</v>
          </cell>
          <cell r="CS517">
            <v>0.11</v>
          </cell>
          <cell r="CT517">
            <v>0.12</v>
          </cell>
          <cell r="CU517">
            <v>0.09</v>
          </cell>
          <cell r="CV517">
            <v>0.11</v>
          </cell>
          <cell r="CW517">
            <v>0.01</v>
          </cell>
        </row>
        <row r="518">
          <cell r="A518" t="str">
            <v xml:space="preserve">          LOE01.04.12.641</v>
          </cell>
          <cell r="B518" t="str">
            <v>COST SEG 11.4 HOME OFFICE (PROJ. MGMT. &amp; INSPECTION)</v>
          </cell>
          <cell r="C518" t="str">
            <v>Level of Effort</v>
          </cell>
          <cell r="D518">
            <v>100</v>
          </cell>
          <cell r="E518">
            <v>41554</v>
          </cell>
          <cell r="F518">
            <v>41716</v>
          </cell>
          <cell r="G518" t="str">
            <v>B HO 4-11</v>
          </cell>
          <cell r="H518" t="str">
            <v>Budgeted Material Cost</v>
          </cell>
          <cell r="CH518">
            <v>3.04</v>
          </cell>
          <cell r="CI518">
            <v>14.4</v>
          </cell>
          <cell r="CJ518">
            <v>37.65</v>
          </cell>
          <cell r="CK518">
            <v>34.26</v>
          </cell>
          <cell r="CL518">
            <v>9.4700000000000006</v>
          </cell>
          <cell r="CM518">
            <v>1.19</v>
          </cell>
        </row>
        <row r="519">
          <cell r="A519" t="str">
            <v xml:space="preserve">          LOE01.04.12.651</v>
          </cell>
          <cell r="B519" t="str">
            <v>COST SEG 11.4 HOME OFFICE (ESTIMATING, PROTECTION STUDIES)</v>
          </cell>
          <cell r="C519" t="str">
            <v>Level of Effort</v>
          </cell>
          <cell r="D519">
            <v>100</v>
          </cell>
          <cell r="E519" t="str">
            <v>01-May-07 A</v>
          </cell>
          <cell r="F519">
            <v>41716</v>
          </cell>
          <cell r="G519" t="str">
            <v>B HO 4-11</v>
          </cell>
          <cell r="H519" t="str">
            <v>Budgeted Material Cost</v>
          </cell>
          <cell r="I519">
            <v>1.6</v>
          </cell>
          <cell r="J519">
            <v>1.52</v>
          </cell>
          <cell r="K519">
            <v>1.52</v>
          </cell>
          <cell r="L519">
            <v>1.67</v>
          </cell>
          <cell r="M519">
            <v>1.38</v>
          </cell>
          <cell r="N519">
            <v>1.67</v>
          </cell>
          <cell r="O519">
            <v>1.45</v>
          </cell>
          <cell r="P519">
            <v>1.38</v>
          </cell>
          <cell r="Q519">
            <v>1.6</v>
          </cell>
          <cell r="R519">
            <v>1.52</v>
          </cell>
          <cell r="S519">
            <v>1.52</v>
          </cell>
          <cell r="T519">
            <v>1.6</v>
          </cell>
          <cell r="U519">
            <v>1.52</v>
          </cell>
          <cell r="V519">
            <v>1.52</v>
          </cell>
          <cell r="W519">
            <v>1.6</v>
          </cell>
          <cell r="X519">
            <v>1.52</v>
          </cell>
          <cell r="Y519">
            <v>1.52</v>
          </cell>
          <cell r="Z519">
            <v>1.67</v>
          </cell>
          <cell r="AA519">
            <v>1.31</v>
          </cell>
          <cell r="AB519">
            <v>1.52</v>
          </cell>
          <cell r="AC519">
            <v>1.52</v>
          </cell>
          <cell r="AD519">
            <v>1.45</v>
          </cell>
          <cell r="AE519">
            <v>1.6</v>
          </cell>
          <cell r="AF519">
            <v>1.6</v>
          </cell>
          <cell r="AG519">
            <v>1.45</v>
          </cell>
          <cell r="AH519">
            <v>1.6</v>
          </cell>
          <cell r="AI519">
            <v>1.6</v>
          </cell>
          <cell r="AJ519">
            <v>1.52</v>
          </cell>
          <cell r="AK519">
            <v>1.52</v>
          </cell>
          <cell r="AL519">
            <v>1.6</v>
          </cell>
          <cell r="AM519">
            <v>1.38</v>
          </cell>
          <cell r="AN519">
            <v>1.52</v>
          </cell>
          <cell r="AO519">
            <v>1.45</v>
          </cell>
          <cell r="AP519">
            <v>1.45</v>
          </cell>
          <cell r="AQ519">
            <v>1.67</v>
          </cell>
          <cell r="AR519">
            <v>1.6</v>
          </cell>
          <cell r="AS519">
            <v>1.45</v>
          </cell>
          <cell r="AT519">
            <v>1.6</v>
          </cell>
          <cell r="AU519">
            <v>1.52</v>
          </cell>
          <cell r="AV519">
            <v>1.6</v>
          </cell>
          <cell r="AW519">
            <v>1.52</v>
          </cell>
          <cell r="AX519">
            <v>1.52</v>
          </cell>
          <cell r="AY519">
            <v>1.1000000000000001</v>
          </cell>
          <cell r="AZ519">
            <v>0.86</v>
          </cell>
          <cell r="BA519">
            <v>0.82</v>
          </cell>
          <cell r="BB519">
            <v>0.78</v>
          </cell>
          <cell r="BC519">
            <v>0.9</v>
          </cell>
          <cell r="BD519">
            <v>0.82</v>
          </cell>
          <cell r="BE519">
            <v>0.82</v>
          </cell>
          <cell r="BF519">
            <v>0.86</v>
          </cell>
          <cell r="BG519">
            <v>0.78</v>
          </cell>
          <cell r="BH519">
            <v>0.9</v>
          </cell>
          <cell r="BI519">
            <v>0.82</v>
          </cell>
          <cell r="BJ519">
            <v>0.82</v>
          </cell>
          <cell r="BK519">
            <v>0.78</v>
          </cell>
          <cell r="BL519">
            <v>0.82</v>
          </cell>
          <cell r="BM519">
            <v>0.82</v>
          </cell>
          <cell r="BN519">
            <v>0.82</v>
          </cell>
          <cell r="BO519">
            <v>0.86</v>
          </cell>
          <cell r="BP519">
            <v>0.82</v>
          </cell>
          <cell r="BQ519">
            <v>0.86</v>
          </cell>
          <cell r="BR519">
            <v>0.82</v>
          </cell>
          <cell r="BS519">
            <v>0.82</v>
          </cell>
          <cell r="BT519">
            <v>0.9</v>
          </cell>
          <cell r="BU519">
            <v>0.74</v>
          </cell>
          <cell r="BV519">
            <v>0.9</v>
          </cell>
          <cell r="BW519">
            <v>0.78</v>
          </cell>
          <cell r="BX519">
            <v>0.78</v>
          </cell>
          <cell r="BY519">
            <v>0.86</v>
          </cell>
          <cell r="BZ519">
            <v>0.78</v>
          </cell>
          <cell r="CA519">
            <v>0.82</v>
          </cell>
          <cell r="CB519">
            <v>0.86</v>
          </cell>
          <cell r="CC519">
            <v>0.86</v>
          </cell>
          <cell r="CD519">
            <v>0.78</v>
          </cell>
          <cell r="CE519">
            <v>0.86</v>
          </cell>
          <cell r="CF519">
            <v>0.86</v>
          </cell>
          <cell r="CG519">
            <v>0.78</v>
          </cell>
          <cell r="CH519">
            <v>0.9</v>
          </cell>
          <cell r="CI519">
            <v>0.74</v>
          </cell>
          <cell r="CJ519">
            <v>0.82</v>
          </cell>
          <cell r="CK519">
            <v>0.86</v>
          </cell>
          <cell r="CL519">
            <v>0.78</v>
          </cell>
          <cell r="CM519">
            <v>0.82</v>
          </cell>
          <cell r="CN519">
            <v>0.86</v>
          </cell>
          <cell r="CO519">
            <v>0.66</v>
          </cell>
        </row>
        <row r="520">
          <cell r="A520" t="str">
            <v xml:space="preserve">          LOE01.04.12.211</v>
          </cell>
          <cell r="B520" t="str">
            <v>COST SEG 11.4 HOME OFFICE (OWNER'S AGENT, PROJ. MGR., PROJ. ADMIN., B&amp;A, COST SCHED., NON-TDBU SUPPORT, OTHER)</v>
          </cell>
          <cell r="C520" t="str">
            <v>Level of Effort</v>
          </cell>
          <cell r="D520">
            <v>100</v>
          </cell>
          <cell r="E520" t="str">
            <v>01-May-07 A</v>
          </cell>
          <cell r="F520">
            <v>41940</v>
          </cell>
          <cell r="G520" t="str">
            <v>B HO 4-11</v>
          </cell>
          <cell r="H520" t="str">
            <v>Budgeted Material Cost</v>
          </cell>
          <cell r="I520">
            <v>0.11</v>
          </cell>
          <cell r="J520">
            <v>0.11</v>
          </cell>
          <cell r="K520">
            <v>0.11</v>
          </cell>
          <cell r="L520">
            <v>0.12</v>
          </cell>
          <cell r="M520">
            <v>0.1</v>
          </cell>
          <cell r="N520">
            <v>0.12</v>
          </cell>
          <cell r="O520">
            <v>0.1</v>
          </cell>
          <cell r="P520">
            <v>0.1</v>
          </cell>
          <cell r="Q520">
            <v>0.11</v>
          </cell>
          <cell r="R520">
            <v>0.28000000000000003</v>
          </cell>
          <cell r="S520">
            <v>0.32</v>
          </cell>
          <cell r="T520">
            <v>0.34</v>
          </cell>
          <cell r="U520">
            <v>0.32</v>
          </cell>
          <cell r="V520">
            <v>0.32</v>
          </cell>
          <cell r="W520">
            <v>0.34</v>
          </cell>
          <cell r="X520">
            <v>0.32</v>
          </cell>
          <cell r="Y520">
            <v>0.32</v>
          </cell>
          <cell r="Z520">
            <v>0.35</v>
          </cell>
          <cell r="AA520">
            <v>0.57999999999999996</v>
          </cell>
          <cell r="AB520">
            <v>0.86</v>
          </cell>
          <cell r="AC520">
            <v>0.86</v>
          </cell>
          <cell r="AD520">
            <v>0.82</v>
          </cell>
          <cell r="AE520">
            <v>0.9</v>
          </cell>
          <cell r="AF520">
            <v>0.9</v>
          </cell>
          <cell r="AG520">
            <v>0.82</v>
          </cell>
          <cell r="AH520">
            <v>0.9</v>
          </cell>
          <cell r="AI520">
            <v>0.9</v>
          </cell>
          <cell r="AJ520">
            <v>1.1599999999999999</v>
          </cell>
          <cell r="AK520">
            <v>1.62</v>
          </cell>
          <cell r="AL520">
            <v>1.7</v>
          </cell>
          <cell r="AM520">
            <v>1.46</v>
          </cell>
          <cell r="AN520">
            <v>1.62</v>
          </cell>
          <cell r="AO520">
            <v>1.54</v>
          </cell>
          <cell r="AP520">
            <v>1.54</v>
          </cell>
          <cell r="AQ520">
            <v>1.77</v>
          </cell>
          <cell r="AR520">
            <v>1.7</v>
          </cell>
          <cell r="AS520">
            <v>1.61</v>
          </cell>
          <cell r="AT520">
            <v>2.6</v>
          </cell>
          <cell r="AU520">
            <v>2.48</v>
          </cell>
          <cell r="AV520">
            <v>2.6</v>
          </cell>
          <cell r="AW520">
            <v>2.48</v>
          </cell>
          <cell r="AX520">
            <v>2.48</v>
          </cell>
          <cell r="AY520">
            <v>2.36</v>
          </cell>
          <cell r="AZ520">
            <v>2.6</v>
          </cell>
          <cell r="BA520">
            <v>2.48</v>
          </cell>
          <cell r="BB520">
            <v>2.36</v>
          </cell>
          <cell r="BC520">
            <v>2.72</v>
          </cell>
          <cell r="BD520">
            <v>2.48</v>
          </cell>
          <cell r="BE520">
            <v>2.48</v>
          </cell>
          <cell r="BF520">
            <v>2.6</v>
          </cell>
          <cell r="BG520">
            <v>2.36</v>
          </cell>
          <cell r="BH520">
            <v>2.72</v>
          </cell>
          <cell r="BI520">
            <v>2.48</v>
          </cell>
          <cell r="BJ520">
            <v>2.48</v>
          </cell>
          <cell r="BK520">
            <v>2.36</v>
          </cell>
          <cell r="BL520">
            <v>1.85</v>
          </cell>
          <cell r="BM520">
            <v>1.62</v>
          </cell>
          <cell r="BN520">
            <v>1.62</v>
          </cell>
          <cell r="BO520">
            <v>1.7</v>
          </cell>
          <cell r="BP520">
            <v>1.62</v>
          </cell>
          <cell r="BQ520">
            <v>1.7</v>
          </cell>
          <cell r="BR520">
            <v>1.62</v>
          </cell>
          <cell r="BS520">
            <v>1.62</v>
          </cell>
          <cell r="BT520">
            <v>1.77</v>
          </cell>
          <cell r="BU520">
            <v>1.04</v>
          </cell>
          <cell r="BV520">
            <v>0.95</v>
          </cell>
          <cell r="BW520">
            <v>0.82</v>
          </cell>
          <cell r="BX520">
            <v>0.82</v>
          </cell>
          <cell r="BY520">
            <v>0.9</v>
          </cell>
          <cell r="BZ520">
            <v>0.82</v>
          </cell>
          <cell r="CA520">
            <v>0.86</v>
          </cell>
          <cell r="CB520">
            <v>0.9</v>
          </cell>
          <cell r="CC520">
            <v>0.9</v>
          </cell>
          <cell r="CD520">
            <v>0.64</v>
          </cell>
          <cell r="CE520">
            <v>0.34</v>
          </cell>
          <cell r="CF520">
            <v>0.34</v>
          </cell>
          <cell r="CG520">
            <v>0.31</v>
          </cell>
          <cell r="CH520">
            <v>0.35</v>
          </cell>
          <cell r="CI520">
            <v>0.28999999999999998</v>
          </cell>
          <cell r="CJ520">
            <v>0.32</v>
          </cell>
          <cell r="CK520">
            <v>0.34</v>
          </cell>
          <cell r="CL520">
            <v>0.31</v>
          </cell>
          <cell r="CM520">
            <v>0.3</v>
          </cell>
          <cell r="CN520">
            <v>0.11</v>
          </cell>
          <cell r="CO520">
            <v>0.11</v>
          </cell>
          <cell r="CP520">
            <v>0.11</v>
          </cell>
          <cell r="CQ520">
            <v>0.11</v>
          </cell>
          <cell r="CR520">
            <v>0.11</v>
          </cell>
          <cell r="CS520">
            <v>0.11</v>
          </cell>
          <cell r="CT520">
            <v>0.12</v>
          </cell>
          <cell r="CU520">
            <v>0.09</v>
          </cell>
          <cell r="CV520">
            <v>0.11</v>
          </cell>
          <cell r="CW520">
            <v>0.01</v>
          </cell>
        </row>
        <row r="521">
          <cell r="A521" t="str">
            <v>SEGMENT 7</v>
          </cell>
          <cell r="D521">
            <v>8300</v>
          </cell>
          <cell r="E521" t="str">
            <v>01-May-07 A</v>
          </cell>
          <cell r="F521">
            <v>41547</v>
          </cell>
          <cell r="H521" t="str">
            <v>Budgeted Material Cost</v>
          </cell>
          <cell r="I521">
            <v>9.6199999999999992</v>
          </cell>
          <cell r="J521">
            <v>9.25</v>
          </cell>
          <cell r="K521">
            <v>10.32</v>
          </cell>
          <cell r="L521">
            <v>12.51</v>
          </cell>
          <cell r="M521">
            <v>12.56</v>
          </cell>
          <cell r="N521">
            <v>16.43</v>
          </cell>
          <cell r="O521">
            <v>15.41</v>
          </cell>
          <cell r="P521">
            <v>16.190000000000001</v>
          </cell>
          <cell r="Q521">
            <v>22.97</v>
          </cell>
          <cell r="R521">
            <v>23.73</v>
          </cell>
          <cell r="S521">
            <v>25.02</v>
          </cell>
          <cell r="T521">
            <v>30.69</v>
          </cell>
          <cell r="U521">
            <v>32.03</v>
          </cell>
          <cell r="V521">
            <v>30.73</v>
          </cell>
          <cell r="W521">
            <v>31.95</v>
          </cell>
          <cell r="X521">
            <v>33.950000000000003</v>
          </cell>
          <cell r="Y521">
            <v>55.01</v>
          </cell>
          <cell r="Z521">
            <v>59.82</v>
          </cell>
          <cell r="AA521">
            <v>46.25</v>
          </cell>
          <cell r="AB521">
            <v>53.84</v>
          </cell>
          <cell r="AC521">
            <v>53.31</v>
          </cell>
          <cell r="AD521">
            <v>52.07</v>
          </cell>
          <cell r="AE521">
            <v>57.95</v>
          </cell>
          <cell r="AF521">
            <v>53.63</v>
          </cell>
          <cell r="AG521">
            <v>58.57</v>
          </cell>
          <cell r="AH521">
            <v>71.89</v>
          </cell>
          <cell r="AI521">
            <v>73.42</v>
          </cell>
          <cell r="AJ521">
            <v>72.849999999999994</v>
          </cell>
          <cell r="AK521">
            <v>77.75</v>
          </cell>
          <cell r="AL521">
            <v>87.03</v>
          </cell>
          <cell r="AM521">
            <v>179.36</v>
          </cell>
          <cell r="AN521">
            <v>85.42</v>
          </cell>
          <cell r="AO521">
            <v>287.25</v>
          </cell>
          <cell r="AP521">
            <v>86.81</v>
          </cell>
          <cell r="AQ521">
            <v>104.33</v>
          </cell>
          <cell r="AR521">
            <v>98.88</v>
          </cell>
          <cell r="AS521">
            <v>91</v>
          </cell>
          <cell r="AT521">
            <v>99.57</v>
          </cell>
          <cell r="AU521">
            <v>74.36</v>
          </cell>
          <cell r="AV521">
            <v>983.85</v>
          </cell>
          <cell r="AW521">
            <v>91.61</v>
          </cell>
          <cell r="AX521">
            <v>241.47</v>
          </cell>
          <cell r="AY521">
            <v>331.89</v>
          </cell>
          <cell r="AZ521">
            <v>314.87</v>
          </cell>
          <cell r="BA521">
            <v>246.21</v>
          </cell>
          <cell r="BB521">
            <v>273.52999999999997</v>
          </cell>
          <cell r="BC521">
            <v>369.72</v>
          </cell>
          <cell r="BD521">
            <v>256.88</v>
          </cell>
          <cell r="BE521">
            <v>310.5</v>
          </cell>
          <cell r="BF521">
            <v>511.35</v>
          </cell>
          <cell r="BG521">
            <v>613.66</v>
          </cell>
          <cell r="BH521">
            <v>181.05</v>
          </cell>
          <cell r="BI521">
            <v>54</v>
          </cell>
          <cell r="BJ521">
            <v>53.65</v>
          </cell>
          <cell r="BK521">
            <v>53.01</v>
          </cell>
          <cell r="BL521">
            <v>91.73</v>
          </cell>
          <cell r="BM521">
            <v>109.72</v>
          </cell>
          <cell r="BN521">
            <v>38.909999999999997</v>
          </cell>
          <cell r="BO521">
            <v>38.28</v>
          </cell>
          <cell r="BP521">
            <v>73.489999999999995</v>
          </cell>
          <cell r="BQ521">
            <v>322.39</v>
          </cell>
          <cell r="BR521">
            <v>113.12</v>
          </cell>
          <cell r="BS521">
            <v>32.479999999999997</v>
          </cell>
          <cell r="BT521">
            <v>34.4</v>
          </cell>
          <cell r="BU521">
            <v>27.01</v>
          </cell>
          <cell r="BV521">
            <v>30.93</v>
          </cell>
          <cell r="BW521">
            <v>23.71</v>
          </cell>
          <cell r="BX521">
            <v>23.22</v>
          </cell>
          <cell r="BY521">
            <v>24.59</v>
          </cell>
          <cell r="BZ521">
            <v>19.02</v>
          </cell>
          <cell r="CA521">
            <v>16.54</v>
          </cell>
          <cell r="CB521">
            <v>17.010000000000002</v>
          </cell>
          <cell r="CC521">
            <v>15.38</v>
          </cell>
          <cell r="CD521">
            <v>14.85</v>
          </cell>
          <cell r="CE521">
            <v>15.93</v>
          </cell>
          <cell r="CF521">
            <v>7.7</v>
          </cell>
          <cell r="CG521">
            <v>6.17</v>
          </cell>
          <cell r="CH521">
            <v>2.09</v>
          </cell>
          <cell r="CI521">
            <v>0.2</v>
          </cell>
          <cell r="CJ521">
            <v>0.12</v>
          </cell>
          <cell r="CK521">
            <v>0.05</v>
          </cell>
        </row>
        <row r="522">
          <cell r="A522" t="str">
            <v xml:space="preserve">  SEG 7 - T/L</v>
          </cell>
          <cell r="D522">
            <v>8300</v>
          </cell>
          <cell r="E522" t="str">
            <v>01-May-07 A</v>
          </cell>
          <cell r="F522">
            <v>41547</v>
          </cell>
          <cell r="H522" t="str">
            <v>Budgeted Material Cost</v>
          </cell>
          <cell r="I522">
            <v>9.6199999999999992</v>
          </cell>
          <cell r="J522">
            <v>9.25</v>
          </cell>
          <cell r="K522">
            <v>10.32</v>
          </cell>
          <cell r="L522">
            <v>12.51</v>
          </cell>
          <cell r="M522">
            <v>12.56</v>
          </cell>
          <cell r="N522">
            <v>16.43</v>
          </cell>
          <cell r="O522">
            <v>15.41</v>
          </cell>
          <cell r="P522">
            <v>16.190000000000001</v>
          </cell>
          <cell r="Q522">
            <v>22.97</v>
          </cell>
          <cell r="R522">
            <v>23.73</v>
          </cell>
          <cell r="S522">
            <v>25.02</v>
          </cell>
          <cell r="T522">
            <v>30.69</v>
          </cell>
          <cell r="U522">
            <v>32.03</v>
          </cell>
          <cell r="V522">
            <v>30.73</v>
          </cell>
          <cell r="W522">
            <v>31.95</v>
          </cell>
          <cell r="X522">
            <v>33.950000000000003</v>
          </cell>
          <cell r="Y522">
            <v>55.01</v>
          </cell>
          <cell r="Z522">
            <v>59.82</v>
          </cell>
          <cell r="AA522">
            <v>46.25</v>
          </cell>
          <cell r="AB522">
            <v>53.84</v>
          </cell>
          <cell r="AC522">
            <v>53.31</v>
          </cell>
          <cell r="AD522">
            <v>52.07</v>
          </cell>
          <cell r="AE522">
            <v>57.95</v>
          </cell>
          <cell r="AF522">
            <v>53.63</v>
          </cell>
          <cell r="AG522">
            <v>58.57</v>
          </cell>
          <cell r="AH522">
            <v>71.89</v>
          </cell>
          <cell r="AI522">
            <v>73.42</v>
          </cell>
          <cell r="AJ522">
            <v>72.849999999999994</v>
          </cell>
          <cell r="AK522">
            <v>77.75</v>
          </cell>
          <cell r="AL522">
            <v>87.03</v>
          </cell>
          <cell r="AM522">
            <v>179.36</v>
          </cell>
          <cell r="AN522">
            <v>85.42</v>
          </cell>
          <cell r="AO522">
            <v>287.25</v>
          </cell>
          <cell r="AP522">
            <v>86.81</v>
          </cell>
          <cell r="AQ522">
            <v>104.33</v>
          </cell>
          <cell r="AR522">
            <v>98.88</v>
          </cell>
          <cell r="AS522">
            <v>91</v>
          </cell>
          <cell r="AT522">
            <v>99.57</v>
          </cell>
          <cell r="AU522">
            <v>74.36</v>
          </cell>
          <cell r="AV522">
            <v>983.85</v>
          </cell>
          <cell r="AW522">
            <v>91.61</v>
          </cell>
          <cell r="AX522">
            <v>241.47</v>
          </cell>
          <cell r="AY522">
            <v>331.89</v>
          </cell>
          <cell r="AZ522">
            <v>314.87</v>
          </cell>
          <cell r="BA522">
            <v>246.21</v>
          </cell>
          <cell r="BB522">
            <v>273.52999999999997</v>
          </cell>
          <cell r="BC522">
            <v>369.72</v>
          </cell>
          <cell r="BD522">
            <v>256.88</v>
          </cell>
          <cell r="BE522">
            <v>310.5</v>
          </cell>
          <cell r="BF522">
            <v>511.35</v>
          </cell>
          <cell r="BG522">
            <v>613.66</v>
          </cell>
          <cell r="BH522">
            <v>181.05</v>
          </cell>
          <cell r="BI522">
            <v>54</v>
          </cell>
          <cell r="BJ522">
            <v>53.65</v>
          </cell>
          <cell r="BK522">
            <v>53.01</v>
          </cell>
          <cell r="BL522">
            <v>91.73</v>
          </cell>
          <cell r="BM522">
            <v>109.72</v>
          </cell>
          <cell r="BN522">
            <v>38.909999999999997</v>
          </cell>
          <cell r="BO522">
            <v>38.28</v>
          </cell>
          <cell r="BP522">
            <v>73.489999999999995</v>
          </cell>
          <cell r="BQ522">
            <v>322.39</v>
          </cell>
          <cell r="BR522">
            <v>113.12</v>
          </cell>
          <cell r="BS522">
            <v>32.479999999999997</v>
          </cell>
          <cell r="BT522">
            <v>34.4</v>
          </cell>
          <cell r="BU522">
            <v>27.01</v>
          </cell>
          <cell r="BV522">
            <v>30.93</v>
          </cell>
          <cell r="BW522">
            <v>23.71</v>
          </cell>
          <cell r="BX522">
            <v>23.22</v>
          </cell>
          <cell r="BY522">
            <v>24.59</v>
          </cell>
          <cell r="BZ522">
            <v>19.02</v>
          </cell>
          <cell r="CA522">
            <v>16.54</v>
          </cell>
          <cell r="CB522">
            <v>17.010000000000002</v>
          </cell>
          <cell r="CC522">
            <v>15.38</v>
          </cell>
          <cell r="CD522">
            <v>14.85</v>
          </cell>
          <cell r="CE522">
            <v>15.93</v>
          </cell>
          <cell r="CF522">
            <v>7.7</v>
          </cell>
          <cell r="CG522">
            <v>6.17</v>
          </cell>
          <cell r="CH522">
            <v>2.09</v>
          </cell>
          <cell r="CI522">
            <v>0.2</v>
          </cell>
          <cell r="CJ522">
            <v>0.12</v>
          </cell>
          <cell r="CK522">
            <v>0.05</v>
          </cell>
        </row>
        <row r="523">
          <cell r="A523" t="str">
            <v xml:space="preserve">    SEG 7-1 - ANT/MESA 220kV - REMOVAL</v>
          </cell>
          <cell r="D523">
            <v>1100</v>
          </cell>
          <cell r="E523" t="str">
            <v>01-May-07 A</v>
          </cell>
          <cell r="F523">
            <v>41547</v>
          </cell>
          <cell r="H523" t="str">
            <v>Budgeted Material Cost</v>
          </cell>
          <cell r="I523">
            <v>1.22</v>
          </cell>
          <cell r="J523">
            <v>1.1599999999999999</v>
          </cell>
          <cell r="K523">
            <v>1.26</v>
          </cell>
          <cell r="L523">
            <v>1.82</v>
          </cell>
          <cell r="M523">
            <v>1.72</v>
          </cell>
          <cell r="N523">
            <v>2.83</v>
          </cell>
          <cell r="O523">
            <v>2.95</v>
          </cell>
          <cell r="P523">
            <v>2.88</v>
          </cell>
          <cell r="Q523">
            <v>3.86</v>
          </cell>
          <cell r="R523">
            <v>3.89</v>
          </cell>
          <cell r="S523">
            <v>4.37</v>
          </cell>
          <cell r="T523">
            <v>6.71</v>
          </cell>
          <cell r="U523">
            <v>6.95</v>
          </cell>
          <cell r="V523">
            <v>6.95</v>
          </cell>
          <cell r="W523">
            <v>8.19</v>
          </cell>
          <cell r="X523">
            <v>8.68</v>
          </cell>
          <cell r="Y523">
            <v>14.53</v>
          </cell>
          <cell r="Z523">
            <v>16.09</v>
          </cell>
          <cell r="AA523">
            <v>12.6</v>
          </cell>
          <cell r="AB523">
            <v>14.87</v>
          </cell>
          <cell r="AC523">
            <v>14.47</v>
          </cell>
          <cell r="AD523">
            <v>15.21</v>
          </cell>
          <cell r="AE523">
            <v>17.41</v>
          </cell>
          <cell r="AF523">
            <v>17.170000000000002</v>
          </cell>
          <cell r="AG523">
            <v>15.52</v>
          </cell>
          <cell r="AH523">
            <v>16.73</v>
          </cell>
          <cell r="AI523">
            <v>16.55</v>
          </cell>
          <cell r="AJ523">
            <v>15.19</v>
          </cell>
          <cell r="AK523">
            <v>15.19</v>
          </cell>
          <cell r="AL523">
            <v>15.91</v>
          </cell>
          <cell r="AM523">
            <v>13.7</v>
          </cell>
          <cell r="AN523">
            <v>14.07</v>
          </cell>
          <cell r="AO523">
            <v>12.7</v>
          </cell>
          <cell r="AP523">
            <v>12.26</v>
          </cell>
          <cell r="AQ523">
            <v>13.46</v>
          </cell>
          <cell r="AR523">
            <v>12.61</v>
          </cell>
          <cell r="AS523">
            <v>11.34</v>
          </cell>
          <cell r="AT523">
            <v>11.7</v>
          </cell>
          <cell r="AU523">
            <v>6.86</v>
          </cell>
          <cell r="AV523">
            <v>6.85</v>
          </cell>
          <cell r="AW523">
            <v>7.45</v>
          </cell>
          <cell r="AX523">
            <v>8.51</v>
          </cell>
          <cell r="AY523">
            <v>26.61</v>
          </cell>
          <cell r="AZ523">
            <v>38.93</v>
          </cell>
          <cell r="BA523">
            <v>53.41</v>
          </cell>
          <cell r="BB523">
            <v>68.28</v>
          </cell>
          <cell r="BC523">
            <v>97.13</v>
          </cell>
          <cell r="BD523">
            <v>85.43</v>
          </cell>
          <cell r="BE523">
            <v>65.319999999999993</v>
          </cell>
          <cell r="BF523">
            <v>49.23</v>
          </cell>
          <cell r="BG523">
            <v>31.24</v>
          </cell>
          <cell r="BH523">
            <v>125.68</v>
          </cell>
          <cell r="BI523">
            <v>3.16</v>
          </cell>
          <cell r="BJ523">
            <v>2.58</v>
          </cell>
          <cell r="BK523">
            <v>2.88</v>
          </cell>
          <cell r="BL523">
            <v>2.99</v>
          </cell>
          <cell r="BM523">
            <v>2.09</v>
          </cell>
          <cell r="BN523">
            <v>2.08</v>
          </cell>
          <cell r="BO523">
            <v>2.73</v>
          </cell>
          <cell r="BP523">
            <v>2.61</v>
          </cell>
          <cell r="BQ523">
            <v>2.73</v>
          </cell>
          <cell r="BR523">
            <v>2.34</v>
          </cell>
          <cell r="BS523">
            <v>1.96</v>
          </cell>
          <cell r="BT523">
            <v>2.15</v>
          </cell>
          <cell r="BU523">
            <v>1.77</v>
          </cell>
          <cell r="BV523">
            <v>1.74</v>
          </cell>
          <cell r="BW523">
            <v>1.25</v>
          </cell>
          <cell r="BX523">
            <v>1.25</v>
          </cell>
          <cell r="BY523">
            <v>1.38</v>
          </cell>
          <cell r="BZ523">
            <v>1.03</v>
          </cell>
          <cell r="CA523">
            <v>0.98</v>
          </cell>
          <cell r="CB523">
            <v>1.03</v>
          </cell>
          <cell r="CC523">
            <v>1.03</v>
          </cell>
          <cell r="CD523">
            <v>0.66</v>
          </cell>
          <cell r="CE523">
            <v>0.68</v>
          </cell>
          <cell r="CF523">
            <v>0.68</v>
          </cell>
          <cell r="CG523">
            <v>0.61</v>
          </cell>
        </row>
        <row r="524">
          <cell r="A524" t="str">
            <v xml:space="preserve">      T/L ENGINEERING</v>
          </cell>
          <cell r="D524">
            <v>200</v>
          </cell>
          <cell r="E524" t="str">
            <v>01-May-07 A</v>
          </cell>
          <cell r="F524">
            <v>41547</v>
          </cell>
          <cell r="H524" t="str">
            <v>Budgeted Material Cost</v>
          </cell>
          <cell r="I524">
            <v>0.35</v>
          </cell>
          <cell r="J524">
            <v>0.34</v>
          </cell>
          <cell r="K524">
            <v>0.34</v>
          </cell>
          <cell r="L524">
            <v>0.45</v>
          </cell>
          <cell r="M524">
            <v>0.57999999999999996</v>
          </cell>
          <cell r="N524">
            <v>0.71</v>
          </cell>
          <cell r="O524">
            <v>0.61</v>
          </cell>
          <cell r="P524">
            <v>0.67</v>
          </cell>
          <cell r="Q524">
            <v>1.03</v>
          </cell>
          <cell r="R524">
            <v>0.98</v>
          </cell>
          <cell r="S524">
            <v>0.98</v>
          </cell>
          <cell r="T524">
            <v>1.18</v>
          </cell>
          <cell r="U524">
            <v>1.32</v>
          </cell>
          <cell r="V524">
            <v>1.32</v>
          </cell>
          <cell r="W524">
            <v>1.38</v>
          </cell>
          <cell r="X524">
            <v>1.73</v>
          </cell>
          <cell r="Y524">
            <v>6.49</v>
          </cell>
          <cell r="Z524">
            <v>7.1</v>
          </cell>
          <cell r="AA524">
            <v>5.56</v>
          </cell>
          <cell r="AB524">
            <v>6.95</v>
          </cell>
          <cell r="AC524">
            <v>7.13</v>
          </cell>
          <cell r="AD524">
            <v>6.79</v>
          </cell>
          <cell r="AE524">
            <v>7.47</v>
          </cell>
          <cell r="AF524">
            <v>6.9</v>
          </cell>
          <cell r="AG524">
            <v>6.18</v>
          </cell>
          <cell r="AH524">
            <v>6.8</v>
          </cell>
          <cell r="AI524">
            <v>6.76</v>
          </cell>
          <cell r="AJ524">
            <v>5.84</v>
          </cell>
          <cell r="AK524">
            <v>5.84</v>
          </cell>
          <cell r="AL524">
            <v>6.12</v>
          </cell>
          <cell r="AM524">
            <v>5.24</v>
          </cell>
          <cell r="AN524">
            <v>5.51</v>
          </cell>
          <cell r="AO524">
            <v>5.24</v>
          </cell>
          <cell r="AP524">
            <v>5.24</v>
          </cell>
          <cell r="AQ524">
            <v>5.94</v>
          </cell>
          <cell r="AR524">
            <v>5.42</v>
          </cell>
          <cell r="AS524">
            <v>4.92</v>
          </cell>
          <cell r="AT524">
            <v>5.42</v>
          </cell>
          <cell r="AU524">
            <v>0.86</v>
          </cell>
          <cell r="AV524">
            <v>0.68</v>
          </cell>
          <cell r="AW524">
            <v>0.64</v>
          </cell>
          <cell r="AX524">
            <v>0.64</v>
          </cell>
          <cell r="AY524">
            <v>0.61</v>
          </cell>
          <cell r="AZ524">
            <v>0.68</v>
          </cell>
          <cell r="BA524">
            <v>0.64</v>
          </cell>
          <cell r="BB524">
            <v>0.61</v>
          </cell>
          <cell r="BC524">
            <v>0.97</v>
          </cell>
          <cell r="BD524">
            <v>0.98</v>
          </cell>
          <cell r="BE524">
            <v>0.98</v>
          </cell>
          <cell r="BF524">
            <v>1.03</v>
          </cell>
          <cell r="BG524">
            <v>1.23</v>
          </cell>
          <cell r="BH524">
            <v>1.44</v>
          </cell>
          <cell r="BI524">
            <v>1.32</v>
          </cell>
          <cell r="BJ524">
            <v>1.39</v>
          </cell>
          <cell r="BK524">
            <v>1.87</v>
          </cell>
          <cell r="BL524">
            <v>1.96</v>
          </cell>
          <cell r="BM524">
            <v>1.96</v>
          </cell>
          <cell r="BN524">
            <v>2.08</v>
          </cell>
          <cell r="BO524">
            <v>2.73</v>
          </cell>
          <cell r="BP524">
            <v>2.61</v>
          </cell>
          <cell r="BQ524">
            <v>2.73</v>
          </cell>
          <cell r="BR524">
            <v>2.34</v>
          </cell>
          <cell r="BS524">
            <v>1.96</v>
          </cell>
          <cell r="BT524">
            <v>2.15</v>
          </cell>
          <cell r="BU524">
            <v>1.77</v>
          </cell>
          <cell r="BV524">
            <v>1.74</v>
          </cell>
          <cell r="BW524">
            <v>1.25</v>
          </cell>
          <cell r="BX524">
            <v>1.25</v>
          </cell>
          <cell r="BY524">
            <v>1.38</v>
          </cell>
          <cell r="BZ524">
            <v>1.03</v>
          </cell>
          <cell r="CA524">
            <v>0.98</v>
          </cell>
          <cell r="CB524">
            <v>1.03</v>
          </cell>
          <cell r="CC524">
            <v>1.03</v>
          </cell>
          <cell r="CD524">
            <v>0.66</v>
          </cell>
          <cell r="CE524">
            <v>0.68</v>
          </cell>
          <cell r="CF524">
            <v>0.68</v>
          </cell>
          <cell r="CG524">
            <v>0.61</v>
          </cell>
        </row>
        <row r="525">
          <cell r="A525" t="str">
            <v xml:space="preserve">        VENDOR ENGG</v>
          </cell>
          <cell r="D525">
            <v>100</v>
          </cell>
          <cell r="E525" t="str">
            <v>01-Sep-08 A</v>
          </cell>
          <cell r="F525" t="str">
            <v>01-Jul-10 A</v>
          </cell>
          <cell r="H525" t="str">
            <v>Budgeted Material Cost</v>
          </cell>
          <cell r="Y525">
            <v>4.53</v>
          </cell>
          <cell r="Z525">
            <v>4.96</v>
          </cell>
          <cell r="AA525">
            <v>3.88</v>
          </cell>
          <cell r="AB525">
            <v>4.53</v>
          </cell>
          <cell r="AC525">
            <v>4.53</v>
          </cell>
          <cell r="AD525">
            <v>4.3099999999999996</v>
          </cell>
          <cell r="AE525">
            <v>4.74</v>
          </cell>
          <cell r="AF525">
            <v>4.74</v>
          </cell>
          <cell r="AG525">
            <v>4.3099999999999996</v>
          </cell>
          <cell r="AH525">
            <v>4.74</v>
          </cell>
          <cell r="AI525">
            <v>4.74</v>
          </cell>
          <cell r="AJ525">
            <v>4.53</v>
          </cell>
          <cell r="AK525">
            <v>4.53</v>
          </cell>
          <cell r="AL525">
            <v>4.74</v>
          </cell>
          <cell r="AM525">
            <v>4.09</v>
          </cell>
          <cell r="AN525">
            <v>4.53</v>
          </cell>
          <cell r="AO525">
            <v>4.3099999999999996</v>
          </cell>
          <cell r="AP525">
            <v>4.3099999999999996</v>
          </cell>
          <cell r="AQ525">
            <v>4.96</v>
          </cell>
          <cell r="AR525">
            <v>4.74</v>
          </cell>
          <cell r="AS525">
            <v>4.3099999999999996</v>
          </cell>
          <cell r="AT525">
            <v>4.74</v>
          </cell>
          <cell r="AU525">
            <v>0.22</v>
          </cell>
        </row>
        <row r="526">
          <cell r="A526" t="str">
            <v xml:space="preserve">          WS03.07.02.01</v>
          </cell>
          <cell r="B526" t="str">
            <v>COST SEG 7.1 T/L ENG .VENDOR ENGG</v>
          </cell>
          <cell r="C526" t="str">
            <v>Level of Effort</v>
          </cell>
          <cell r="D526">
            <v>100</v>
          </cell>
          <cell r="E526" t="str">
            <v>01-Sep-08 A</v>
          </cell>
          <cell r="F526" t="str">
            <v>01-Jul-10 A</v>
          </cell>
          <cell r="G526" t="str">
            <v>B HO 4-11</v>
          </cell>
          <cell r="H526" t="str">
            <v>Budgeted Material Cost</v>
          </cell>
          <cell r="Y526">
            <v>4.53</v>
          </cell>
          <cell r="Z526">
            <v>4.96</v>
          </cell>
          <cell r="AA526">
            <v>3.88</v>
          </cell>
          <cell r="AB526">
            <v>4.53</v>
          </cell>
          <cell r="AC526">
            <v>4.53</v>
          </cell>
          <cell r="AD526">
            <v>4.3099999999999996</v>
          </cell>
          <cell r="AE526">
            <v>4.74</v>
          </cell>
          <cell r="AF526">
            <v>4.74</v>
          </cell>
          <cell r="AG526">
            <v>4.3099999999999996</v>
          </cell>
          <cell r="AH526">
            <v>4.74</v>
          </cell>
          <cell r="AI526">
            <v>4.74</v>
          </cell>
          <cell r="AJ526">
            <v>4.53</v>
          </cell>
          <cell r="AK526">
            <v>4.53</v>
          </cell>
          <cell r="AL526">
            <v>4.74</v>
          </cell>
          <cell r="AM526">
            <v>4.09</v>
          </cell>
          <cell r="AN526">
            <v>4.53</v>
          </cell>
          <cell r="AO526">
            <v>4.3099999999999996</v>
          </cell>
          <cell r="AP526">
            <v>4.3099999999999996</v>
          </cell>
          <cell r="AQ526">
            <v>4.96</v>
          </cell>
          <cell r="AR526">
            <v>4.74</v>
          </cell>
          <cell r="AS526">
            <v>4.3099999999999996</v>
          </cell>
          <cell r="AT526">
            <v>4.74</v>
          </cell>
          <cell r="AU526">
            <v>0.22</v>
          </cell>
        </row>
        <row r="527">
          <cell r="A527" t="str">
            <v xml:space="preserve">        EDISON ENGG</v>
          </cell>
          <cell r="D527">
            <v>100</v>
          </cell>
          <cell r="E527" t="str">
            <v>01-May-07 A</v>
          </cell>
          <cell r="F527">
            <v>41547</v>
          </cell>
          <cell r="H527" t="str">
            <v>Budgeted Material Cost</v>
          </cell>
          <cell r="I527">
            <v>0.35</v>
          </cell>
          <cell r="J527">
            <v>0.34</v>
          </cell>
          <cell r="K527">
            <v>0.34</v>
          </cell>
          <cell r="L527">
            <v>0.45</v>
          </cell>
          <cell r="M527">
            <v>0.57999999999999996</v>
          </cell>
          <cell r="N527">
            <v>0.71</v>
          </cell>
          <cell r="O527">
            <v>0.61</v>
          </cell>
          <cell r="P527">
            <v>0.67</v>
          </cell>
          <cell r="Q527">
            <v>1.03</v>
          </cell>
          <cell r="R527">
            <v>0.98</v>
          </cell>
          <cell r="S527">
            <v>0.98</v>
          </cell>
          <cell r="T527">
            <v>1.18</v>
          </cell>
          <cell r="U527">
            <v>1.32</v>
          </cell>
          <cell r="V527">
            <v>1.32</v>
          </cell>
          <cell r="W527">
            <v>1.38</v>
          </cell>
          <cell r="X527">
            <v>1.73</v>
          </cell>
          <cell r="Y527">
            <v>1.96</v>
          </cell>
          <cell r="Z527">
            <v>2.15</v>
          </cell>
          <cell r="AA527">
            <v>1.68</v>
          </cell>
          <cell r="AB527">
            <v>2.42</v>
          </cell>
          <cell r="AC527">
            <v>2.61</v>
          </cell>
          <cell r="AD527">
            <v>2.48</v>
          </cell>
          <cell r="AE527">
            <v>2.73</v>
          </cell>
          <cell r="AF527">
            <v>2.16</v>
          </cell>
          <cell r="AG527">
            <v>1.87</v>
          </cell>
          <cell r="AH527">
            <v>2.0499999999999998</v>
          </cell>
          <cell r="AI527">
            <v>2.02</v>
          </cell>
          <cell r="AJ527">
            <v>1.32</v>
          </cell>
          <cell r="AK527">
            <v>1.32</v>
          </cell>
          <cell r="AL527">
            <v>1.38</v>
          </cell>
          <cell r="AM527">
            <v>1.1499999999999999</v>
          </cell>
          <cell r="AN527">
            <v>0.98</v>
          </cell>
          <cell r="AO527">
            <v>0.93</v>
          </cell>
          <cell r="AP527">
            <v>0.93</v>
          </cell>
          <cell r="AQ527">
            <v>0.99</v>
          </cell>
          <cell r="AR527">
            <v>0.68</v>
          </cell>
          <cell r="AS527">
            <v>0.61</v>
          </cell>
          <cell r="AT527">
            <v>0.68</v>
          </cell>
          <cell r="AU527">
            <v>0.64</v>
          </cell>
          <cell r="AV527">
            <v>0.68</v>
          </cell>
          <cell r="AW527">
            <v>0.64</v>
          </cell>
          <cell r="AX527">
            <v>0.64</v>
          </cell>
          <cell r="AY527">
            <v>0.61</v>
          </cell>
          <cell r="AZ527">
            <v>0.68</v>
          </cell>
          <cell r="BA527">
            <v>0.64</v>
          </cell>
          <cell r="BB527">
            <v>0.61</v>
          </cell>
          <cell r="BC527">
            <v>0.97</v>
          </cell>
          <cell r="BD527">
            <v>0.98</v>
          </cell>
          <cell r="BE527">
            <v>0.98</v>
          </cell>
          <cell r="BF527">
            <v>1.03</v>
          </cell>
          <cell r="BG527">
            <v>1.23</v>
          </cell>
          <cell r="BH527">
            <v>1.44</v>
          </cell>
          <cell r="BI527">
            <v>1.32</v>
          </cell>
          <cell r="BJ527">
            <v>1.39</v>
          </cell>
          <cell r="BK527">
            <v>1.87</v>
          </cell>
          <cell r="BL527">
            <v>1.96</v>
          </cell>
          <cell r="BM527">
            <v>1.96</v>
          </cell>
          <cell r="BN527">
            <v>2.08</v>
          </cell>
          <cell r="BO527">
            <v>2.73</v>
          </cell>
          <cell r="BP527">
            <v>2.61</v>
          </cell>
          <cell r="BQ527">
            <v>2.73</v>
          </cell>
          <cell r="BR527">
            <v>2.34</v>
          </cell>
          <cell r="BS527">
            <v>1.96</v>
          </cell>
          <cell r="BT527">
            <v>2.15</v>
          </cell>
          <cell r="BU527">
            <v>1.77</v>
          </cell>
          <cell r="BV527">
            <v>1.74</v>
          </cell>
          <cell r="BW527">
            <v>1.25</v>
          </cell>
          <cell r="BX527">
            <v>1.25</v>
          </cell>
          <cell r="BY527">
            <v>1.38</v>
          </cell>
          <cell r="BZ527">
            <v>1.03</v>
          </cell>
          <cell r="CA527">
            <v>0.98</v>
          </cell>
          <cell r="CB527">
            <v>1.03</v>
          </cell>
          <cell r="CC527">
            <v>1.03</v>
          </cell>
          <cell r="CD527">
            <v>0.66</v>
          </cell>
          <cell r="CE527">
            <v>0.68</v>
          </cell>
          <cell r="CF527">
            <v>0.68</v>
          </cell>
          <cell r="CG527">
            <v>0.61</v>
          </cell>
        </row>
        <row r="528">
          <cell r="A528" t="str">
            <v xml:space="preserve">          WS03.07.02.02</v>
          </cell>
          <cell r="B528" t="str">
            <v>COST SEG 7.1 T/L ENG .EDISON ENGG</v>
          </cell>
          <cell r="C528" t="str">
            <v>Level of Effort</v>
          </cell>
          <cell r="D528">
            <v>100</v>
          </cell>
          <cell r="E528" t="str">
            <v>01-May-07 A</v>
          </cell>
          <cell r="F528">
            <v>41547</v>
          </cell>
          <cell r="G528" t="str">
            <v>B HO 4-11</v>
          </cell>
          <cell r="H528" t="str">
            <v>Budgeted Material Cost</v>
          </cell>
          <cell r="I528">
            <v>0.35</v>
          </cell>
          <cell r="J528">
            <v>0.34</v>
          </cell>
          <cell r="K528">
            <v>0.34</v>
          </cell>
          <cell r="L528">
            <v>0.45</v>
          </cell>
          <cell r="M528">
            <v>0.57999999999999996</v>
          </cell>
          <cell r="N528">
            <v>0.71</v>
          </cell>
          <cell r="O528">
            <v>0.61</v>
          </cell>
          <cell r="P528">
            <v>0.67</v>
          </cell>
          <cell r="Q528">
            <v>1.03</v>
          </cell>
          <cell r="R528">
            <v>0.98</v>
          </cell>
          <cell r="S528">
            <v>0.98</v>
          </cell>
          <cell r="T528">
            <v>1.18</v>
          </cell>
          <cell r="U528">
            <v>1.32</v>
          </cell>
          <cell r="V528">
            <v>1.32</v>
          </cell>
          <cell r="W528">
            <v>1.38</v>
          </cell>
          <cell r="X528">
            <v>1.73</v>
          </cell>
          <cell r="Y528">
            <v>1.96</v>
          </cell>
          <cell r="Z528">
            <v>2.15</v>
          </cell>
          <cell r="AA528">
            <v>1.68</v>
          </cell>
          <cell r="AB528">
            <v>2.42</v>
          </cell>
          <cell r="AC528">
            <v>2.61</v>
          </cell>
          <cell r="AD528">
            <v>2.48</v>
          </cell>
          <cell r="AE528">
            <v>2.73</v>
          </cell>
          <cell r="AF528">
            <v>2.16</v>
          </cell>
          <cell r="AG528">
            <v>1.87</v>
          </cell>
          <cell r="AH528">
            <v>2.0499999999999998</v>
          </cell>
          <cell r="AI528">
            <v>2.02</v>
          </cell>
          <cell r="AJ528">
            <v>1.32</v>
          </cell>
          <cell r="AK528">
            <v>1.32</v>
          </cell>
          <cell r="AL528">
            <v>1.38</v>
          </cell>
          <cell r="AM528">
            <v>1.1499999999999999</v>
          </cell>
          <cell r="AN528">
            <v>0.98</v>
          </cell>
          <cell r="AO528">
            <v>0.93</v>
          </cell>
          <cell r="AP528">
            <v>0.93</v>
          </cell>
          <cell r="AQ528">
            <v>0.99</v>
          </cell>
          <cell r="AR528">
            <v>0.68</v>
          </cell>
          <cell r="AS528">
            <v>0.61</v>
          </cell>
          <cell r="AT528">
            <v>0.68</v>
          </cell>
          <cell r="AU528">
            <v>0.64</v>
          </cell>
          <cell r="AV528">
            <v>0.68</v>
          </cell>
          <cell r="AW528">
            <v>0.64</v>
          </cell>
          <cell r="AX528">
            <v>0.64</v>
          </cell>
          <cell r="AY528">
            <v>0.61</v>
          </cell>
          <cell r="AZ528">
            <v>0.68</v>
          </cell>
          <cell r="BA528">
            <v>0.64</v>
          </cell>
          <cell r="BB528">
            <v>0.61</v>
          </cell>
          <cell r="BC528">
            <v>0.97</v>
          </cell>
          <cell r="BD528">
            <v>0.98</v>
          </cell>
          <cell r="BE528">
            <v>0.98</v>
          </cell>
          <cell r="BF528">
            <v>1.03</v>
          </cell>
          <cell r="BG528">
            <v>1.23</v>
          </cell>
          <cell r="BH528">
            <v>1.44</v>
          </cell>
          <cell r="BI528">
            <v>1.32</v>
          </cell>
          <cell r="BJ528">
            <v>1.39</v>
          </cell>
          <cell r="BK528">
            <v>1.87</v>
          </cell>
          <cell r="BL528">
            <v>1.96</v>
          </cell>
          <cell r="BM528">
            <v>1.96</v>
          </cell>
          <cell r="BN528">
            <v>2.08</v>
          </cell>
          <cell r="BO528">
            <v>2.73</v>
          </cell>
          <cell r="BP528">
            <v>2.61</v>
          </cell>
          <cell r="BQ528">
            <v>2.73</v>
          </cell>
          <cell r="BR528">
            <v>2.34</v>
          </cell>
          <cell r="BS528">
            <v>1.96</v>
          </cell>
          <cell r="BT528">
            <v>2.15</v>
          </cell>
          <cell r="BU528">
            <v>1.77</v>
          </cell>
          <cell r="BV528">
            <v>1.74</v>
          </cell>
          <cell r="BW528">
            <v>1.25</v>
          </cell>
          <cell r="BX528">
            <v>1.25</v>
          </cell>
          <cell r="BY528">
            <v>1.38</v>
          </cell>
          <cell r="BZ528">
            <v>1.03</v>
          </cell>
          <cell r="CA528">
            <v>0.98</v>
          </cell>
          <cell r="CB528">
            <v>1.03</v>
          </cell>
          <cell r="CC528">
            <v>1.03</v>
          </cell>
          <cell r="CD528">
            <v>0.66</v>
          </cell>
          <cell r="CE528">
            <v>0.68</v>
          </cell>
          <cell r="CF528">
            <v>0.68</v>
          </cell>
          <cell r="CG528">
            <v>0.61</v>
          </cell>
        </row>
        <row r="529">
          <cell r="A529" t="str">
            <v xml:space="preserve">      SEG 7 PROCUREMENT (16mi DOUBLE CIR 500KV)</v>
          </cell>
          <cell r="D529">
            <v>200</v>
          </cell>
          <cell r="E529">
            <v>40483</v>
          </cell>
          <cell r="F529">
            <v>40785</v>
          </cell>
          <cell r="H529" t="str">
            <v>Budgeted Material Cost</v>
          </cell>
          <cell r="AY529">
            <v>9.4600000000000009</v>
          </cell>
          <cell r="AZ529">
            <v>10.4</v>
          </cell>
          <cell r="BA529">
            <v>9.93</v>
          </cell>
          <cell r="BB529">
            <v>9.4600000000000009</v>
          </cell>
          <cell r="BC529">
            <v>10.87</v>
          </cell>
          <cell r="BD529">
            <v>9.93</v>
          </cell>
          <cell r="BE529">
            <v>9.93</v>
          </cell>
          <cell r="BF529">
            <v>10.4</v>
          </cell>
          <cell r="BG529">
            <v>9.4600000000000009</v>
          </cell>
          <cell r="BH529">
            <v>110.17</v>
          </cell>
        </row>
        <row r="530">
          <cell r="A530" t="str">
            <v xml:space="preserve">        SEG 7 - T/L MATERIAL PAMM &amp; SUPPLY EXPENSE</v>
          </cell>
          <cell r="D530">
            <v>100</v>
          </cell>
          <cell r="E530">
            <v>40483</v>
          </cell>
          <cell r="F530">
            <v>40785</v>
          </cell>
          <cell r="H530" t="str">
            <v>Budgeted Material Cost</v>
          </cell>
          <cell r="BH530">
            <v>100</v>
          </cell>
        </row>
        <row r="531">
          <cell r="A531" t="str">
            <v xml:space="preserve">          WS01.04.03.1096</v>
          </cell>
          <cell r="B531" t="str">
            <v>COST SEG 7.1 PROC .MATERIAL PAMM &amp; SUPPLY EXP</v>
          </cell>
          <cell r="C531" t="str">
            <v>Level of Effort</v>
          </cell>
          <cell r="D531">
            <v>100</v>
          </cell>
          <cell r="E531">
            <v>40483</v>
          </cell>
          <cell r="F531">
            <v>40785</v>
          </cell>
          <cell r="G531" t="str">
            <v>B PRO 4-11</v>
          </cell>
          <cell r="H531" t="str">
            <v>Budgeted Material Cost</v>
          </cell>
          <cell r="BH531">
            <v>100</v>
          </cell>
        </row>
        <row r="532">
          <cell r="A532" t="str">
            <v xml:space="preserve">        SEG 7 - T/L CIVIL MATERIAL</v>
          </cell>
          <cell r="D532">
            <v>100</v>
          </cell>
          <cell r="E532">
            <v>40483</v>
          </cell>
          <cell r="F532">
            <v>40785</v>
          </cell>
          <cell r="H532" t="str">
            <v>Budgeted Material Cost</v>
          </cell>
          <cell r="AY532">
            <v>9.4600000000000009</v>
          </cell>
          <cell r="AZ532">
            <v>10.4</v>
          </cell>
          <cell r="BA532">
            <v>9.93</v>
          </cell>
          <cell r="BB532">
            <v>9.4600000000000009</v>
          </cell>
          <cell r="BC532">
            <v>10.87</v>
          </cell>
          <cell r="BD532">
            <v>9.93</v>
          </cell>
          <cell r="BE532">
            <v>9.93</v>
          </cell>
          <cell r="BF532">
            <v>10.4</v>
          </cell>
          <cell r="BG532">
            <v>9.4600000000000009</v>
          </cell>
          <cell r="BH532">
            <v>10.17</v>
          </cell>
        </row>
        <row r="533">
          <cell r="A533" t="str">
            <v xml:space="preserve">          WS01.04.03.1116</v>
          </cell>
          <cell r="B533" t="str">
            <v>COST SEG 7.1 PROC .CIVIL MATERIAL</v>
          </cell>
          <cell r="C533" t="str">
            <v>Level of Effort</v>
          </cell>
          <cell r="D533">
            <v>100</v>
          </cell>
          <cell r="E533">
            <v>40483</v>
          </cell>
          <cell r="F533">
            <v>40785</v>
          </cell>
          <cell r="G533" t="str">
            <v>B PRO 4-11</v>
          </cell>
          <cell r="H533" t="str">
            <v>Budgeted Material Cost</v>
          </cell>
          <cell r="AY533">
            <v>9.4600000000000009</v>
          </cell>
          <cell r="AZ533">
            <v>10.4</v>
          </cell>
          <cell r="BA533">
            <v>9.93</v>
          </cell>
          <cell r="BB533">
            <v>9.4600000000000009</v>
          </cell>
          <cell r="BC533">
            <v>10.87</v>
          </cell>
          <cell r="BD533">
            <v>9.93</v>
          </cell>
          <cell r="BE533">
            <v>9.93</v>
          </cell>
          <cell r="BF533">
            <v>10.4</v>
          </cell>
          <cell r="BG533">
            <v>9.4600000000000009</v>
          </cell>
          <cell r="BH533">
            <v>10.17</v>
          </cell>
        </row>
        <row r="534">
          <cell r="A534" t="str">
            <v xml:space="preserve">      T/L CONSTRUCTION</v>
          </cell>
          <cell r="D534">
            <v>300</v>
          </cell>
          <cell r="E534" t="str">
            <v>02-Aug-10 A</v>
          </cell>
          <cell r="F534">
            <v>40785</v>
          </cell>
          <cell r="H534" t="str">
            <v>Budgeted Material Cost</v>
          </cell>
          <cell r="AV534">
            <v>0.44</v>
          </cell>
          <cell r="AW534">
            <v>1.18</v>
          </cell>
          <cell r="AX534">
            <v>2.2999999999999998</v>
          </cell>
          <cell r="AY534">
            <v>10.39</v>
          </cell>
          <cell r="AZ534">
            <v>19.010000000000002</v>
          </cell>
          <cell r="BA534">
            <v>29.73</v>
          </cell>
          <cell r="BB534">
            <v>40.56</v>
          </cell>
          <cell r="BC534">
            <v>56.72</v>
          </cell>
          <cell r="BD534">
            <v>48.49</v>
          </cell>
          <cell r="BE534">
            <v>36.99</v>
          </cell>
          <cell r="BF534">
            <v>27</v>
          </cell>
          <cell r="BG534">
            <v>15.79</v>
          </cell>
          <cell r="BH534">
            <v>11.15</v>
          </cell>
          <cell r="BI534">
            <v>0.26</v>
          </cell>
        </row>
        <row r="535">
          <cell r="A535" t="str">
            <v xml:space="preserve">        SEG 7 T/L CONSTRUCTION CONTRACT</v>
          </cell>
          <cell r="D535">
            <v>300</v>
          </cell>
          <cell r="E535" t="str">
            <v>02-Aug-10 A</v>
          </cell>
          <cell r="F535">
            <v>40785</v>
          </cell>
          <cell r="H535" t="str">
            <v>Budgeted Material Cost</v>
          </cell>
          <cell r="AV535">
            <v>0.44</v>
          </cell>
          <cell r="AW535">
            <v>1.18</v>
          </cell>
          <cell r="AX535">
            <v>2.2999999999999998</v>
          </cell>
          <cell r="AY535">
            <v>10.39</v>
          </cell>
          <cell r="AZ535">
            <v>19.010000000000002</v>
          </cell>
          <cell r="BA535">
            <v>29.73</v>
          </cell>
          <cell r="BB535">
            <v>40.56</v>
          </cell>
          <cell r="BC535">
            <v>56.72</v>
          </cell>
          <cell r="BD535">
            <v>48.49</v>
          </cell>
          <cell r="BE535">
            <v>36.99</v>
          </cell>
          <cell r="BF535">
            <v>27</v>
          </cell>
          <cell r="BG535">
            <v>15.79</v>
          </cell>
          <cell r="BH535">
            <v>11.15</v>
          </cell>
          <cell r="BI535">
            <v>0.26</v>
          </cell>
        </row>
        <row r="536">
          <cell r="A536" t="str">
            <v xml:space="preserve">          LOE01.04.12.2171</v>
          </cell>
          <cell r="B536" t="str">
            <v>COST SEG 7.1 CONSTRUCTION (REMOVAL)</v>
          </cell>
          <cell r="C536" t="str">
            <v>Level of Effort</v>
          </cell>
          <cell r="D536">
            <v>100</v>
          </cell>
          <cell r="E536">
            <v>40483</v>
          </cell>
          <cell r="F536">
            <v>40785</v>
          </cell>
          <cell r="G536" t="str">
            <v>B CON 4-11</v>
          </cell>
          <cell r="H536" t="str">
            <v>Budgeted Material Cost</v>
          </cell>
          <cell r="AY536">
            <v>0.95</v>
          </cell>
          <cell r="AZ536">
            <v>3.01</v>
          </cell>
          <cell r="BA536">
            <v>7.87</v>
          </cell>
          <cell r="BB536">
            <v>14.04</v>
          </cell>
          <cell r="BC536">
            <v>24.41</v>
          </cell>
          <cell r="BD536">
            <v>22.8</v>
          </cell>
          <cell r="BE536">
            <v>14.89</v>
          </cell>
          <cell r="BF536">
            <v>8.15</v>
          </cell>
          <cell r="BG536">
            <v>2.84</v>
          </cell>
          <cell r="BH536">
            <v>1.05</v>
          </cell>
        </row>
        <row r="537">
          <cell r="A537" t="str">
            <v xml:space="preserve">          LOE01.04.12.2201</v>
          </cell>
          <cell r="B537" t="str">
            <v>COST SEG 7.1 CONSTRUCTION (ELECTRICAL PAMM, SUPPLY, &amp; OH)</v>
          </cell>
          <cell r="C537" t="str">
            <v>Level of Effort</v>
          </cell>
          <cell r="D537">
            <v>100</v>
          </cell>
          <cell r="E537">
            <v>40483</v>
          </cell>
          <cell r="F537">
            <v>40785</v>
          </cell>
          <cell r="G537" t="str">
            <v>B CON 4-11</v>
          </cell>
          <cell r="H537" t="str">
            <v>Budgeted Material Cost</v>
          </cell>
          <cell r="AY537">
            <v>3.75</v>
          </cell>
          <cell r="AZ537">
            <v>6.05</v>
          </cell>
          <cell r="BA537">
            <v>8.1999999999999993</v>
          </cell>
          <cell r="BB537">
            <v>9.74</v>
          </cell>
          <cell r="BC537">
            <v>13.01</v>
          </cell>
          <cell r="BD537">
            <v>12.91</v>
          </cell>
          <cell r="BE537">
            <v>13.21</v>
          </cell>
          <cell r="BF537">
            <v>13.3</v>
          </cell>
          <cell r="BG537">
            <v>10.76</v>
          </cell>
          <cell r="BH537">
            <v>9.07</v>
          </cell>
        </row>
        <row r="538">
          <cell r="A538" t="str">
            <v xml:space="preserve">          LOE01.04.12.2211</v>
          </cell>
          <cell r="B538" t="str">
            <v>COST SEG 7.1 CONSTRUCTION (CIVIL PAMM, SUPPLY, &amp; OH)</v>
          </cell>
          <cell r="C538" t="str">
            <v>Level of Effort</v>
          </cell>
          <cell r="D538">
            <v>100</v>
          </cell>
          <cell r="E538" t="str">
            <v>02-Aug-10 A</v>
          </cell>
          <cell r="F538">
            <v>40785</v>
          </cell>
          <cell r="G538" t="str">
            <v>B CON 4-11</v>
          </cell>
          <cell r="H538" t="str">
            <v>Budgeted Material Cost</v>
          </cell>
          <cell r="AV538">
            <v>0.44</v>
          </cell>
          <cell r="AW538">
            <v>1.18</v>
          </cell>
          <cell r="AX538">
            <v>2.2999999999999998</v>
          </cell>
          <cell r="AY538">
            <v>5.69</v>
          </cell>
          <cell r="AZ538">
            <v>9.9499999999999993</v>
          </cell>
          <cell r="BA538">
            <v>13.66</v>
          </cell>
          <cell r="BB538">
            <v>16.79</v>
          </cell>
          <cell r="BC538">
            <v>19.309999999999999</v>
          </cell>
          <cell r="BD538">
            <v>12.78</v>
          </cell>
          <cell r="BE538">
            <v>8.89</v>
          </cell>
          <cell r="BF538">
            <v>5.55</v>
          </cell>
          <cell r="BG538">
            <v>2.19</v>
          </cell>
          <cell r="BH538">
            <v>1.03</v>
          </cell>
          <cell r="BI538">
            <v>0.26</v>
          </cell>
        </row>
        <row r="539">
          <cell r="A539" t="str">
            <v xml:space="preserve">      CONTINGENCY</v>
          </cell>
          <cell r="D539">
            <v>100</v>
          </cell>
          <cell r="E539" t="str">
            <v>01-May-07 A</v>
          </cell>
          <cell r="F539">
            <v>40785</v>
          </cell>
          <cell r="H539" t="str">
            <v>Budgeted Material Cost</v>
          </cell>
          <cell r="I539">
            <v>0.48</v>
          </cell>
          <cell r="J539">
            <v>0.46</v>
          </cell>
          <cell r="K539">
            <v>0.56000000000000005</v>
          </cell>
          <cell r="L539">
            <v>0.97</v>
          </cell>
          <cell r="M539">
            <v>0.8</v>
          </cell>
          <cell r="N539">
            <v>1.2</v>
          </cell>
          <cell r="O539">
            <v>1.28</v>
          </cell>
          <cell r="P539">
            <v>1.22</v>
          </cell>
          <cell r="Q539">
            <v>1.68</v>
          </cell>
          <cell r="R539">
            <v>1.81</v>
          </cell>
          <cell r="S539">
            <v>1.81</v>
          </cell>
          <cell r="T539">
            <v>2.6</v>
          </cell>
          <cell r="U539">
            <v>2.69</v>
          </cell>
          <cell r="V539">
            <v>2.69</v>
          </cell>
          <cell r="W539">
            <v>3.73</v>
          </cell>
          <cell r="X539">
            <v>3.58</v>
          </cell>
          <cell r="Y539">
            <v>3.4</v>
          </cell>
          <cell r="Z539">
            <v>2.95</v>
          </cell>
          <cell r="AA539">
            <v>2.31</v>
          </cell>
          <cell r="AB539">
            <v>2.4</v>
          </cell>
          <cell r="AC539">
            <v>1.81</v>
          </cell>
          <cell r="AD539">
            <v>1.72</v>
          </cell>
          <cell r="AE539">
            <v>1.66</v>
          </cell>
          <cell r="AF539">
            <v>1.41</v>
          </cell>
          <cell r="AG539">
            <v>1.28</v>
          </cell>
          <cell r="AH539">
            <v>1.07</v>
          </cell>
          <cell r="AI539">
            <v>0.93</v>
          </cell>
          <cell r="AJ539">
            <v>0.89</v>
          </cell>
          <cell r="AK539">
            <v>0.89</v>
          </cell>
          <cell r="AL539">
            <v>0.93</v>
          </cell>
          <cell r="AM539">
            <v>0.8</v>
          </cell>
          <cell r="AN539">
            <v>0.89</v>
          </cell>
          <cell r="AO539">
            <v>0.84</v>
          </cell>
          <cell r="AP539">
            <v>0.92</v>
          </cell>
          <cell r="AQ539">
            <v>1.47</v>
          </cell>
          <cell r="AR539">
            <v>1.41</v>
          </cell>
          <cell r="AS539">
            <v>1.48</v>
          </cell>
          <cell r="AT539">
            <v>1.89</v>
          </cell>
          <cell r="AU539">
            <v>1.81</v>
          </cell>
          <cell r="AV539">
            <v>2.52</v>
          </cell>
          <cell r="AW539">
            <v>2.69</v>
          </cell>
          <cell r="AX539">
            <v>2.69</v>
          </cell>
          <cell r="AY539">
            <v>3.3</v>
          </cell>
          <cell r="AZ539">
            <v>3.75</v>
          </cell>
          <cell r="BA539">
            <v>3.53</v>
          </cell>
          <cell r="BB539">
            <v>2.56</v>
          </cell>
          <cell r="BC539">
            <v>2.95</v>
          </cell>
          <cell r="BD539">
            <v>2.44</v>
          </cell>
          <cell r="BE539">
            <v>1.81</v>
          </cell>
          <cell r="BF539">
            <v>1.89</v>
          </cell>
          <cell r="BG539">
            <v>1.51</v>
          </cell>
          <cell r="BH539">
            <v>1.47</v>
          </cell>
          <cell r="BI539">
            <v>1.35</v>
          </cell>
          <cell r="BJ539">
            <v>1.01</v>
          </cell>
          <cell r="BK539">
            <v>0.84</v>
          </cell>
          <cell r="BL539">
            <v>0.89</v>
          </cell>
          <cell r="BM539">
            <v>0.13</v>
          </cell>
        </row>
        <row r="540">
          <cell r="A540" t="str">
            <v xml:space="preserve">        CONTINGENCY</v>
          </cell>
          <cell r="D540">
            <v>100</v>
          </cell>
          <cell r="E540" t="str">
            <v>01-May-07 A</v>
          </cell>
          <cell r="F540">
            <v>40785</v>
          </cell>
          <cell r="H540" t="str">
            <v>Budgeted Material Cost</v>
          </cell>
          <cell r="I540">
            <v>0.48</v>
          </cell>
          <cell r="J540">
            <v>0.46</v>
          </cell>
          <cell r="K540">
            <v>0.56000000000000005</v>
          </cell>
          <cell r="L540">
            <v>0.97</v>
          </cell>
          <cell r="M540">
            <v>0.8</v>
          </cell>
          <cell r="N540">
            <v>1.2</v>
          </cell>
          <cell r="O540">
            <v>1.28</v>
          </cell>
          <cell r="P540">
            <v>1.22</v>
          </cell>
          <cell r="Q540">
            <v>1.68</v>
          </cell>
          <cell r="R540">
            <v>1.81</v>
          </cell>
          <cell r="S540">
            <v>1.81</v>
          </cell>
          <cell r="T540">
            <v>2.6</v>
          </cell>
          <cell r="U540">
            <v>2.69</v>
          </cell>
          <cell r="V540">
            <v>2.69</v>
          </cell>
          <cell r="W540">
            <v>3.73</v>
          </cell>
          <cell r="X540">
            <v>3.58</v>
          </cell>
          <cell r="Y540">
            <v>3.4</v>
          </cell>
          <cell r="Z540">
            <v>2.95</v>
          </cell>
          <cell r="AA540">
            <v>2.31</v>
          </cell>
          <cell r="AB540">
            <v>2.4</v>
          </cell>
          <cell r="AC540">
            <v>1.81</v>
          </cell>
          <cell r="AD540">
            <v>1.72</v>
          </cell>
          <cell r="AE540">
            <v>1.66</v>
          </cell>
          <cell r="AF540">
            <v>1.41</v>
          </cell>
          <cell r="AG540">
            <v>1.28</v>
          </cell>
          <cell r="AH540">
            <v>1.07</v>
          </cell>
          <cell r="AI540">
            <v>0.93</v>
          </cell>
          <cell r="AJ540">
            <v>0.89</v>
          </cell>
          <cell r="AK540">
            <v>0.89</v>
          </cell>
          <cell r="AL540">
            <v>0.93</v>
          </cell>
          <cell r="AM540">
            <v>0.8</v>
          </cell>
          <cell r="AN540">
            <v>0.89</v>
          </cell>
          <cell r="AO540">
            <v>0.84</v>
          </cell>
          <cell r="AP540">
            <v>0.92</v>
          </cell>
          <cell r="AQ540">
            <v>1.47</v>
          </cell>
          <cell r="AR540">
            <v>1.41</v>
          </cell>
          <cell r="AS540">
            <v>1.48</v>
          </cell>
          <cell r="AT540">
            <v>1.89</v>
          </cell>
          <cell r="AU540">
            <v>1.81</v>
          </cell>
          <cell r="AV540">
            <v>2.52</v>
          </cell>
          <cell r="AW540">
            <v>2.69</v>
          </cell>
          <cell r="AX540">
            <v>2.69</v>
          </cell>
          <cell r="AY540">
            <v>3.3</v>
          </cell>
          <cell r="AZ540">
            <v>3.75</v>
          </cell>
          <cell r="BA540">
            <v>3.53</v>
          </cell>
          <cell r="BB540">
            <v>2.56</v>
          </cell>
          <cell r="BC540">
            <v>2.95</v>
          </cell>
          <cell r="BD540">
            <v>2.44</v>
          </cell>
          <cell r="BE540">
            <v>1.81</v>
          </cell>
          <cell r="BF540">
            <v>1.89</v>
          </cell>
          <cell r="BG540">
            <v>1.51</v>
          </cell>
          <cell r="BH540">
            <v>1.47</v>
          </cell>
          <cell r="BI540">
            <v>1.35</v>
          </cell>
          <cell r="BJ540">
            <v>1.01</v>
          </cell>
          <cell r="BK540">
            <v>0.84</v>
          </cell>
          <cell r="BL540">
            <v>0.89</v>
          </cell>
          <cell r="BM540">
            <v>0.13</v>
          </cell>
        </row>
        <row r="541">
          <cell r="A541" t="str">
            <v xml:space="preserve">          WS03.07.11.01</v>
          </cell>
          <cell r="B541" t="str">
            <v>COST SEG 7.1 CONTINGENCY .CONTINGENCY</v>
          </cell>
          <cell r="C541" t="str">
            <v>Level of Effort</v>
          </cell>
          <cell r="D541">
            <v>100</v>
          </cell>
          <cell r="E541" t="str">
            <v>01-May-07 A</v>
          </cell>
          <cell r="F541">
            <v>40785</v>
          </cell>
          <cell r="G541" t="str">
            <v>B CONT 4-11</v>
          </cell>
          <cell r="H541" t="str">
            <v>Budgeted Material Cost</v>
          </cell>
          <cell r="I541">
            <v>0.48</v>
          </cell>
          <cell r="J541">
            <v>0.46</v>
          </cell>
          <cell r="K541">
            <v>0.56000000000000005</v>
          </cell>
          <cell r="L541">
            <v>0.97</v>
          </cell>
          <cell r="M541">
            <v>0.8</v>
          </cell>
          <cell r="N541">
            <v>1.2</v>
          </cell>
          <cell r="O541">
            <v>1.28</v>
          </cell>
          <cell r="P541">
            <v>1.22</v>
          </cell>
          <cell r="Q541">
            <v>1.68</v>
          </cell>
          <cell r="R541">
            <v>1.81</v>
          </cell>
          <cell r="S541">
            <v>1.81</v>
          </cell>
          <cell r="T541">
            <v>2.6</v>
          </cell>
          <cell r="U541">
            <v>2.69</v>
          </cell>
          <cell r="V541">
            <v>2.69</v>
          </cell>
          <cell r="W541">
            <v>3.73</v>
          </cell>
          <cell r="X541">
            <v>3.58</v>
          </cell>
          <cell r="Y541">
            <v>3.4</v>
          </cell>
          <cell r="Z541">
            <v>2.95</v>
          </cell>
          <cell r="AA541">
            <v>2.31</v>
          </cell>
          <cell r="AB541">
            <v>2.4</v>
          </cell>
          <cell r="AC541">
            <v>1.81</v>
          </cell>
          <cell r="AD541">
            <v>1.72</v>
          </cell>
          <cell r="AE541">
            <v>1.66</v>
          </cell>
          <cell r="AF541">
            <v>1.41</v>
          </cell>
          <cell r="AG541">
            <v>1.28</v>
          </cell>
          <cell r="AH541">
            <v>1.07</v>
          </cell>
          <cell r="AI541">
            <v>0.93</v>
          </cell>
          <cell r="AJ541">
            <v>0.89</v>
          </cell>
          <cell r="AK541">
            <v>0.89</v>
          </cell>
          <cell r="AL541">
            <v>0.93</v>
          </cell>
          <cell r="AM541">
            <v>0.8</v>
          </cell>
          <cell r="AN541">
            <v>0.89</v>
          </cell>
          <cell r="AO541">
            <v>0.84</v>
          </cell>
          <cell r="AP541">
            <v>0.92</v>
          </cell>
          <cell r="AQ541">
            <v>1.47</v>
          </cell>
          <cell r="AR541">
            <v>1.41</v>
          </cell>
          <cell r="AS541">
            <v>1.48</v>
          </cell>
          <cell r="AT541">
            <v>1.89</v>
          </cell>
          <cell r="AU541">
            <v>1.81</v>
          </cell>
          <cell r="AV541">
            <v>2.52</v>
          </cell>
          <cell r="AW541">
            <v>2.69</v>
          </cell>
          <cell r="AX541">
            <v>2.69</v>
          </cell>
          <cell r="AY541">
            <v>3.3</v>
          </cell>
          <cell r="AZ541">
            <v>3.75</v>
          </cell>
          <cell r="BA541">
            <v>3.53</v>
          </cell>
          <cell r="BB541">
            <v>2.56</v>
          </cell>
          <cell r="BC541">
            <v>2.95</v>
          </cell>
          <cell r="BD541">
            <v>2.44</v>
          </cell>
          <cell r="BE541">
            <v>1.81</v>
          </cell>
          <cell r="BF541">
            <v>1.89</v>
          </cell>
          <cell r="BG541">
            <v>1.51</v>
          </cell>
          <cell r="BH541">
            <v>1.47</v>
          </cell>
          <cell r="BI541">
            <v>1.35</v>
          </cell>
          <cell r="BJ541">
            <v>1.01</v>
          </cell>
          <cell r="BK541">
            <v>0.84</v>
          </cell>
          <cell r="BL541">
            <v>0.89</v>
          </cell>
          <cell r="BM541">
            <v>0.13</v>
          </cell>
        </row>
        <row r="542">
          <cell r="A542" t="str">
            <v xml:space="preserve">      HOME OFFICE</v>
          </cell>
          <cell r="D542">
            <v>300</v>
          </cell>
          <cell r="E542" t="str">
            <v>01-May-07 A</v>
          </cell>
          <cell r="F542">
            <v>40868</v>
          </cell>
          <cell r="H542" t="str">
            <v>Budgeted Material Cost</v>
          </cell>
          <cell r="I542">
            <v>0.39</v>
          </cell>
          <cell r="J542">
            <v>0.37</v>
          </cell>
          <cell r="K542">
            <v>0.37</v>
          </cell>
          <cell r="L542">
            <v>0.4</v>
          </cell>
          <cell r="M542">
            <v>0.33</v>
          </cell>
          <cell r="N542">
            <v>0.92</v>
          </cell>
          <cell r="O542">
            <v>1.05</v>
          </cell>
          <cell r="P542">
            <v>1</v>
          </cell>
          <cell r="Q542">
            <v>1.1599999999999999</v>
          </cell>
          <cell r="R542">
            <v>1.1000000000000001</v>
          </cell>
          <cell r="S542">
            <v>1.58</v>
          </cell>
          <cell r="T542">
            <v>2.92</v>
          </cell>
          <cell r="U542">
            <v>2.94</v>
          </cell>
          <cell r="V542">
            <v>2.94</v>
          </cell>
          <cell r="W542">
            <v>3.08</v>
          </cell>
          <cell r="X542">
            <v>3.38</v>
          </cell>
          <cell r="Y542">
            <v>4.6399999999999997</v>
          </cell>
          <cell r="Z542">
            <v>6.04</v>
          </cell>
          <cell r="AA542">
            <v>4.7300000000000004</v>
          </cell>
          <cell r="AB542">
            <v>5.52</v>
          </cell>
          <cell r="AC542">
            <v>5.53</v>
          </cell>
          <cell r="AD542">
            <v>6.7</v>
          </cell>
          <cell r="AE542">
            <v>8.2799999999999994</v>
          </cell>
          <cell r="AF542">
            <v>8.86</v>
          </cell>
          <cell r="AG542">
            <v>8.06</v>
          </cell>
          <cell r="AH542">
            <v>8.86</v>
          </cell>
          <cell r="AI542">
            <v>8.86</v>
          </cell>
          <cell r="AJ542">
            <v>8.4600000000000009</v>
          </cell>
          <cell r="AK542">
            <v>8.4600000000000009</v>
          </cell>
          <cell r="AL542">
            <v>8.86</v>
          </cell>
          <cell r="AM542">
            <v>7.65</v>
          </cell>
          <cell r="AN542">
            <v>7.68</v>
          </cell>
          <cell r="AO542">
            <v>6.61</v>
          </cell>
          <cell r="AP542">
            <v>6.1</v>
          </cell>
          <cell r="AQ542">
            <v>6.04</v>
          </cell>
          <cell r="AR542">
            <v>5.78</v>
          </cell>
          <cell r="AS542">
            <v>4.93</v>
          </cell>
          <cell r="AT542">
            <v>4.3899999999999997</v>
          </cell>
          <cell r="AU542">
            <v>4.1900000000000004</v>
          </cell>
          <cell r="AV542">
            <v>3.22</v>
          </cell>
          <cell r="AW542">
            <v>2.94</v>
          </cell>
          <cell r="AX542">
            <v>2.88</v>
          </cell>
          <cell r="AY542">
            <v>2.84</v>
          </cell>
          <cell r="AZ542">
            <v>5.0999999999999996</v>
          </cell>
          <cell r="BA542">
            <v>9.58</v>
          </cell>
          <cell r="BB542">
            <v>15.09</v>
          </cell>
          <cell r="BC542">
            <v>25.62</v>
          </cell>
          <cell r="BD542">
            <v>23.58</v>
          </cell>
          <cell r="BE542">
            <v>15.62</v>
          </cell>
          <cell r="BF542">
            <v>8.91</v>
          </cell>
          <cell r="BG542">
            <v>3.26</v>
          </cell>
          <cell r="BH542">
            <v>1.45</v>
          </cell>
          <cell r="BI542">
            <v>0.24</v>
          </cell>
          <cell r="BJ542">
            <v>0.18</v>
          </cell>
          <cell r="BK542">
            <v>0.17</v>
          </cell>
          <cell r="BL542">
            <v>0.14000000000000001</v>
          </cell>
        </row>
        <row r="543">
          <cell r="A543" t="str">
            <v xml:space="preserve">        HOME OFFICE</v>
          </cell>
          <cell r="D543">
            <v>300</v>
          </cell>
          <cell r="E543" t="str">
            <v>01-May-07 A</v>
          </cell>
          <cell r="F543">
            <v>40868</v>
          </cell>
          <cell r="H543" t="str">
            <v>Budgeted Material Cost</v>
          </cell>
          <cell r="I543">
            <v>0.39</v>
          </cell>
          <cell r="J543">
            <v>0.37</v>
          </cell>
          <cell r="K543">
            <v>0.37</v>
          </cell>
          <cell r="L543">
            <v>0.4</v>
          </cell>
          <cell r="M543">
            <v>0.33</v>
          </cell>
          <cell r="N543">
            <v>0.92</v>
          </cell>
          <cell r="O543">
            <v>1.05</v>
          </cell>
          <cell r="P543">
            <v>1</v>
          </cell>
          <cell r="Q543">
            <v>1.1599999999999999</v>
          </cell>
          <cell r="R543">
            <v>1.1000000000000001</v>
          </cell>
          <cell r="S543">
            <v>1.58</v>
          </cell>
          <cell r="T543">
            <v>2.92</v>
          </cell>
          <cell r="U543">
            <v>2.94</v>
          </cell>
          <cell r="V543">
            <v>2.94</v>
          </cell>
          <cell r="W543">
            <v>3.08</v>
          </cell>
          <cell r="X543">
            <v>3.38</v>
          </cell>
          <cell r="Y543">
            <v>4.6399999999999997</v>
          </cell>
          <cell r="Z543">
            <v>6.04</v>
          </cell>
          <cell r="AA543">
            <v>4.7300000000000004</v>
          </cell>
          <cell r="AB543">
            <v>5.52</v>
          </cell>
          <cell r="AC543">
            <v>5.53</v>
          </cell>
          <cell r="AD543">
            <v>6.7</v>
          </cell>
          <cell r="AE543">
            <v>8.2799999999999994</v>
          </cell>
          <cell r="AF543">
            <v>8.86</v>
          </cell>
          <cell r="AG543">
            <v>8.06</v>
          </cell>
          <cell r="AH543">
            <v>8.86</v>
          </cell>
          <cell r="AI543">
            <v>8.86</v>
          </cell>
          <cell r="AJ543">
            <v>8.4600000000000009</v>
          </cell>
          <cell r="AK543">
            <v>8.4600000000000009</v>
          </cell>
          <cell r="AL543">
            <v>8.86</v>
          </cell>
          <cell r="AM543">
            <v>7.65</v>
          </cell>
          <cell r="AN543">
            <v>7.68</v>
          </cell>
          <cell r="AO543">
            <v>6.61</v>
          </cell>
          <cell r="AP543">
            <v>6.1</v>
          </cell>
          <cell r="AQ543">
            <v>6.04</v>
          </cell>
          <cell r="AR543">
            <v>5.78</v>
          </cell>
          <cell r="AS543">
            <v>4.93</v>
          </cell>
          <cell r="AT543">
            <v>4.3899999999999997</v>
          </cell>
          <cell r="AU543">
            <v>4.1900000000000004</v>
          </cell>
          <cell r="AV543">
            <v>3.22</v>
          </cell>
          <cell r="AW543">
            <v>2.94</v>
          </cell>
          <cell r="AX543">
            <v>2.88</v>
          </cell>
          <cell r="AY543">
            <v>2.84</v>
          </cell>
          <cell r="AZ543">
            <v>5.0999999999999996</v>
          </cell>
          <cell r="BA543">
            <v>9.58</v>
          </cell>
          <cell r="BB543">
            <v>15.09</v>
          </cell>
          <cell r="BC543">
            <v>25.62</v>
          </cell>
          <cell r="BD543">
            <v>23.58</v>
          </cell>
          <cell r="BE543">
            <v>15.62</v>
          </cell>
          <cell r="BF543">
            <v>8.91</v>
          </cell>
          <cell r="BG543">
            <v>3.26</v>
          </cell>
          <cell r="BH543">
            <v>1.45</v>
          </cell>
          <cell r="BI543">
            <v>0.24</v>
          </cell>
          <cell r="BJ543">
            <v>0.18</v>
          </cell>
          <cell r="BK543">
            <v>0.17</v>
          </cell>
          <cell r="BL543">
            <v>0.14000000000000001</v>
          </cell>
        </row>
        <row r="544">
          <cell r="A544" t="str">
            <v xml:space="preserve">          LOE03.07.12.21</v>
          </cell>
          <cell r="B544" t="str">
            <v>COST SEG 7.1 HOME OFFICE (PROJ. MGMT. &amp; INSPECTION)</v>
          </cell>
          <cell r="C544" t="str">
            <v>Level of Effort</v>
          </cell>
          <cell r="D544">
            <v>100</v>
          </cell>
          <cell r="E544">
            <v>40483</v>
          </cell>
          <cell r="F544">
            <v>40785</v>
          </cell>
          <cell r="G544" t="str">
            <v>B HO 4-11</v>
          </cell>
          <cell r="H544" t="str">
            <v>Budgeted Material Cost</v>
          </cell>
          <cell r="AY544">
            <v>0.95</v>
          </cell>
          <cell r="AZ544">
            <v>3.01</v>
          </cell>
          <cell r="BA544">
            <v>7.87</v>
          </cell>
          <cell r="BB544">
            <v>14.04</v>
          </cell>
          <cell r="BC544">
            <v>24.41</v>
          </cell>
          <cell r="BD544">
            <v>22.8</v>
          </cell>
          <cell r="BE544">
            <v>14.89</v>
          </cell>
          <cell r="BF544">
            <v>8.15</v>
          </cell>
          <cell r="BG544">
            <v>2.84</v>
          </cell>
          <cell r="BH544">
            <v>1.05</v>
          </cell>
        </row>
        <row r="545">
          <cell r="A545" t="str">
            <v xml:space="preserve">          LOE03.07.12.31</v>
          </cell>
          <cell r="B545" t="str">
            <v>COST SEG 7.1 HOME OFFICE (ESTIMATING, PROTECTION STUDIES)</v>
          </cell>
          <cell r="C545" t="str">
            <v>Level of Effort</v>
          </cell>
          <cell r="D545">
            <v>100</v>
          </cell>
          <cell r="E545" t="str">
            <v>01-May-07 A</v>
          </cell>
          <cell r="F545">
            <v>40785</v>
          </cell>
          <cell r="G545" t="str">
            <v>B HO 4-11</v>
          </cell>
          <cell r="H545" t="str">
            <v>Budgeted Material Cost</v>
          </cell>
          <cell r="I545">
            <v>0.2</v>
          </cell>
          <cell r="J545">
            <v>0.19</v>
          </cell>
          <cell r="K545">
            <v>0.19</v>
          </cell>
          <cell r="L545">
            <v>0.21</v>
          </cell>
          <cell r="M545">
            <v>0.17</v>
          </cell>
          <cell r="N545">
            <v>0.54</v>
          </cell>
          <cell r="O545">
            <v>0.54</v>
          </cell>
          <cell r="P545">
            <v>0.51</v>
          </cell>
          <cell r="Q545">
            <v>0.6</v>
          </cell>
          <cell r="R545">
            <v>0.56999999999999995</v>
          </cell>
          <cell r="S545">
            <v>1.05</v>
          </cell>
          <cell r="T545">
            <v>1.59</v>
          </cell>
          <cell r="U545">
            <v>1.52</v>
          </cell>
          <cell r="V545">
            <v>1.52</v>
          </cell>
          <cell r="W545">
            <v>1.59</v>
          </cell>
          <cell r="X545">
            <v>1.95</v>
          </cell>
          <cell r="Y545">
            <v>2.85</v>
          </cell>
          <cell r="Z545">
            <v>3.12</v>
          </cell>
          <cell r="AA545">
            <v>2.44</v>
          </cell>
          <cell r="AB545">
            <v>2.85</v>
          </cell>
          <cell r="AC545">
            <v>2.86</v>
          </cell>
          <cell r="AD545">
            <v>4.16</v>
          </cell>
          <cell r="AE545">
            <v>4.57</v>
          </cell>
          <cell r="AF545">
            <v>4.57</v>
          </cell>
          <cell r="AG545">
            <v>4.16</v>
          </cell>
          <cell r="AH545">
            <v>4.57</v>
          </cell>
          <cell r="AI545">
            <v>4.57</v>
          </cell>
          <cell r="AJ545">
            <v>4.3600000000000003</v>
          </cell>
          <cell r="AK545">
            <v>4.3600000000000003</v>
          </cell>
          <cell r="AL545">
            <v>4.57</v>
          </cell>
          <cell r="AM545">
            <v>3.95</v>
          </cell>
          <cell r="AN545">
            <v>3.58</v>
          </cell>
          <cell r="AO545">
            <v>2.71</v>
          </cell>
          <cell r="AP545">
            <v>2.71</v>
          </cell>
          <cell r="AQ545">
            <v>3.12</v>
          </cell>
          <cell r="AR545">
            <v>2.98</v>
          </cell>
          <cell r="AS545">
            <v>2.39</v>
          </cell>
          <cell r="AT545">
            <v>1.59</v>
          </cell>
          <cell r="AU545">
            <v>1.52</v>
          </cell>
          <cell r="AV545">
            <v>1.59</v>
          </cell>
          <cell r="AW545">
            <v>1.52</v>
          </cell>
          <cell r="AX545">
            <v>1.45</v>
          </cell>
          <cell r="AY545">
            <v>0.54</v>
          </cell>
          <cell r="AZ545">
            <v>0.6</v>
          </cell>
          <cell r="BA545">
            <v>0.56999999999999995</v>
          </cell>
          <cell r="BB545">
            <v>0.54</v>
          </cell>
          <cell r="BC545">
            <v>0.62</v>
          </cell>
          <cell r="BD545">
            <v>0.25</v>
          </cell>
          <cell r="BE545">
            <v>0.19</v>
          </cell>
          <cell r="BF545">
            <v>0.2</v>
          </cell>
          <cell r="BG545">
            <v>0.18</v>
          </cell>
          <cell r="BH545">
            <v>0.21</v>
          </cell>
          <cell r="BI545">
            <v>0.06</v>
          </cell>
        </row>
        <row r="546">
          <cell r="A546" t="str">
            <v xml:space="preserve">          LOE03.07.12.01</v>
          </cell>
          <cell r="B546" t="str">
            <v>COST SEG 7.1 HOME OFFICE (OWNER'S AGENT, PROJ. MGR., PROJ. ADMIN., B&amp;A, COST SCHED., NON-TDBU SUPPORT, OTHER)</v>
          </cell>
          <cell r="C546" t="str">
            <v>Level of Effort</v>
          </cell>
          <cell r="D546">
            <v>100</v>
          </cell>
          <cell r="E546" t="str">
            <v>01-May-07 A</v>
          </cell>
          <cell r="F546">
            <v>40868</v>
          </cell>
          <cell r="G546" t="str">
            <v>B HO 4-11</v>
          </cell>
          <cell r="H546" t="str">
            <v>Budgeted Material Cost</v>
          </cell>
          <cell r="I546">
            <v>0.19</v>
          </cell>
          <cell r="J546">
            <v>0.18</v>
          </cell>
          <cell r="K546">
            <v>0.18</v>
          </cell>
          <cell r="L546">
            <v>0.2</v>
          </cell>
          <cell r="M546">
            <v>0.16</v>
          </cell>
          <cell r="N546">
            <v>0.38</v>
          </cell>
          <cell r="O546">
            <v>0.51</v>
          </cell>
          <cell r="P546">
            <v>0.48</v>
          </cell>
          <cell r="Q546">
            <v>0.56000000000000005</v>
          </cell>
          <cell r="R546">
            <v>0.53</v>
          </cell>
          <cell r="S546">
            <v>0.53</v>
          </cell>
          <cell r="T546">
            <v>1.33</v>
          </cell>
          <cell r="U546">
            <v>1.42</v>
          </cell>
          <cell r="V546">
            <v>1.42</v>
          </cell>
          <cell r="W546">
            <v>1.49</v>
          </cell>
          <cell r="X546">
            <v>1.42</v>
          </cell>
          <cell r="Y546">
            <v>1.8</v>
          </cell>
          <cell r="Z546">
            <v>2.93</v>
          </cell>
          <cell r="AA546">
            <v>2.29</v>
          </cell>
          <cell r="AB546">
            <v>2.67</v>
          </cell>
          <cell r="AC546">
            <v>2.67</v>
          </cell>
          <cell r="AD546">
            <v>2.54</v>
          </cell>
          <cell r="AE546">
            <v>3.71</v>
          </cell>
          <cell r="AF546">
            <v>4.29</v>
          </cell>
          <cell r="AG546">
            <v>3.9</v>
          </cell>
          <cell r="AH546">
            <v>4.29</v>
          </cell>
          <cell r="AI546">
            <v>4.29</v>
          </cell>
          <cell r="AJ546">
            <v>4.0999999999999996</v>
          </cell>
          <cell r="AK546">
            <v>4.0999999999999996</v>
          </cell>
          <cell r="AL546">
            <v>4.29</v>
          </cell>
          <cell r="AM546">
            <v>3.71</v>
          </cell>
          <cell r="AN546">
            <v>4.0999999999999996</v>
          </cell>
          <cell r="AO546">
            <v>3.9</v>
          </cell>
          <cell r="AP546">
            <v>3.39</v>
          </cell>
          <cell r="AQ546">
            <v>2.93</v>
          </cell>
          <cell r="AR546">
            <v>2.8</v>
          </cell>
          <cell r="AS546">
            <v>2.54</v>
          </cell>
          <cell r="AT546">
            <v>2.8</v>
          </cell>
          <cell r="AU546">
            <v>2.67</v>
          </cell>
          <cell r="AV546">
            <v>1.63</v>
          </cell>
          <cell r="AW546">
            <v>1.42</v>
          </cell>
          <cell r="AX546">
            <v>1.42</v>
          </cell>
          <cell r="AY546">
            <v>1.36</v>
          </cell>
          <cell r="AZ546">
            <v>1.49</v>
          </cell>
          <cell r="BA546">
            <v>1.1399999999999999</v>
          </cell>
          <cell r="BB546">
            <v>0.51</v>
          </cell>
          <cell r="BC546">
            <v>0.59</v>
          </cell>
          <cell r="BD546">
            <v>0.53</v>
          </cell>
          <cell r="BE546">
            <v>0.53</v>
          </cell>
          <cell r="BF546">
            <v>0.56000000000000005</v>
          </cell>
          <cell r="BG546">
            <v>0.24</v>
          </cell>
          <cell r="BH546">
            <v>0.2</v>
          </cell>
          <cell r="BI546">
            <v>0.18</v>
          </cell>
          <cell r="BJ546">
            <v>0.18</v>
          </cell>
          <cell r="BK546">
            <v>0.17</v>
          </cell>
          <cell r="BL546">
            <v>0.14000000000000001</v>
          </cell>
        </row>
        <row r="547">
          <cell r="A547" t="str">
            <v xml:space="preserve">    SEG 7-3 - ANT/MESA 500kV</v>
          </cell>
          <cell r="D547">
            <v>2000</v>
          </cell>
          <cell r="E547" t="str">
            <v>01-May-07 A</v>
          </cell>
          <cell r="F547">
            <v>41547</v>
          </cell>
          <cell r="H547" t="str">
            <v>Budgeted Material Cost</v>
          </cell>
          <cell r="I547">
            <v>2.58</v>
          </cell>
          <cell r="J547">
            <v>2.4700000000000002</v>
          </cell>
          <cell r="K547">
            <v>2.4700000000000002</v>
          </cell>
          <cell r="L547">
            <v>2.85</v>
          </cell>
          <cell r="M547">
            <v>2.79</v>
          </cell>
          <cell r="N547">
            <v>3.37</v>
          </cell>
          <cell r="O547">
            <v>2.93</v>
          </cell>
          <cell r="P547">
            <v>2.91</v>
          </cell>
          <cell r="Q547">
            <v>4.16</v>
          </cell>
          <cell r="R547">
            <v>3.99</v>
          </cell>
          <cell r="S547">
            <v>3.99</v>
          </cell>
          <cell r="T547">
            <v>4.4400000000000004</v>
          </cell>
          <cell r="U547">
            <v>4.66</v>
          </cell>
          <cell r="V547">
            <v>4.66</v>
          </cell>
          <cell r="W547">
            <v>4.88</v>
          </cell>
          <cell r="X547">
            <v>5.33</v>
          </cell>
          <cell r="Y547">
            <v>11.05</v>
          </cell>
          <cell r="Z547">
            <v>12.14</v>
          </cell>
          <cell r="AA547">
            <v>9.5</v>
          </cell>
          <cell r="AB547">
            <v>11.82</v>
          </cell>
          <cell r="AC547">
            <v>12.36</v>
          </cell>
          <cell r="AD547">
            <v>11.78</v>
          </cell>
          <cell r="AE547">
            <v>12.95</v>
          </cell>
          <cell r="AF547">
            <v>12.04</v>
          </cell>
          <cell r="AG547">
            <v>11.26</v>
          </cell>
          <cell r="AH547">
            <v>12.52</v>
          </cell>
          <cell r="AI547">
            <v>12.48</v>
          </cell>
          <cell r="AJ547">
            <v>10.89</v>
          </cell>
          <cell r="AK547">
            <v>10.67</v>
          </cell>
          <cell r="AL547">
            <v>11.18</v>
          </cell>
          <cell r="AM547">
            <v>9.7899999999999991</v>
          </cell>
          <cell r="AN547">
            <v>10.32</v>
          </cell>
          <cell r="AO547">
            <v>10.43</v>
          </cell>
          <cell r="AP547">
            <v>10.66</v>
          </cell>
          <cell r="AQ547">
            <v>12.2</v>
          </cell>
          <cell r="AR547">
            <v>11.55</v>
          </cell>
          <cell r="AS547">
            <v>10.42</v>
          </cell>
          <cell r="AT547">
            <v>11.47</v>
          </cell>
          <cell r="AU547">
            <v>6.3</v>
          </cell>
          <cell r="AV547">
            <v>15.03</v>
          </cell>
          <cell r="AW547">
            <v>19.850000000000001</v>
          </cell>
          <cell r="AX547">
            <v>14.28</v>
          </cell>
          <cell r="AY547">
            <v>14.53</v>
          </cell>
          <cell r="AZ547">
            <v>26.66</v>
          </cell>
          <cell r="BA547">
            <v>28.56</v>
          </cell>
          <cell r="BB547">
            <v>47.43</v>
          </cell>
          <cell r="BC547">
            <v>119.36</v>
          </cell>
          <cell r="BD547">
            <v>39.42</v>
          </cell>
          <cell r="BE547">
            <v>40.68</v>
          </cell>
          <cell r="BF547">
            <v>44.94</v>
          </cell>
          <cell r="BG547">
            <v>43.75</v>
          </cell>
          <cell r="BH547">
            <v>53.52</v>
          </cell>
          <cell r="BI547">
            <v>49.17</v>
          </cell>
          <cell r="BJ547">
            <v>49.39</v>
          </cell>
          <cell r="BK547">
            <v>48.53</v>
          </cell>
          <cell r="BL547">
            <v>87.07</v>
          </cell>
          <cell r="BM547">
            <v>105.95</v>
          </cell>
          <cell r="BN547">
            <v>35.15</v>
          </cell>
          <cell r="BO547">
            <v>33.83</v>
          </cell>
          <cell r="BP547">
            <v>69.31</v>
          </cell>
          <cell r="BQ547">
            <v>318.01</v>
          </cell>
          <cell r="BR547">
            <v>109.2</v>
          </cell>
          <cell r="BS547">
            <v>28.95</v>
          </cell>
          <cell r="BT547">
            <v>30.53</v>
          </cell>
          <cell r="BU547">
            <v>23.81</v>
          </cell>
          <cell r="BV547">
            <v>27.46</v>
          </cell>
          <cell r="BW547">
            <v>21.11</v>
          </cell>
          <cell r="BX547">
            <v>20.7</v>
          </cell>
          <cell r="BY547">
            <v>21.83</v>
          </cell>
          <cell r="BZ547">
            <v>16.73</v>
          </cell>
          <cell r="CA547">
            <v>14.23</v>
          </cell>
          <cell r="CB547">
            <v>14.6</v>
          </cell>
          <cell r="CC547">
            <v>12.97</v>
          </cell>
          <cell r="CD547">
            <v>12.93</v>
          </cell>
          <cell r="CE547">
            <v>14.17</v>
          </cell>
          <cell r="CF547">
            <v>6.04</v>
          </cell>
          <cell r="CG547">
            <v>4.66</v>
          </cell>
          <cell r="CH547">
            <v>1.06</v>
          </cell>
          <cell r="CI547">
            <v>0.15</v>
          </cell>
          <cell r="CJ547">
            <v>0.12</v>
          </cell>
          <cell r="CK547">
            <v>0.05</v>
          </cell>
        </row>
        <row r="548">
          <cell r="A548" t="str">
            <v xml:space="preserve">      T/L ENGINEERING</v>
          </cell>
          <cell r="D548">
            <v>200</v>
          </cell>
          <cell r="E548" t="str">
            <v>01-May-07 A</v>
          </cell>
          <cell r="F548">
            <v>41547</v>
          </cell>
          <cell r="H548" t="str">
            <v>Budgeted Material Cost</v>
          </cell>
          <cell r="I548">
            <v>0.35</v>
          </cell>
          <cell r="J548">
            <v>0.34</v>
          </cell>
          <cell r="K548">
            <v>0.34</v>
          </cell>
          <cell r="L548">
            <v>0.45</v>
          </cell>
          <cell r="M548">
            <v>0.57999999999999996</v>
          </cell>
          <cell r="N548">
            <v>0.71</v>
          </cell>
          <cell r="O548">
            <v>0.61</v>
          </cell>
          <cell r="P548">
            <v>0.67</v>
          </cell>
          <cell r="Q548">
            <v>1.03</v>
          </cell>
          <cell r="R548">
            <v>0.98</v>
          </cell>
          <cell r="S548">
            <v>0.98</v>
          </cell>
          <cell r="T548">
            <v>1.18</v>
          </cell>
          <cell r="U548">
            <v>1.32</v>
          </cell>
          <cell r="V548">
            <v>1.32</v>
          </cell>
          <cell r="W548">
            <v>1.38</v>
          </cell>
          <cell r="X548">
            <v>1.73</v>
          </cell>
          <cell r="Y548">
            <v>6.49</v>
          </cell>
          <cell r="Z548">
            <v>7.1</v>
          </cell>
          <cell r="AA548">
            <v>5.56</v>
          </cell>
          <cell r="AB548">
            <v>6.95</v>
          </cell>
          <cell r="AC548">
            <v>7.13</v>
          </cell>
          <cell r="AD548">
            <v>6.79</v>
          </cell>
          <cell r="AE548">
            <v>7.47</v>
          </cell>
          <cell r="AF548">
            <v>6.9</v>
          </cell>
          <cell r="AG548">
            <v>6.18</v>
          </cell>
          <cell r="AH548">
            <v>6.8</v>
          </cell>
          <cell r="AI548">
            <v>6.76</v>
          </cell>
          <cell r="AJ548">
            <v>5.84</v>
          </cell>
          <cell r="AK548">
            <v>5.84</v>
          </cell>
          <cell r="AL548">
            <v>6.12</v>
          </cell>
          <cell r="AM548">
            <v>5.24</v>
          </cell>
          <cell r="AN548">
            <v>5.51</v>
          </cell>
          <cell r="AO548">
            <v>5.24</v>
          </cell>
          <cell r="AP548">
            <v>5.24</v>
          </cell>
          <cell r="AQ548">
            <v>5.94</v>
          </cell>
          <cell r="AR548">
            <v>5.42</v>
          </cell>
          <cell r="AS548">
            <v>4.92</v>
          </cell>
          <cell r="AT548">
            <v>5.42</v>
          </cell>
          <cell r="AU548">
            <v>0.86</v>
          </cell>
          <cell r="AV548">
            <v>0.68</v>
          </cell>
          <cell r="AW548">
            <v>0.64</v>
          </cell>
          <cell r="AX548">
            <v>0.64</v>
          </cell>
          <cell r="AY548">
            <v>0.61</v>
          </cell>
          <cell r="AZ548">
            <v>0.68</v>
          </cell>
          <cell r="BA548">
            <v>0.64</v>
          </cell>
          <cell r="BB548">
            <v>0.61</v>
          </cell>
          <cell r="BC548">
            <v>0.97</v>
          </cell>
          <cell r="BD548">
            <v>0.98</v>
          </cell>
          <cell r="BE548">
            <v>0.98</v>
          </cell>
          <cell r="BF548">
            <v>1.03</v>
          </cell>
          <cell r="BG548">
            <v>1.23</v>
          </cell>
          <cell r="BH548">
            <v>1.44</v>
          </cell>
          <cell r="BI548">
            <v>1.32</v>
          </cell>
          <cell r="BJ548">
            <v>1.39</v>
          </cell>
          <cell r="BK548">
            <v>1.87</v>
          </cell>
          <cell r="BL548">
            <v>1.96</v>
          </cell>
          <cell r="BM548">
            <v>1.96</v>
          </cell>
          <cell r="BN548">
            <v>2.08</v>
          </cell>
          <cell r="BO548">
            <v>2.73</v>
          </cell>
          <cell r="BP548">
            <v>2.61</v>
          </cell>
          <cell r="BQ548">
            <v>2.73</v>
          </cell>
          <cell r="BR548">
            <v>2.34</v>
          </cell>
          <cell r="BS548">
            <v>1.96</v>
          </cell>
          <cell r="BT548">
            <v>2.15</v>
          </cell>
          <cell r="BU548">
            <v>1.77</v>
          </cell>
          <cell r="BV548">
            <v>1.74</v>
          </cell>
          <cell r="BW548">
            <v>1.25</v>
          </cell>
          <cell r="BX548">
            <v>1.25</v>
          </cell>
          <cell r="BY548">
            <v>1.38</v>
          </cell>
          <cell r="BZ548">
            <v>1.03</v>
          </cell>
          <cell r="CA548">
            <v>0.98</v>
          </cell>
          <cell r="CB548">
            <v>1.03</v>
          </cell>
          <cell r="CC548">
            <v>1.03</v>
          </cell>
          <cell r="CD548">
            <v>0.66</v>
          </cell>
          <cell r="CE548">
            <v>0.68</v>
          </cell>
          <cell r="CF548">
            <v>0.68</v>
          </cell>
          <cell r="CG548">
            <v>0.61</v>
          </cell>
        </row>
        <row r="549">
          <cell r="A549" t="str">
            <v xml:space="preserve">        SEG 7 - T/L VENDOR ENGG</v>
          </cell>
          <cell r="D549">
            <v>100</v>
          </cell>
          <cell r="E549" t="str">
            <v>01-Sep-08 A</v>
          </cell>
          <cell r="F549" t="str">
            <v>01-Jul-10 A</v>
          </cell>
          <cell r="H549" t="str">
            <v>Budgeted Material Cost</v>
          </cell>
          <cell r="Y549">
            <v>4.53</v>
          </cell>
          <cell r="Z549">
            <v>4.96</v>
          </cell>
          <cell r="AA549">
            <v>3.88</v>
          </cell>
          <cell r="AB549">
            <v>4.53</v>
          </cell>
          <cell r="AC549">
            <v>4.53</v>
          </cell>
          <cell r="AD549">
            <v>4.3099999999999996</v>
          </cell>
          <cell r="AE549">
            <v>4.74</v>
          </cell>
          <cell r="AF549">
            <v>4.74</v>
          </cell>
          <cell r="AG549">
            <v>4.3099999999999996</v>
          </cell>
          <cell r="AH549">
            <v>4.74</v>
          </cell>
          <cell r="AI549">
            <v>4.74</v>
          </cell>
          <cell r="AJ549">
            <v>4.53</v>
          </cell>
          <cell r="AK549">
            <v>4.53</v>
          </cell>
          <cell r="AL549">
            <v>4.74</v>
          </cell>
          <cell r="AM549">
            <v>4.09</v>
          </cell>
          <cell r="AN549">
            <v>4.53</v>
          </cell>
          <cell r="AO549">
            <v>4.3099999999999996</v>
          </cell>
          <cell r="AP549">
            <v>4.3099999999999996</v>
          </cell>
          <cell r="AQ549">
            <v>4.96</v>
          </cell>
          <cell r="AR549">
            <v>4.74</v>
          </cell>
          <cell r="AS549">
            <v>4.3099999999999996</v>
          </cell>
          <cell r="AT549">
            <v>4.74</v>
          </cell>
          <cell r="AU549">
            <v>0.22</v>
          </cell>
        </row>
        <row r="550">
          <cell r="A550" t="str">
            <v xml:space="preserve">          WS01.04.02.121</v>
          </cell>
          <cell r="B550" t="str">
            <v>COST SEG 7.3 T/L ENG .VENDOR ENGG</v>
          </cell>
          <cell r="C550" t="str">
            <v>Level of Effort</v>
          </cell>
          <cell r="D550">
            <v>100</v>
          </cell>
          <cell r="E550" t="str">
            <v>01-Sep-08 A</v>
          </cell>
          <cell r="F550" t="str">
            <v>01-Jul-10 A</v>
          </cell>
          <cell r="G550" t="str">
            <v>B HO 4-11</v>
          </cell>
          <cell r="H550" t="str">
            <v>Budgeted Material Cost</v>
          </cell>
          <cell r="Y550">
            <v>4.53</v>
          </cell>
          <cell r="Z550">
            <v>4.96</v>
          </cell>
          <cell r="AA550">
            <v>3.88</v>
          </cell>
          <cell r="AB550">
            <v>4.53</v>
          </cell>
          <cell r="AC550">
            <v>4.53</v>
          </cell>
          <cell r="AD550">
            <v>4.3099999999999996</v>
          </cell>
          <cell r="AE550">
            <v>4.74</v>
          </cell>
          <cell r="AF550">
            <v>4.74</v>
          </cell>
          <cell r="AG550">
            <v>4.3099999999999996</v>
          </cell>
          <cell r="AH550">
            <v>4.74</v>
          </cell>
          <cell r="AI550">
            <v>4.74</v>
          </cell>
          <cell r="AJ550">
            <v>4.53</v>
          </cell>
          <cell r="AK550">
            <v>4.53</v>
          </cell>
          <cell r="AL550">
            <v>4.74</v>
          </cell>
          <cell r="AM550">
            <v>4.09</v>
          </cell>
          <cell r="AN550">
            <v>4.53</v>
          </cell>
          <cell r="AO550">
            <v>4.3099999999999996</v>
          </cell>
          <cell r="AP550">
            <v>4.3099999999999996</v>
          </cell>
          <cell r="AQ550">
            <v>4.96</v>
          </cell>
          <cell r="AR550">
            <v>4.74</v>
          </cell>
          <cell r="AS550">
            <v>4.3099999999999996</v>
          </cell>
          <cell r="AT550">
            <v>4.74</v>
          </cell>
          <cell r="AU550">
            <v>0.22</v>
          </cell>
        </row>
        <row r="551">
          <cell r="A551" t="str">
            <v xml:space="preserve">        SEG 7 - T/L EDISON ENGG</v>
          </cell>
          <cell r="D551">
            <v>100</v>
          </cell>
          <cell r="E551" t="str">
            <v>01-May-07 A</v>
          </cell>
          <cell r="F551">
            <v>41547</v>
          </cell>
          <cell r="H551" t="str">
            <v>Budgeted Material Cost</v>
          </cell>
          <cell r="I551">
            <v>0.35</v>
          </cell>
          <cell r="J551">
            <v>0.34</v>
          </cell>
          <cell r="K551">
            <v>0.34</v>
          </cell>
          <cell r="L551">
            <v>0.45</v>
          </cell>
          <cell r="M551">
            <v>0.57999999999999996</v>
          </cell>
          <cell r="N551">
            <v>0.71</v>
          </cell>
          <cell r="O551">
            <v>0.61</v>
          </cell>
          <cell r="P551">
            <v>0.67</v>
          </cell>
          <cell r="Q551">
            <v>1.03</v>
          </cell>
          <cell r="R551">
            <v>0.98</v>
          </cell>
          <cell r="S551">
            <v>0.98</v>
          </cell>
          <cell r="T551">
            <v>1.18</v>
          </cell>
          <cell r="U551">
            <v>1.32</v>
          </cell>
          <cell r="V551">
            <v>1.32</v>
          </cell>
          <cell r="W551">
            <v>1.38</v>
          </cell>
          <cell r="X551">
            <v>1.73</v>
          </cell>
          <cell r="Y551">
            <v>1.96</v>
          </cell>
          <cell r="Z551">
            <v>2.15</v>
          </cell>
          <cell r="AA551">
            <v>1.68</v>
          </cell>
          <cell r="AB551">
            <v>2.42</v>
          </cell>
          <cell r="AC551">
            <v>2.61</v>
          </cell>
          <cell r="AD551">
            <v>2.48</v>
          </cell>
          <cell r="AE551">
            <v>2.73</v>
          </cell>
          <cell r="AF551">
            <v>2.16</v>
          </cell>
          <cell r="AG551">
            <v>1.87</v>
          </cell>
          <cell r="AH551">
            <v>2.0499999999999998</v>
          </cell>
          <cell r="AI551">
            <v>2.02</v>
          </cell>
          <cell r="AJ551">
            <v>1.32</v>
          </cell>
          <cell r="AK551">
            <v>1.32</v>
          </cell>
          <cell r="AL551">
            <v>1.38</v>
          </cell>
          <cell r="AM551">
            <v>1.1499999999999999</v>
          </cell>
          <cell r="AN551">
            <v>0.98</v>
          </cell>
          <cell r="AO551">
            <v>0.93</v>
          </cell>
          <cell r="AP551">
            <v>0.93</v>
          </cell>
          <cell r="AQ551">
            <v>0.99</v>
          </cell>
          <cell r="AR551">
            <v>0.68</v>
          </cell>
          <cell r="AS551">
            <v>0.61</v>
          </cell>
          <cell r="AT551">
            <v>0.68</v>
          </cell>
          <cell r="AU551">
            <v>0.64</v>
          </cell>
          <cell r="AV551">
            <v>0.68</v>
          </cell>
          <cell r="AW551">
            <v>0.64</v>
          </cell>
          <cell r="AX551">
            <v>0.64</v>
          </cell>
          <cell r="AY551">
            <v>0.61</v>
          </cell>
          <cell r="AZ551">
            <v>0.68</v>
          </cell>
          <cell r="BA551">
            <v>0.64</v>
          </cell>
          <cell r="BB551">
            <v>0.61</v>
          </cell>
          <cell r="BC551">
            <v>0.97</v>
          </cell>
          <cell r="BD551">
            <v>0.98</v>
          </cell>
          <cell r="BE551">
            <v>0.98</v>
          </cell>
          <cell r="BF551">
            <v>1.03</v>
          </cell>
          <cell r="BG551">
            <v>1.23</v>
          </cell>
          <cell r="BH551">
            <v>1.44</v>
          </cell>
          <cell r="BI551">
            <v>1.32</v>
          </cell>
          <cell r="BJ551">
            <v>1.39</v>
          </cell>
          <cell r="BK551">
            <v>1.87</v>
          </cell>
          <cell r="BL551">
            <v>1.96</v>
          </cell>
          <cell r="BM551">
            <v>1.96</v>
          </cell>
          <cell r="BN551">
            <v>2.08</v>
          </cell>
          <cell r="BO551">
            <v>2.73</v>
          </cell>
          <cell r="BP551">
            <v>2.61</v>
          </cell>
          <cell r="BQ551">
            <v>2.73</v>
          </cell>
          <cell r="BR551">
            <v>2.34</v>
          </cell>
          <cell r="BS551">
            <v>1.96</v>
          </cell>
          <cell r="BT551">
            <v>2.15</v>
          </cell>
          <cell r="BU551">
            <v>1.77</v>
          </cell>
          <cell r="BV551">
            <v>1.74</v>
          </cell>
          <cell r="BW551">
            <v>1.25</v>
          </cell>
          <cell r="BX551">
            <v>1.25</v>
          </cell>
          <cell r="BY551">
            <v>1.38</v>
          </cell>
          <cell r="BZ551">
            <v>1.03</v>
          </cell>
          <cell r="CA551">
            <v>0.98</v>
          </cell>
          <cell r="CB551">
            <v>1.03</v>
          </cell>
          <cell r="CC551">
            <v>1.03</v>
          </cell>
          <cell r="CD551">
            <v>0.66</v>
          </cell>
          <cell r="CE551">
            <v>0.68</v>
          </cell>
          <cell r="CF551">
            <v>0.68</v>
          </cell>
          <cell r="CG551">
            <v>0.61</v>
          </cell>
        </row>
        <row r="552">
          <cell r="A552" t="str">
            <v xml:space="preserve">          WS01.04.02.242</v>
          </cell>
          <cell r="B552" t="str">
            <v>COST SEG 7.3 T/L ENG .EDISON ENGG</v>
          </cell>
          <cell r="C552" t="str">
            <v>Level of Effort</v>
          </cell>
          <cell r="D552">
            <v>100</v>
          </cell>
          <cell r="E552" t="str">
            <v>01-May-07 A</v>
          </cell>
          <cell r="F552">
            <v>41547</v>
          </cell>
          <cell r="G552" t="str">
            <v>B HO 4-11</v>
          </cell>
          <cell r="H552" t="str">
            <v>Budgeted Material Cost</v>
          </cell>
          <cell r="I552">
            <v>0.35</v>
          </cell>
          <cell r="J552">
            <v>0.34</v>
          </cell>
          <cell r="K552">
            <v>0.34</v>
          </cell>
          <cell r="L552">
            <v>0.45</v>
          </cell>
          <cell r="M552">
            <v>0.57999999999999996</v>
          </cell>
          <cell r="N552">
            <v>0.71</v>
          </cell>
          <cell r="O552">
            <v>0.61</v>
          </cell>
          <cell r="P552">
            <v>0.67</v>
          </cell>
          <cell r="Q552">
            <v>1.03</v>
          </cell>
          <cell r="R552">
            <v>0.98</v>
          </cell>
          <cell r="S552">
            <v>0.98</v>
          </cell>
          <cell r="T552">
            <v>1.18</v>
          </cell>
          <cell r="U552">
            <v>1.32</v>
          </cell>
          <cell r="V552">
            <v>1.32</v>
          </cell>
          <cell r="W552">
            <v>1.38</v>
          </cell>
          <cell r="X552">
            <v>1.73</v>
          </cell>
          <cell r="Y552">
            <v>1.96</v>
          </cell>
          <cell r="Z552">
            <v>2.15</v>
          </cell>
          <cell r="AA552">
            <v>1.68</v>
          </cell>
          <cell r="AB552">
            <v>2.42</v>
          </cell>
          <cell r="AC552">
            <v>2.61</v>
          </cell>
          <cell r="AD552">
            <v>2.48</v>
          </cell>
          <cell r="AE552">
            <v>2.73</v>
          </cell>
          <cell r="AF552">
            <v>2.16</v>
          </cell>
          <cell r="AG552">
            <v>1.87</v>
          </cell>
          <cell r="AH552">
            <v>2.0499999999999998</v>
          </cell>
          <cell r="AI552">
            <v>2.02</v>
          </cell>
          <cell r="AJ552">
            <v>1.32</v>
          </cell>
          <cell r="AK552">
            <v>1.32</v>
          </cell>
          <cell r="AL552">
            <v>1.38</v>
          </cell>
          <cell r="AM552">
            <v>1.1499999999999999</v>
          </cell>
          <cell r="AN552">
            <v>0.98</v>
          </cell>
          <cell r="AO552">
            <v>0.93</v>
          </cell>
          <cell r="AP552">
            <v>0.93</v>
          </cell>
          <cell r="AQ552">
            <v>0.99</v>
          </cell>
          <cell r="AR552">
            <v>0.68</v>
          </cell>
          <cell r="AS552">
            <v>0.61</v>
          </cell>
          <cell r="AT552">
            <v>0.68</v>
          </cell>
          <cell r="AU552">
            <v>0.64</v>
          </cell>
          <cell r="AV552">
            <v>0.68</v>
          </cell>
          <cell r="AW552">
            <v>0.64</v>
          </cell>
          <cell r="AX552">
            <v>0.64</v>
          </cell>
          <cell r="AY552">
            <v>0.61</v>
          </cell>
          <cell r="AZ552">
            <v>0.68</v>
          </cell>
          <cell r="BA552">
            <v>0.64</v>
          </cell>
          <cell r="BB552">
            <v>0.61</v>
          </cell>
          <cell r="BC552">
            <v>0.97</v>
          </cell>
          <cell r="BD552">
            <v>0.98</v>
          </cell>
          <cell r="BE552">
            <v>0.98</v>
          </cell>
          <cell r="BF552">
            <v>1.03</v>
          </cell>
          <cell r="BG552">
            <v>1.23</v>
          </cell>
          <cell r="BH552">
            <v>1.44</v>
          </cell>
          <cell r="BI552">
            <v>1.32</v>
          </cell>
          <cell r="BJ552">
            <v>1.39</v>
          </cell>
          <cell r="BK552">
            <v>1.87</v>
          </cell>
          <cell r="BL552">
            <v>1.96</v>
          </cell>
          <cell r="BM552">
            <v>1.96</v>
          </cell>
          <cell r="BN552">
            <v>2.08</v>
          </cell>
          <cell r="BO552">
            <v>2.73</v>
          </cell>
          <cell r="BP552">
            <v>2.61</v>
          </cell>
          <cell r="BQ552">
            <v>2.73</v>
          </cell>
          <cell r="BR552">
            <v>2.34</v>
          </cell>
          <cell r="BS552">
            <v>1.96</v>
          </cell>
          <cell r="BT552">
            <v>2.15</v>
          </cell>
          <cell r="BU552">
            <v>1.77</v>
          </cell>
          <cell r="BV552">
            <v>1.74</v>
          </cell>
          <cell r="BW552">
            <v>1.25</v>
          </cell>
          <cell r="BX552">
            <v>1.25</v>
          </cell>
          <cell r="BY552">
            <v>1.38</v>
          </cell>
          <cell r="BZ552">
            <v>1.03</v>
          </cell>
          <cell r="CA552">
            <v>0.98</v>
          </cell>
          <cell r="CB552">
            <v>1.03</v>
          </cell>
          <cell r="CC552">
            <v>1.03</v>
          </cell>
          <cell r="CD552">
            <v>0.66</v>
          </cell>
          <cell r="CE552">
            <v>0.68</v>
          </cell>
          <cell r="CF552">
            <v>0.68</v>
          </cell>
          <cell r="CG552">
            <v>0.61</v>
          </cell>
        </row>
        <row r="553">
          <cell r="A553" t="str">
            <v xml:space="preserve">      T/L PROCUREMENT</v>
          </cell>
          <cell r="D553">
            <v>700</v>
          </cell>
          <cell r="E553" t="str">
            <v>01-Jun-09 A</v>
          </cell>
          <cell r="F553">
            <v>41068</v>
          </cell>
          <cell r="H553" t="str">
            <v>Budgeted Material Cost</v>
          </cell>
          <cell r="AY553">
            <v>1.72</v>
          </cell>
          <cell r="AZ553">
            <v>7.58</v>
          </cell>
          <cell r="BA553">
            <v>7.24</v>
          </cell>
          <cell r="BB553">
            <v>24.64</v>
          </cell>
          <cell r="BC553">
            <v>90.18</v>
          </cell>
          <cell r="BD553">
            <v>7.24</v>
          </cell>
          <cell r="BE553">
            <v>7.24</v>
          </cell>
          <cell r="BF553">
            <v>7.58</v>
          </cell>
          <cell r="BG553">
            <v>6.89</v>
          </cell>
          <cell r="BH553">
            <v>7.92</v>
          </cell>
          <cell r="BI553">
            <v>7.24</v>
          </cell>
          <cell r="BJ553">
            <v>7.24</v>
          </cell>
          <cell r="BK553">
            <v>6.89</v>
          </cell>
          <cell r="BL553">
            <v>43.5</v>
          </cell>
          <cell r="BM553">
            <v>66.930000000000007</v>
          </cell>
          <cell r="BP553">
            <v>37.64</v>
          </cell>
          <cell r="BQ553">
            <v>284.70999999999998</v>
          </cell>
          <cell r="BR553">
            <v>77.650000000000006</v>
          </cell>
        </row>
        <row r="554">
          <cell r="A554" t="str">
            <v xml:space="preserve">        SEG 7 - T/L TOWER STEEL</v>
          </cell>
          <cell r="D554">
            <v>100</v>
          </cell>
          <cell r="E554" t="str">
            <v>01-Jun-09 A</v>
          </cell>
          <cell r="F554">
            <v>40627</v>
          </cell>
          <cell r="H554" t="str">
            <v>Budgeted Material Cost</v>
          </cell>
          <cell r="BB554">
            <v>17.75</v>
          </cell>
          <cell r="BC554">
            <v>82.25</v>
          </cell>
        </row>
        <row r="555">
          <cell r="A555" t="str">
            <v xml:space="preserve">          WS01.04.03.241</v>
          </cell>
          <cell r="B555" t="str">
            <v>COST SEG 7.3 PROC .TOWER STEEL</v>
          </cell>
          <cell r="C555" t="str">
            <v>Level of Effort</v>
          </cell>
          <cell r="D555">
            <v>100</v>
          </cell>
          <cell r="E555" t="str">
            <v>01-Jun-09 A</v>
          </cell>
          <cell r="F555">
            <v>40627</v>
          </cell>
          <cell r="G555" t="str">
            <v>B PRO 4-11</v>
          </cell>
          <cell r="H555" t="str">
            <v>Budgeted Material Cost</v>
          </cell>
          <cell r="BB555">
            <v>17.75</v>
          </cell>
          <cell r="BC555">
            <v>82.25</v>
          </cell>
        </row>
        <row r="556">
          <cell r="A556" t="str">
            <v xml:space="preserve">        SEG 7 - T/L CONDUCTORS</v>
          </cell>
          <cell r="D556">
            <v>100</v>
          </cell>
          <cell r="E556" t="str">
            <v>22-Jan-10 A</v>
          </cell>
          <cell r="F556">
            <v>41068</v>
          </cell>
          <cell r="H556" t="str">
            <v>Budgeted Material Cost</v>
          </cell>
          <cell r="BP556">
            <v>7.74</v>
          </cell>
          <cell r="BQ556">
            <v>72.489999999999995</v>
          </cell>
          <cell r="BR556">
            <v>19.77</v>
          </cell>
        </row>
        <row r="557">
          <cell r="A557" t="str">
            <v xml:space="preserve">          WS01.04.03.252</v>
          </cell>
          <cell r="B557" t="str">
            <v>COST SEG 7.3 PROC .CONDUCTORS</v>
          </cell>
          <cell r="C557" t="str">
            <v>Level of Effort</v>
          </cell>
          <cell r="D557">
            <v>100</v>
          </cell>
          <cell r="E557" t="str">
            <v>22-Jan-10 A</v>
          </cell>
          <cell r="F557">
            <v>41068</v>
          </cell>
          <cell r="G557" t="str">
            <v>B PRO 4-11</v>
          </cell>
          <cell r="H557" t="str">
            <v>Budgeted Material Cost</v>
          </cell>
          <cell r="BP557">
            <v>7.74</v>
          </cell>
          <cell r="BQ557">
            <v>72.489999999999995</v>
          </cell>
          <cell r="BR557">
            <v>19.77</v>
          </cell>
        </row>
        <row r="558">
          <cell r="A558" t="str">
            <v xml:space="preserve">        SEG 7 - T/L FIBER OPTIC CABLE</v>
          </cell>
          <cell r="D558">
            <v>100</v>
          </cell>
          <cell r="E558" t="str">
            <v>13-Nov-09 A</v>
          </cell>
          <cell r="F558">
            <v>41068</v>
          </cell>
          <cell r="H558" t="str">
            <v>Budgeted Material Cost</v>
          </cell>
          <cell r="BP558">
            <v>14.11</v>
          </cell>
          <cell r="BQ558">
            <v>67.48</v>
          </cell>
          <cell r="BR558">
            <v>18.399999999999999</v>
          </cell>
        </row>
        <row r="559">
          <cell r="A559" t="str">
            <v xml:space="preserve">          WS01.04.03.1133</v>
          </cell>
          <cell r="B559" t="str">
            <v>COST SEG 7.3 PROC .FIBER OPTIC CABLE</v>
          </cell>
          <cell r="C559" t="str">
            <v>Level of Effort</v>
          </cell>
          <cell r="D559">
            <v>100</v>
          </cell>
          <cell r="E559" t="str">
            <v>13-Nov-09 A</v>
          </cell>
          <cell r="F559">
            <v>41068</v>
          </cell>
          <cell r="G559" t="str">
            <v>B PRO 4-11</v>
          </cell>
          <cell r="H559" t="str">
            <v>Budgeted Material Cost</v>
          </cell>
          <cell r="BP559">
            <v>14.11</v>
          </cell>
          <cell r="BQ559">
            <v>67.48</v>
          </cell>
          <cell r="BR559">
            <v>18.399999999999999</v>
          </cell>
        </row>
        <row r="560">
          <cell r="A560" t="str">
            <v xml:space="preserve">        SEG 7 - T/L MISC HARDWARE</v>
          </cell>
          <cell r="D560">
            <v>100</v>
          </cell>
          <cell r="E560" t="str">
            <v>20-Jan-10 A</v>
          </cell>
          <cell r="F560">
            <v>41068</v>
          </cell>
          <cell r="H560" t="str">
            <v>Budgeted Material Cost</v>
          </cell>
          <cell r="BP560">
            <v>8.0500000000000007</v>
          </cell>
          <cell r="BQ560">
            <v>72.25</v>
          </cell>
          <cell r="BR560">
            <v>19.7</v>
          </cell>
        </row>
        <row r="561">
          <cell r="A561" t="str">
            <v xml:space="preserve">          WS01.04.03.125</v>
          </cell>
          <cell r="B561" t="str">
            <v>COST SEG 7.3 PROC .MISC HARDWARE</v>
          </cell>
          <cell r="C561" t="str">
            <v>Level of Effort</v>
          </cell>
          <cell r="D561">
            <v>100</v>
          </cell>
          <cell r="E561" t="str">
            <v>20-Jan-10 A</v>
          </cell>
          <cell r="F561">
            <v>41068</v>
          </cell>
          <cell r="G561" t="str">
            <v>B PRO 4-11</v>
          </cell>
          <cell r="H561" t="str">
            <v>Budgeted Material Cost</v>
          </cell>
          <cell r="BP561">
            <v>8.0500000000000007</v>
          </cell>
          <cell r="BQ561">
            <v>72.25</v>
          </cell>
          <cell r="BR561">
            <v>19.7</v>
          </cell>
        </row>
        <row r="562">
          <cell r="A562" t="str">
            <v xml:space="preserve">        SEG 7 - T/L SHIELD/GROUND CABLE</v>
          </cell>
          <cell r="D562">
            <v>100</v>
          </cell>
          <cell r="E562" t="str">
            <v>22-Jan-10 A</v>
          </cell>
          <cell r="F562">
            <v>41068</v>
          </cell>
          <cell r="H562" t="str">
            <v>Budgeted Material Cost</v>
          </cell>
          <cell r="BP562">
            <v>7.74</v>
          </cell>
          <cell r="BQ562">
            <v>72.489999999999995</v>
          </cell>
          <cell r="BR562">
            <v>19.77</v>
          </cell>
        </row>
        <row r="563">
          <cell r="A563" t="str">
            <v xml:space="preserve">          WS01.04.03.364</v>
          </cell>
          <cell r="B563" t="str">
            <v>COST SEG 7.3 PROC .SHIELD/GROUND CABLE</v>
          </cell>
          <cell r="C563" t="str">
            <v>Level of Effort</v>
          </cell>
          <cell r="D563">
            <v>100</v>
          </cell>
          <cell r="E563" t="str">
            <v>22-Jan-10 A</v>
          </cell>
          <cell r="F563">
            <v>41068</v>
          </cell>
          <cell r="G563" t="str">
            <v>B PRO 4-11</v>
          </cell>
          <cell r="H563" t="str">
            <v>Budgeted Material Cost</v>
          </cell>
          <cell r="BP563">
            <v>7.74</v>
          </cell>
          <cell r="BQ563">
            <v>72.489999999999995</v>
          </cell>
          <cell r="BR563">
            <v>19.77</v>
          </cell>
        </row>
        <row r="564">
          <cell r="A564" t="str">
            <v xml:space="preserve">        SEG 7 - T/L MATERIAL PAMM &amp; SUPPLY EXPENSE</v>
          </cell>
          <cell r="D564">
            <v>100</v>
          </cell>
          <cell r="E564">
            <v>40504</v>
          </cell>
          <cell r="F564">
            <v>40924</v>
          </cell>
          <cell r="H564" t="str">
            <v>Budgeted Material Cost</v>
          </cell>
          <cell r="BL564">
            <v>36.26</v>
          </cell>
          <cell r="BM564">
            <v>63.74</v>
          </cell>
        </row>
        <row r="565">
          <cell r="A565" t="str">
            <v xml:space="preserve">          WS01.04.03.1153</v>
          </cell>
          <cell r="B565" t="str">
            <v>COST SEG 7.3 PROC .MATERIAL PAMM &amp; SUPPLY EXP</v>
          </cell>
          <cell r="C565" t="str">
            <v>Level of Effort</v>
          </cell>
          <cell r="D565">
            <v>100</v>
          </cell>
          <cell r="E565">
            <v>40504</v>
          </cell>
          <cell r="F565">
            <v>40924</v>
          </cell>
          <cell r="G565" t="str">
            <v>B PRO 4-11</v>
          </cell>
          <cell r="H565" t="str">
            <v>Budgeted Material Cost</v>
          </cell>
          <cell r="BL565">
            <v>36.26</v>
          </cell>
          <cell r="BM565">
            <v>63.74</v>
          </cell>
        </row>
        <row r="566">
          <cell r="A566" t="str">
            <v xml:space="preserve">        SEG 7 - T/L CIVIL MATERIAL</v>
          </cell>
          <cell r="D566">
            <v>100</v>
          </cell>
          <cell r="E566">
            <v>40504</v>
          </cell>
          <cell r="F566">
            <v>40924</v>
          </cell>
          <cell r="H566" t="str">
            <v>Budgeted Material Cost</v>
          </cell>
          <cell r="AY566">
            <v>1.72</v>
          </cell>
          <cell r="AZ566">
            <v>7.58</v>
          </cell>
          <cell r="BA566">
            <v>7.24</v>
          </cell>
          <cell r="BB566">
            <v>6.89</v>
          </cell>
          <cell r="BC566">
            <v>7.92</v>
          </cell>
          <cell r="BD566">
            <v>7.24</v>
          </cell>
          <cell r="BE566">
            <v>7.24</v>
          </cell>
          <cell r="BF566">
            <v>7.58</v>
          </cell>
          <cell r="BG566">
            <v>6.89</v>
          </cell>
          <cell r="BH566">
            <v>7.92</v>
          </cell>
          <cell r="BI566">
            <v>7.24</v>
          </cell>
          <cell r="BJ566">
            <v>7.24</v>
          </cell>
          <cell r="BK566">
            <v>6.89</v>
          </cell>
          <cell r="BL566">
            <v>7.24</v>
          </cell>
          <cell r="BM566">
            <v>3.19</v>
          </cell>
        </row>
        <row r="567">
          <cell r="A567" t="str">
            <v xml:space="preserve">          WS01.04.03.1173</v>
          </cell>
          <cell r="B567" t="str">
            <v>COST SEG 7.3 PROC .CIVIL MATERIAL</v>
          </cell>
          <cell r="C567" t="str">
            <v>Level of Effort</v>
          </cell>
          <cell r="D567">
            <v>100</v>
          </cell>
          <cell r="E567">
            <v>40504</v>
          </cell>
          <cell r="F567">
            <v>40924</v>
          </cell>
          <cell r="G567" t="str">
            <v>B PRO 4-11</v>
          </cell>
          <cell r="H567" t="str">
            <v>Budgeted Material Cost</v>
          </cell>
          <cell r="AY567">
            <v>1.72</v>
          </cell>
          <cell r="AZ567">
            <v>7.58</v>
          </cell>
          <cell r="BA567">
            <v>7.24</v>
          </cell>
          <cell r="BB567">
            <v>6.89</v>
          </cell>
          <cell r="BC567">
            <v>7.92</v>
          </cell>
          <cell r="BD567">
            <v>7.24</v>
          </cell>
          <cell r="BE567">
            <v>7.24</v>
          </cell>
          <cell r="BF567">
            <v>7.58</v>
          </cell>
          <cell r="BG567">
            <v>6.89</v>
          </cell>
          <cell r="BH567">
            <v>7.92</v>
          </cell>
          <cell r="BI567">
            <v>7.24</v>
          </cell>
          <cell r="BJ567">
            <v>7.24</v>
          </cell>
          <cell r="BK567">
            <v>6.89</v>
          </cell>
          <cell r="BL567">
            <v>7.24</v>
          </cell>
          <cell r="BM567">
            <v>3.19</v>
          </cell>
        </row>
        <row r="568">
          <cell r="A568" t="str">
            <v xml:space="preserve">      T/L CONSTRUCTION</v>
          </cell>
          <cell r="D568">
            <v>600</v>
          </cell>
          <cell r="E568" t="str">
            <v>02-Aug-10 A</v>
          </cell>
          <cell r="F568">
            <v>41463</v>
          </cell>
          <cell r="H568" t="str">
            <v>Budgeted Material Cost</v>
          </cell>
          <cell r="AV568">
            <v>8.64</v>
          </cell>
          <cell r="AW568">
            <v>12.91</v>
          </cell>
          <cell r="AX568">
            <v>7.33</v>
          </cell>
          <cell r="AY568">
            <v>6.2</v>
          </cell>
          <cell r="AZ568">
            <v>11.4</v>
          </cell>
          <cell r="BA568">
            <v>13.18</v>
          </cell>
          <cell r="BB568">
            <v>14.31</v>
          </cell>
          <cell r="BC568">
            <v>19.07</v>
          </cell>
          <cell r="BD568">
            <v>21.28</v>
          </cell>
          <cell r="BE568">
            <v>23.25</v>
          </cell>
          <cell r="BF568">
            <v>25.78</v>
          </cell>
          <cell r="BG568">
            <v>25.01</v>
          </cell>
          <cell r="BH568">
            <v>30.18</v>
          </cell>
          <cell r="BI568">
            <v>27.85</v>
          </cell>
          <cell r="BJ568">
            <v>28</v>
          </cell>
          <cell r="BK568">
            <v>26.34</v>
          </cell>
          <cell r="BL568">
            <v>26.1</v>
          </cell>
          <cell r="BM568">
            <v>22.13</v>
          </cell>
          <cell r="BN568">
            <v>18.420000000000002</v>
          </cell>
          <cell r="BO568">
            <v>15.65</v>
          </cell>
          <cell r="BP568">
            <v>15.43</v>
          </cell>
          <cell r="BQ568">
            <v>16.29</v>
          </cell>
          <cell r="BR568">
            <v>15.68</v>
          </cell>
          <cell r="BS568">
            <v>15.78</v>
          </cell>
          <cell r="BT568">
            <v>17.02</v>
          </cell>
          <cell r="BU568">
            <v>13.91</v>
          </cell>
          <cell r="BV568">
            <v>16.72</v>
          </cell>
          <cell r="BW568">
            <v>13.6</v>
          </cell>
          <cell r="BX568">
            <v>13.42</v>
          </cell>
          <cell r="BY568">
            <v>14.32</v>
          </cell>
          <cell r="BZ568">
            <v>11.28</v>
          </cell>
          <cell r="CA568">
            <v>9.48</v>
          </cell>
          <cell r="CB568">
            <v>9.74</v>
          </cell>
          <cell r="CC568">
            <v>8.2799999999999994</v>
          </cell>
          <cell r="CD568">
            <v>9.69</v>
          </cell>
          <cell r="CE568">
            <v>11.18</v>
          </cell>
          <cell r="CF568">
            <v>3.13</v>
          </cell>
          <cell r="CG568">
            <v>2.0099999999999998</v>
          </cell>
        </row>
        <row r="569">
          <cell r="A569" t="str">
            <v xml:space="preserve">        SEG 7 T/L CONSTRUCTION CONTRACT</v>
          </cell>
          <cell r="D569">
            <v>600</v>
          </cell>
          <cell r="E569" t="str">
            <v>02-Aug-10 A</v>
          </cell>
          <cell r="F569">
            <v>41463</v>
          </cell>
          <cell r="H569" t="str">
            <v>Budgeted Material Cost</v>
          </cell>
          <cell r="AV569">
            <v>8.64</v>
          </cell>
          <cell r="AW569">
            <v>12.91</v>
          </cell>
          <cell r="AX569">
            <v>7.33</v>
          </cell>
          <cell r="AY569">
            <v>6.2</v>
          </cell>
          <cell r="AZ569">
            <v>11.4</v>
          </cell>
          <cell r="BA569">
            <v>13.18</v>
          </cell>
          <cell r="BB569">
            <v>14.31</v>
          </cell>
          <cell r="BC569">
            <v>19.07</v>
          </cell>
          <cell r="BD569">
            <v>21.28</v>
          </cell>
          <cell r="BE569">
            <v>23.25</v>
          </cell>
          <cell r="BF569">
            <v>25.78</v>
          </cell>
          <cell r="BG569">
            <v>25.01</v>
          </cell>
          <cell r="BH569">
            <v>30.18</v>
          </cell>
          <cell r="BI569">
            <v>27.85</v>
          </cell>
          <cell r="BJ569">
            <v>28</v>
          </cell>
          <cell r="BK569">
            <v>26.34</v>
          </cell>
          <cell r="BL569">
            <v>26.1</v>
          </cell>
          <cell r="BM569">
            <v>22.13</v>
          </cell>
          <cell r="BN569">
            <v>18.420000000000002</v>
          </cell>
          <cell r="BO569">
            <v>15.65</v>
          </cell>
          <cell r="BP569">
            <v>15.43</v>
          </cell>
          <cell r="BQ569">
            <v>16.29</v>
          </cell>
          <cell r="BR569">
            <v>15.68</v>
          </cell>
          <cell r="BS569">
            <v>15.78</v>
          </cell>
          <cell r="BT569">
            <v>17.02</v>
          </cell>
          <cell r="BU569">
            <v>13.91</v>
          </cell>
          <cell r="BV569">
            <v>16.72</v>
          </cell>
          <cell r="BW569">
            <v>13.6</v>
          </cell>
          <cell r="BX569">
            <v>13.42</v>
          </cell>
          <cell r="BY569">
            <v>14.32</v>
          </cell>
          <cell r="BZ569">
            <v>11.28</v>
          </cell>
          <cell r="CA569">
            <v>9.48</v>
          </cell>
          <cell r="CB569">
            <v>9.74</v>
          </cell>
          <cell r="CC569">
            <v>8.2799999999999994</v>
          </cell>
          <cell r="CD569">
            <v>9.69</v>
          </cell>
          <cell r="CE569">
            <v>11.18</v>
          </cell>
          <cell r="CF569">
            <v>3.13</v>
          </cell>
          <cell r="CG569">
            <v>2.0099999999999998</v>
          </cell>
        </row>
        <row r="570">
          <cell r="A570" t="str">
            <v xml:space="preserve">          LOE01.04.12.2321</v>
          </cell>
          <cell r="B570" t="str">
            <v>COST SEG 7.3 CONSTRUCTION (FOUNDATIONS)</v>
          </cell>
          <cell r="C570" t="str">
            <v>Level of Effort</v>
          </cell>
          <cell r="D570">
            <v>100</v>
          </cell>
          <cell r="E570">
            <v>40504</v>
          </cell>
          <cell r="F570">
            <v>40924</v>
          </cell>
          <cell r="G570" t="str">
            <v>B CON 4-11</v>
          </cell>
          <cell r="H570" t="str">
            <v>Budgeted Material Cost</v>
          </cell>
          <cell r="AY570">
            <v>0.59</v>
          </cell>
          <cell r="AZ570">
            <v>3.09</v>
          </cell>
          <cell r="BA570">
            <v>3.73</v>
          </cell>
          <cell r="BB570">
            <v>4.96</v>
          </cell>
          <cell r="BC570">
            <v>7.1</v>
          </cell>
          <cell r="BD570">
            <v>7.52</v>
          </cell>
          <cell r="BE570">
            <v>8.35</v>
          </cell>
          <cell r="BF570">
            <v>9.5500000000000007</v>
          </cell>
          <cell r="BG570">
            <v>9.11</v>
          </cell>
          <cell r="BH570">
            <v>10.55</v>
          </cell>
          <cell r="BI570">
            <v>9.51</v>
          </cell>
          <cell r="BJ570">
            <v>8.9700000000000006</v>
          </cell>
          <cell r="BK570">
            <v>7.63</v>
          </cell>
          <cell r="BL570">
            <v>6.98</v>
          </cell>
          <cell r="BM570">
            <v>2.36</v>
          </cell>
        </row>
        <row r="571">
          <cell r="A571" t="str">
            <v xml:space="preserve">          LOE01.04.12.2351</v>
          </cell>
          <cell r="B571" t="str">
            <v>COST SEG 7.3 CONSTRUCTION (CIVIL PAMM, SUPPLY, &amp; OH)</v>
          </cell>
          <cell r="C571" t="str">
            <v>Level of Effort</v>
          </cell>
          <cell r="D571">
            <v>100</v>
          </cell>
          <cell r="E571" t="str">
            <v>02-Aug-10 A</v>
          </cell>
          <cell r="F571">
            <v>40924</v>
          </cell>
          <cell r="G571" t="str">
            <v>B CON 4-11</v>
          </cell>
          <cell r="H571" t="str">
            <v>Budgeted Material Cost</v>
          </cell>
          <cell r="AV571">
            <v>1.04</v>
          </cell>
          <cell r="AW571">
            <v>2.2400000000000002</v>
          </cell>
          <cell r="AX571">
            <v>2.4700000000000002</v>
          </cell>
          <cell r="AY571">
            <v>3.37</v>
          </cell>
          <cell r="AZ571">
            <v>4.05</v>
          </cell>
          <cell r="BA571">
            <v>4.95</v>
          </cell>
          <cell r="BB571">
            <v>4.82</v>
          </cell>
          <cell r="BC571">
            <v>6.71</v>
          </cell>
          <cell r="BD571">
            <v>6.28</v>
          </cell>
          <cell r="BE571">
            <v>6.77</v>
          </cell>
          <cell r="BF571">
            <v>7.27</v>
          </cell>
          <cell r="BG571">
            <v>6.85</v>
          </cell>
          <cell r="BH571">
            <v>7.82</v>
          </cell>
          <cell r="BI571">
            <v>7.09</v>
          </cell>
          <cell r="BJ571">
            <v>6.77</v>
          </cell>
          <cell r="BK571">
            <v>6.34</v>
          </cell>
          <cell r="BL571">
            <v>5.76</v>
          </cell>
          <cell r="BM571">
            <v>5.59</v>
          </cell>
          <cell r="BN571">
            <v>3.82</v>
          </cell>
        </row>
        <row r="572">
          <cell r="A572" t="str">
            <v xml:space="preserve">          LOE01.04.12.2291</v>
          </cell>
          <cell r="B572" t="str">
            <v>COST SEG 7.3 CONSTRUCTION (TOWERS)</v>
          </cell>
          <cell r="C572" t="str">
            <v>Level of Effort</v>
          </cell>
          <cell r="D572">
            <v>100</v>
          </cell>
          <cell r="E572">
            <v>40511</v>
          </cell>
          <cell r="F572">
            <v>41340</v>
          </cell>
          <cell r="G572" t="str">
            <v>B CON 4-11</v>
          </cell>
          <cell r="H572" t="str">
            <v>Budgeted Material Cost</v>
          </cell>
          <cell r="AY572">
            <v>0.12</v>
          </cell>
          <cell r="AZ572">
            <v>1.29</v>
          </cell>
          <cell r="BA572">
            <v>1.57</v>
          </cell>
          <cell r="BB572">
            <v>1.59</v>
          </cell>
          <cell r="BC572">
            <v>1.88</v>
          </cell>
          <cell r="BD572">
            <v>2.61</v>
          </cell>
          <cell r="BE572">
            <v>2.61</v>
          </cell>
          <cell r="BF572">
            <v>3.02</v>
          </cell>
          <cell r="BG572">
            <v>3.25</v>
          </cell>
          <cell r="BH572">
            <v>3.74</v>
          </cell>
          <cell r="BI572">
            <v>3.88</v>
          </cell>
          <cell r="BJ572">
            <v>4.1399999999999997</v>
          </cell>
          <cell r="BK572">
            <v>3.94</v>
          </cell>
          <cell r="BL572">
            <v>4.5</v>
          </cell>
          <cell r="BM572">
            <v>4.57</v>
          </cell>
          <cell r="BN572">
            <v>4.5999999999999996</v>
          </cell>
          <cell r="BO572">
            <v>5.0999999999999996</v>
          </cell>
          <cell r="BP572">
            <v>4.8600000000000003</v>
          </cell>
          <cell r="BQ572">
            <v>5.0599999999999996</v>
          </cell>
          <cell r="BR572">
            <v>4.79</v>
          </cell>
          <cell r="BS572">
            <v>4.79</v>
          </cell>
          <cell r="BT572">
            <v>5.03</v>
          </cell>
          <cell r="BU572">
            <v>4.07</v>
          </cell>
          <cell r="BV572">
            <v>4.92</v>
          </cell>
          <cell r="BW572">
            <v>3.6</v>
          </cell>
          <cell r="BX572">
            <v>3.6</v>
          </cell>
          <cell r="BY572">
            <v>3.73</v>
          </cell>
          <cell r="BZ572">
            <v>2.56</v>
          </cell>
          <cell r="CA572">
            <v>0.57999999999999996</v>
          </cell>
        </row>
        <row r="573">
          <cell r="A573" t="str">
            <v xml:space="preserve">          LOE01.04.12.2301</v>
          </cell>
          <cell r="B573" t="str">
            <v>COST SEG 7.3 CONSTRUCTION (WIRES)</v>
          </cell>
          <cell r="C573" t="str">
            <v>Level of Effort</v>
          </cell>
          <cell r="D573">
            <v>100</v>
          </cell>
          <cell r="E573">
            <v>40634</v>
          </cell>
          <cell r="F573">
            <v>41432</v>
          </cell>
          <cell r="G573" t="str">
            <v>B CON 4-11</v>
          </cell>
          <cell r="H573" t="str">
            <v>Budgeted Material Cost</v>
          </cell>
          <cell r="BD573">
            <v>1.28</v>
          </cell>
          <cell r="BE573">
            <v>1.59</v>
          </cell>
          <cell r="BF573">
            <v>1.82</v>
          </cell>
          <cell r="BG573">
            <v>1.68</v>
          </cell>
          <cell r="BH573">
            <v>2.98</v>
          </cell>
          <cell r="BI573">
            <v>2.72</v>
          </cell>
          <cell r="BJ573">
            <v>3.12</v>
          </cell>
          <cell r="BK573">
            <v>3.38</v>
          </cell>
          <cell r="BL573">
            <v>3.55</v>
          </cell>
          <cell r="BM573">
            <v>4.1399999999999997</v>
          </cell>
          <cell r="BN573">
            <v>4.3099999999999996</v>
          </cell>
          <cell r="BO573">
            <v>4.59</v>
          </cell>
          <cell r="BP573">
            <v>4.76</v>
          </cell>
          <cell r="BQ573">
            <v>4.99</v>
          </cell>
          <cell r="BR573">
            <v>4.93</v>
          </cell>
          <cell r="BS573">
            <v>5.0599999999999996</v>
          </cell>
          <cell r="BT573">
            <v>5.54</v>
          </cell>
          <cell r="BU573">
            <v>4.51</v>
          </cell>
          <cell r="BV573">
            <v>5.46</v>
          </cell>
          <cell r="BW573">
            <v>4.6500000000000004</v>
          </cell>
          <cell r="BX573">
            <v>4.46</v>
          </cell>
          <cell r="BY573">
            <v>4.91</v>
          </cell>
          <cell r="BZ573">
            <v>3.98</v>
          </cell>
          <cell r="CA573">
            <v>3.93</v>
          </cell>
          <cell r="CB573">
            <v>4.07</v>
          </cell>
          <cell r="CC573">
            <v>2.93</v>
          </cell>
          <cell r="CD573">
            <v>0.67</v>
          </cell>
        </row>
        <row r="574">
          <cell r="A574" t="str">
            <v xml:space="preserve">          LOE01.04.12.2341</v>
          </cell>
          <cell r="B574" t="str">
            <v>COST SEG 7.3 CONSTRUCTION (ELECTRICAL PAMM, SUPPLY, &amp; OH)</v>
          </cell>
          <cell r="C574" t="str">
            <v>Level of Effort</v>
          </cell>
          <cell r="D574">
            <v>100</v>
          </cell>
          <cell r="E574">
            <v>40511</v>
          </cell>
          <cell r="F574">
            <v>41432</v>
          </cell>
          <cell r="G574" t="str">
            <v>B CON 4-11</v>
          </cell>
          <cell r="H574" t="str">
            <v>Budgeted Material Cost</v>
          </cell>
          <cell r="AY574">
            <v>0.11</v>
          </cell>
          <cell r="AZ574">
            <v>1.1599999999999999</v>
          </cell>
          <cell r="BA574">
            <v>1.35</v>
          </cell>
          <cell r="BB574">
            <v>1.43</v>
          </cell>
          <cell r="BC574">
            <v>1.64</v>
          </cell>
          <cell r="BD574">
            <v>2</v>
          </cell>
          <cell r="BE574">
            <v>2.35</v>
          </cell>
          <cell r="BF574">
            <v>2.46</v>
          </cell>
          <cell r="BG574">
            <v>2.61</v>
          </cell>
          <cell r="BH574">
            <v>3.36</v>
          </cell>
          <cell r="BI574">
            <v>3.07</v>
          </cell>
          <cell r="BJ574">
            <v>3.43</v>
          </cell>
          <cell r="BK574">
            <v>3.54</v>
          </cell>
          <cell r="BL574">
            <v>3.72</v>
          </cell>
          <cell r="BM574">
            <v>3.89</v>
          </cell>
          <cell r="BN574">
            <v>4.1100000000000003</v>
          </cell>
          <cell r="BO574">
            <v>4.3</v>
          </cell>
          <cell r="BP574">
            <v>4.22</v>
          </cell>
          <cell r="BQ574">
            <v>4.58</v>
          </cell>
          <cell r="BR574">
            <v>4.37</v>
          </cell>
          <cell r="BS574">
            <v>4.34</v>
          </cell>
          <cell r="BT574">
            <v>4.71</v>
          </cell>
          <cell r="BU574">
            <v>3.89</v>
          </cell>
          <cell r="BV574">
            <v>4.5999999999999996</v>
          </cell>
          <cell r="BW574">
            <v>3.85</v>
          </cell>
          <cell r="BX574">
            <v>3.85</v>
          </cell>
          <cell r="BY574">
            <v>4.03</v>
          </cell>
          <cell r="BZ574">
            <v>3.23</v>
          </cell>
          <cell r="CA574">
            <v>3.39</v>
          </cell>
          <cell r="CB574">
            <v>3.31</v>
          </cell>
          <cell r="CC574">
            <v>2.5299999999999998</v>
          </cell>
          <cell r="CD574">
            <v>0.56999999999999995</v>
          </cell>
        </row>
        <row r="575">
          <cell r="A575" t="str">
            <v xml:space="preserve">          LOE01.04.12.711</v>
          </cell>
          <cell r="B575" t="str">
            <v>COST SEG 7.3 CONSTRUCTION (PERMITTING)</v>
          </cell>
          <cell r="C575" t="str">
            <v>Level of Effort</v>
          </cell>
          <cell r="D575">
            <v>100</v>
          </cell>
          <cell r="E575" t="str">
            <v>02-Aug-10 A</v>
          </cell>
          <cell r="F575">
            <v>41463</v>
          </cell>
          <cell r="G575" t="str">
            <v>B CON 4-11</v>
          </cell>
          <cell r="H575" t="str">
            <v>Budgeted Material Cost</v>
          </cell>
          <cell r="AV575">
            <v>7.6</v>
          </cell>
          <cell r="AW575">
            <v>10.67</v>
          </cell>
          <cell r="AX575">
            <v>4.8600000000000003</v>
          </cell>
          <cell r="AY575">
            <v>2.0099999999999998</v>
          </cell>
          <cell r="AZ575">
            <v>1.8</v>
          </cell>
          <cell r="BA575">
            <v>1.58</v>
          </cell>
          <cell r="BB575">
            <v>1.51</v>
          </cell>
          <cell r="BC575">
            <v>1.74</v>
          </cell>
          <cell r="BD575">
            <v>1.58</v>
          </cell>
          <cell r="BE575">
            <v>1.58</v>
          </cell>
          <cell r="BF575">
            <v>1.66</v>
          </cell>
          <cell r="BG575">
            <v>1.51</v>
          </cell>
          <cell r="BH575">
            <v>1.74</v>
          </cell>
          <cell r="BI575">
            <v>1.58</v>
          </cell>
          <cell r="BJ575">
            <v>1.58</v>
          </cell>
          <cell r="BK575">
            <v>1.51</v>
          </cell>
          <cell r="BL575">
            <v>1.58</v>
          </cell>
          <cell r="BM575">
            <v>1.58</v>
          </cell>
          <cell r="BN575">
            <v>1.58</v>
          </cell>
          <cell r="BO575">
            <v>1.66</v>
          </cell>
          <cell r="BP575">
            <v>1.58</v>
          </cell>
          <cell r="BQ575">
            <v>1.66</v>
          </cell>
          <cell r="BR575">
            <v>1.58</v>
          </cell>
          <cell r="BS575">
            <v>1.58</v>
          </cell>
          <cell r="BT575">
            <v>1.74</v>
          </cell>
          <cell r="BU575">
            <v>1.43</v>
          </cell>
          <cell r="BV575">
            <v>1.74</v>
          </cell>
          <cell r="BW575">
            <v>1.51</v>
          </cell>
          <cell r="BX575">
            <v>1.51</v>
          </cell>
          <cell r="BY575">
            <v>1.66</v>
          </cell>
          <cell r="BZ575">
            <v>1.51</v>
          </cell>
          <cell r="CA575">
            <v>1.58</v>
          </cell>
          <cell r="CB575">
            <v>2.36</v>
          </cell>
          <cell r="CC575">
            <v>2.82</v>
          </cell>
          <cell r="CD575">
            <v>8.4499999999999993</v>
          </cell>
          <cell r="CE575">
            <v>11.18</v>
          </cell>
          <cell r="CF575">
            <v>3.13</v>
          </cell>
          <cell r="CG575">
            <v>2.0099999999999998</v>
          </cell>
        </row>
        <row r="576">
          <cell r="A576" t="str">
            <v xml:space="preserve">      T/L ENVIRONMENTAL</v>
          </cell>
          <cell r="D576">
            <v>100</v>
          </cell>
          <cell r="E576" t="str">
            <v>01-Nov-09 A</v>
          </cell>
          <cell r="F576">
            <v>41547</v>
          </cell>
          <cell r="H576" t="str">
            <v>Budgeted Material Cost</v>
          </cell>
          <cell r="AM576">
            <v>0.19</v>
          </cell>
          <cell r="AN576">
            <v>0.21</v>
          </cell>
          <cell r="AO576">
            <v>0.2</v>
          </cell>
          <cell r="AP576">
            <v>0.2</v>
          </cell>
          <cell r="AQ576">
            <v>0.25</v>
          </cell>
          <cell r="AR576">
            <v>0.65</v>
          </cell>
          <cell r="AS576">
            <v>0.59</v>
          </cell>
          <cell r="AT576">
            <v>0.65</v>
          </cell>
          <cell r="AU576">
            <v>0.62</v>
          </cell>
          <cell r="AV576">
            <v>0.97</v>
          </cell>
          <cell r="AW576">
            <v>1.65</v>
          </cell>
          <cell r="AX576">
            <v>1.65</v>
          </cell>
          <cell r="AY576">
            <v>1.57</v>
          </cell>
          <cell r="AZ576">
            <v>1.73</v>
          </cell>
          <cell r="BA576">
            <v>2.33</v>
          </cell>
          <cell r="BB576">
            <v>2.95</v>
          </cell>
          <cell r="BC576">
            <v>3.39</v>
          </cell>
          <cell r="BD576">
            <v>3.1</v>
          </cell>
          <cell r="BE576">
            <v>3.1</v>
          </cell>
          <cell r="BF576">
            <v>4.4400000000000004</v>
          </cell>
          <cell r="BG576">
            <v>4.5199999999999996</v>
          </cell>
          <cell r="BH576">
            <v>5.2</v>
          </cell>
          <cell r="BI576">
            <v>4.75</v>
          </cell>
          <cell r="BJ576">
            <v>4.75</v>
          </cell>
          <cell r="BK576">
            <v>4.5199999999999996</v>
          </cell>
          <cell r="BL576">
            <v>4.75</v>
          </cell>
          <cell r="BM576">
            <v>4.75</v>
          </cell>
          <cell r="BN576">
            <v>4.75</v>
          </cell>
          <cell r="BO576">
            <v>4.83</v>
          </cell>
          <cell r="BP576">
            <v>3.1</v>
          </cell>
          <cell r="BQ576">
            <v>3.24</v>
          </cell>
          <cell r="BR576">
            <v>3.1</v>
          </cell>
          <cell r="BS576">
            <v>3.1</v>
          </cell>
          <cell r="BT576">
            <v>2.83</v>
          </cell>
          <cell r="BU576">
            <v>1.49</v>
          </cell>
          <cell r="BV576">
            <v>1.81</v>
          </cell>
          <cell r="BW576">
            <v>1.57</v>
          </cell>
          <cell r="BX576">
            <v>1.57</v>
          </cell>
          <cell r="BY576">
            <v>1.22</v>
          </cell>
          <cell r="BZ576">
            <v>0.59</v>
          </cell>
          <cell r="CA576">
            <v>0.62</v>
          </cell>
          <cell r="CB576">
            <v>0.65</v>
          </cell>
          <cell r="CC576">
            <v>0.65</v>
          </cell>
          <cell r="CD576">
            <v>0.32</v>
          </cell>
          <cell r="CE576">
            <v>0.22</v>
          </cell>
          <cell r="CF576">
            <v>0.22</v>
          </cell>
          <cell r="CG576">
            <v>0.2</v>
          </cell>
          <cell r="CH576">
            <v>0.23</v>
          </cell>
          <cell r="CI576">
            <v>0.01</v>
          </cell>
        </row>
        <row r="577">
          <cell r="A577" t="str">
            <v xml:space="preserve">        WS03.07.08.01</v>
          </cell>
          <cell r="B577" t="str">
            <v>COST SEG 7.3 ENVIRONMENTAL</v>
          </cell>
          <cell r="C577" t="str">
            <v>Level of Effort</v>
          </cell>
          <cell r="D577">
            <v>100</v>
          </cell>
          <cell r="E577" t="str">
            <v>01-Nov-09 A</v>
          </cell>
          <cell r="F577">
            <v>41547</v>
          </cell>
          <cell r="G577" t="str">
            <v>B HO 4-11</v>
          </cell>
          <cell r="H577" t="str">
            <v>Budgeted Material Cost</v>
          </cell>
          <cell r="AM577">
            <v>0.19</v>
          </cell>
          <cell r="AN577">
            <v>0.21</v>
          </cell>
          <cell r="AO577">
            <v>0.2</v>
          </cell>
          <cell r="AP577">
            <v>0.2</v>
          </cell>
          <cell r="AQ577">
            <v>0.25</v>
          </cell>
          <cell r="AR577">
            <v>0.65</v>
          </cell>
          <cell r="AS577">
            <v>0.59</v>
          </cell>
          <cell r="AT577">
            <v>0.65</v>
          </cell>
          <cell r="AU577">
            <v>0.62</v>
          </cell>
          <cell r="AV577">
            <v>0.97</v>
          </cell>
          <cell r="AW577">
            <v>1.65</v>
          </cell>
          <cell r="AX577">
            <v>1.65</v>
          </cell>
          <cell r="AY577">
            <v>1.57</v>
          </cell>
          <cell r="AZ577">
            <v>1.73</v>
          </cell>
          <cell r="BA577">
            <v>2.33</v>
          </cell>
          <cell r="BB577">
            <v>2.95</v>
          </cell>
          <cell r="BC577">
            <v>3.39</v>
          </cell>
          <cell r="BD577">
            <v>3.1</v>
          </cell>
          <cell r="BE577">
            <v>3.1</v>
          </cell>
          <cell r="BF577">
            <v>4.4400000000000004</v>
          </cell>
          <cell r="BG577">
            <v>4.5199999999999996</v>
          </cell>
          <cell r="BH577">
            <v>5.2</v>
          </cell>
          <cell r="BI577">
            <v>4.75</v>
          </cell>
          <cell r="BJ577">
            <v>4.75</v>
          </cell>
          <cell r="BK577">
            <v>4.5199999999999996</v>
          </cell>
          <cell r="BL577">
            <v>4.75</v>
          </cell>
          <cell r="BM577">
            <v>4.75</v>
          </cell>
          <cell r="BN577">
            <v>4.75</v>
          </cell>
          <cell r="BO577">
            <v>4.83</v>
          </cell>
          <cell r="BP577">
            <v>3.1</v>
          </cell>
          <cell r="BQ577">
            <v>3.24</v>
          </cell>
          <cell r="BR577">
            <v>3.1</v>
          </cell>
          <cell r="BS577">
            <v>3.1</v>
          </cell>
          <cell r="BT577">
            <v>2.83</v>
          </cell>
          <cell r="BU577">
            <v>1.49</v>
          </cell>
          <cell r="BV577">
            <v>1.81</v>
          </cell>
          <cell r="BW577">
            <v>1.57</v>
          </cell>
          <cell r="BX577">
            <v>1.57</v>
          </cell>
          <cell r="BY577">
            <v>1.22</v>
          </cell>
          <cell r="BZ577">
            <v>0.59</v>
          </cell>
          <cell r="CA577">
            <v>0.62</v>
          </cell>
          <cell r="CB577">
            <v>0.65</v>
          </cell>
          <cell r="CC577">
            <v>0.65</v>
          </cell>
          <cell r="CD577">
            <v>0.32</v>
          </cell>
          <cell r="CE577">
            <v>0.22</v>
          </cell>
          <cell r="CF577">
            <v>0.22</v>
          </cell>
          <cell r="CG577">
            <v>0.2</v>
          </cell>
          <cell r="CH577">
            <v>0.23</v>
          </cell>
          <cell r="CI577">
            <v>0.01</v>
          </cell>
        </row>
        <row r="578">
          <cell r="A578" t="str">
            <v xml:space="preserve">      T/L CONTINGENCY</v>
          </cell>
          <cell r="D578">
            <v>100</v>
          </cell>
          <cell r="E578" t="str">
            <v>01-May-07 A</v>
          </cell>
          <cell r="F578">
            <v>41547</v>
          </cell>
          <cell r="H578" t="str">
            <v>Budgeted Material Cost</v>
          </cell>
          <cell r="I578">
            <v>0.35</v>
          </cell>
          <cell r="J578">
            <v>0.33</v>
          </cell>
          <cell r="K578">
            <v>0.33</v>
          </cell>
          <cell r="L578">
            <v>0.43</v>
          </cell>
          <cell r="M578">
            <v>0.57999999999999996</v>
          </cell>
          <cell r="N578">
            <v>0.7</v>
          </cell>
          <cell r="O578">
            <v>0.61</v>
          </cell>
          <cell r="P578">
            <v>0.62</v>
          </cell>
          <cell r="Q578">
            <v>1.01</v>
          </cell>
          <cell r="R578">
            <v>0.97</v>
          </cell>
          <cell r="S578">
            <v>0.97</v>
          </cell>
          <cell r="T578">
            <v>1.1100000000000001</v>
          </cell>
          <cell r="U578">
            <v>1.3</v>
          </cell>
          <cell r="V578">
            <v>1.3</v>
          </cell>
          <cell r="W578">
            <v>1.36</v>
          </cell>
          <cell r="X578">
            <v>1.56</v>
          </cell>
          <cell r="Y578">
            <v>1.93</v>
          </cell>
          <cell r="Z578">
            <v>2.12</v>
          </cell>
          <cell r="AA578">
            <v>1.66</v>
          </cell>
          <cell r="AB578">
            <v>2.2000000000000002</v>
          </cell>
          <cell r="AC578">
            <v>2.57</v>
          </cell>
          <cell r="AD578">
            <v>2.4500000000000002</v>
          </cell>
          <cell r="AE578">
            <v>2.69</v>
          </cell>
          <cell r="AF578">
            <v>2.35</v>
          </cell>
          <cell r="AG578">
            <v>1.84</v>
          </cell>
          <cell r="AH578">
            <v>2.02</v>
          </cell>
          <cell r="AI578">
            <v>2.02</v>
          </cell>
          <cell r="AJ578">
            <v>1.51</v>
          </cell>
          <cell r="AK578">
            <v>1.3</v>
          </cell>
          <cell r="AL578">
            <v>1.36</v>
          </cell>
          <cell r="AM578">
            <v>1.17</v>
          </cell>
          <cell r="AN578">
            <v>1.07</v>
          </cell>
          <cell r="AO578">
            <v>0.92</v>
          </cell>
          <cell r="AP578">
            <v>0.92</v>
          </cell>
          <cell r="AQ578">
            <v>1.06</v>
          </cell>
          <cell r="AR578">
            <v>0.75</v>
          </cell>
          <cell r="AS578">
            <v>0.61</v>
          </cell>
          <cell r="AT578">
            <v>0.67</v>
          </cell>
          <cell r="AU578">
            <v>0.64</v>
          </cell>
          <cell r="AV578">
            <v>0.67</v>
          </cell>
          <cell r="AW578">
            <v>0.64</v>
          </cell>
          <cell r="AX578">
            <v>0.64</v>
          </cell>
          <cell r="AY578">
            <v>0.61</v>
          </cell>
          <cell r="AZ578">
            <v>0.67</v>
          </cell>
          <cell r="BA578">
            <v>0.64</v>
          </cell>
          <cell r="BB578">
            <v>0.61</v>
          </cell>
          <cell r="BC578">
            <v>0.72</v>
          </cell>
          <cell r="BD578">
            <v>0.97</v>
          </cell>
          <cell r="BE578">
            <v>0.97</v>
          </cell>
          <cell r="BF578">
            <v>1.01</v>
          </cell>
          <cell r="BG578">
            <v>0.97</v>
          </cell>
          <cell r="BH578">
            <v>1.42</v>
          </cell>
          <cell r="BI578">
            <v>1.3</v>
          </cell>
          <cell r="BJ578">
            <v>1.3</v>
          </cell>
          <cell r="BK578">
            <v>1.4</v>
          </cell>
          <cell r="BL578">
            <v>1.93</v>
          </cell>
          <cell r="BM578">
            <v>1.93</v>
          </cell>
          <cell r="BN578">
            <v>1.93</v>
          </cell>
          <cell r="BO578">
            <v>2.27</v>
          </cell>
          <cell r="BP578">
            <v>2.57</v>
          </cell>
          <cell r="BQ578">
            <v>2.69</v>
          </cell>
          <cell r="BR578">
            <v>2.57</v>
          </cell>
          <cell r="BS578">
            <v>2.25</v>
          </cell>
          <cell r="BT578">
            <v>2.12</v>
          </cell>
          <cell r="BU578">
            <v>1.75</v>
          </cell>
          <cell r="BV578">
            <v>2.12</v>
          </cell>
          <cell r="BW578">
            <v>1.45</v>
          </cell>
          <cell r="BX578">
            <v>1.23</v>
          </cell>
          <cell r="BY578">
            <v>1.36</v>
          </cell>
          <cell r="BZ578">
            <v>1.23</v>
          </cell>
          <cell r="CA578">
            <v>1.0900000000000001</v>
          </cell>
          <cell r="CB578">
            <v>1.01</v>
          </cell>
          <cell r="CC578">
            <v>1.01</v>
          </cell>
          <cell r="CD578">
            <v>0.92</v>
          </cell>
          <cell r="CE578">
            <v>0.75</v>
          </cell>
          <cell r="CF578">
            <v>0.67</v>
          </cell>
          <cell r="CG578">
            <v>0.61</v>
          </cell>
          <cell r="CH578">
            <v>0.7</v>
          </cell>
          <cell r="CI578">
            <v>0.03</v>
          </cell>
        </row>
        <row r="579">
          <cell r="A579" t="str">
            <v xml:space="preserve">        CONTINGENCY</v>
          </cell>
          <cell r="D579">
            <v>100</v>
          </cell>
          <cell r="E579" t="str">
            <v>01-May-07 A</v>
          </cell>
          <cell r="F579">
            <v>41547</v>
          </cell>
          <cell r="H579" t="str">
            <v>Budgeted Material Cost</v>
          </cell>
          <cell r="I579">
            <v>0.35</v>
          </cell>
          <cell r="J579">
            <v>0.33</v>
          </cell>
          <cell r="K579">
            <v>0.33</v>
          </cell>
          <cell r="L579">
            <v>0.43</v>
          </cell>
          <cell r="M579">
            <v>0.57999999999999996</v>
          </cell>
          <cell r="N579">
            <v>0.7</v>
          </cell>
          <cell r="O579">
            <v>0.61</v>
          </cell>
          <cell r="P579">
            <v>0.62</v>
          </cell>
          <cell r="Q579">
            <v>1.01</v>
          </cell>
          <cell r="R579">
            <v>0.97</v>
          </cell>
          <cell r="S579">
            <v>0.97</v>
          </cell>
          <cell r="T579">
            <v>1.1100000000000001</v>
          </cell>
          <cell r="U579">
            <v>1.3</v>
          </cell>
          <cell r="V579">
            <v>1.3</v>
          </cell>
          <cell r="W579">
            <v>1.36</v>
          </cell>
          <cell r="X579">
            <v>1.56</v>
          </cell>
          <cell r="Y579">
            <v>1.93</v>
          </cell>
          <cell r="Z579">
            <v>2.12</v>
          </cell>
          <cell r="AA579">
            <v>1.66</v>
          </cell>
          <cell r="AB579">
            <v>2.2000000000000002</v>
          </cell>
          <cell r="AC579">
            <v>2.57</v>
          </cell>
          <cell r="AD579">
            <v>2.4500000000000002</v>
          </cell>
          <cell r="AE579">
            <v>2.69</v>
          </cell>
          <cell r="AF579">
            <v>2.35</v>
          </cell>
          <cell r="AG579">
            <v>1.84</v>
          </cell>
          <cell r="AH579">
            <v>2.02</v>
          </cell>
          <cell r="AI579">
            <v>2.02</v>
          </cell>
          <cell r="AJ579">
            <v>1.51</v>
          </cell>
          <cell r="AK579">
            <v>1.3</v>
          </cell>
          <cell r="AL579">
            <v>1.36</v>
          </cell>
          <cell r="AM579">
            <v>1.17</v>
          </cell>
          <cell r="AN579">
            <v>1.07</v>
          </cell>
          <cell r="AO579">
            <v>0.92</v>
          </cell>
          <cell r="AP579">
            <v>0.92</v>
          </cell>
          <cell r="AQ579">
            <v>1.06</v>
          </cell>
          <cell r="AR579">
            <v>0.75</v>
          </cell>
          <cell r="AS579">
            <v>0.61</v>
          </cell>
          <cell r="AT579">
            <v>0.67</v>
          </cell>
          <cell r="AU579">
            <v>0.64</v>
          </cell>
          <cell r="AV579">
            <v>0.67</v>
          </cell>
          <cell r="AW579">
            <v>0.64</v>
          </cell>
          <cell r="AX579">
            <v>0.64</v>
          </cell>
          <cell r="AY579">
            <v>0.61</v>
          </cell>
          <cell r="AZ579">
            <v>0.67</v>
          </cell>
          <cell r="BA579">
            <v>0.64</v>
          </cell>
          <cell r="BB579">
            <v>0.61</v>
          </cell>
          <cell r="BC579">
            <v>0.72</v>
          </cell>
          <cell r="BD579">
            <v>0.97</v>
          </cell>
          <cell r="BE579">
            <v>0.97</v>
          </cell>
          <cell r="BF579">
            <v>1.01</v>
          </cell>
          <cell r="BG579">
            <v>0.97</v>
          </cell>
          <cell r="BH579">
            <v>1.42</v>
          </cell>
          <cell r="BI579">
            <v>1.3</v>
          </cell>
          <cell r="BJ579">
            <v>1.3</v>
          </cell>
          <cell r="BK579">
            <v>1.4</v>
          </cell>
          <cell r="BL579">
            <v>1.93</v>
          </cell>
          <cell r="BM579">
            <v>1.93</v>
          </cell>
          <cell r="BN579">
            <v>1.93</v>
          </cell>
          <cell r="BO579">
            <v>2.27</v>
          </cell>
          <cell r="BP579">
            <v>2.57</v>
          </cell>
          <cell r="BQ579">
            <v>2.69</v>
          </cell>
          <cell r="BR579">
            <v>2.57</v>
          </cell>
          <cell r="BS579">
            <v>2.25</v>
          </cell>
          <cell r="BT579">
            <v>2.12</v>
          </cell>
          <cell r="BU579">
            <v>1.75</v>
          </cell>
          <cell r="BV579">
            <v>2.12</v>
          </cell>
          <cell r="BW579">
            <v>1.45</v>
          </cell>
          <cell r="BX579">
            <v>1.23</v>
          </cell>
          <cell r="BY579">
            <v>1.36</v>
          </cell>
          <cell r="BZ579">
            <v>1.23</v>
          </cell>
          <cell r="CA579">
            <v>1.0900000000000001</v>
          </cell>
          <cell r="CB579">
            <v>1.01</v>
          </cell>
          <cell r="CC579">
            <v>1.01</v>
          </cell>
          <cell r="CD579">
            <v>0.92</v>
          </cell>
          <cell r="CE579">
            <v>0.75</v>
          </cell>
          <cell r="CF579">
            <v>0.67</v>
          </cell>
          <cell r="CG579">
            <v>0.61</v>
          </cell>
          <cell r="CH579">
            <v>0.7</v>
          </cell>
          <cell r="CI579">
            <v>0.03</v>
          </cell>
        </row>
        <row r="580">
          <cell r="A580" t="str">
            <v xml:space="preserve">          WS01.04.11.251</v>
          </cell>
          <cell r="B580" t="str">
            <v>COST SEG 7.3 CONTINGENCY .CONTINGENCY</v>
          </cell>
          <cell r="C580" t="str">
            <v>Level of Effort</v>
          </cell>
          <cell r="D580">
            <v>100</v>
          </cell>
          <cell r="E580" t="str">
            <v>01-May-07 A</v>
          </cell>
          <cell r="F580">
            <v>41547</v>
          </cell>
          <cell r="G580" t="str">
            <v>B CONT 4-11</v>
          </cell>
          <cell r="H580" t="str">
            <v>Budgeted Material Cost</v>
          </cell>
          <cell r="I580">
            <v>0.35</v>
          </cell>
          <cell r="J580">
            <v>0.33</v>
          </cell>
          <cell r="K580">
            <v>0.33</v>
          </cell>
          <cell r="L580">
            <v>0.43</v>
          </cell>
          <cell r="M580">
            <v>0.57999999999999996</v>
          </cell>
          <cell r="N580">
            <v>0.7</v>
          </cell>
          <cell r="O580">
            <v>0.61</v>
          </cell>
          <cell r="P580">
            <v>0.62</v>
          </cell>
          <cell r="Q580">
            <v>1.01</v>
          </cell>
          <cell r="R580">
            <v>0.97</v>
          </cell>
          <cell r="S580">
            <v>0.97</v>
          </cell>
          <cell r="T580">
            <v>1.1100000000000001</v>
          </cell>
          <cell r="U580">
            <v>1.3</v>
          </cell>
          <cell r="V580">
            <v>1.3</v>
          </cell>
          <cell r="W580">
            <v>1.36</v>
          </cell>
          <cell r="X580">
            <v>1.56</v>
          </cell>
          <cell r="Y580">
            <v>1.93</v>
          </cell>
          <cell r="Z580">
            <v>2.12</v>
          </cell>
          <cell r="AA580">
            <v>1.66</v>
          </cell>
          <cell r="AB580">
            <v>2.2000000000000002</v>
          </cell>
          <cell r="AC580">
            <v>2.57</v>
          </cell>
          <cell r="AD580">
            <v>2.4500000000000002</v>
          </cell>
          <cell r="AE580">
            <v>2.69</v>
          </cell>
          <cell r="AF580">
            <v>2.35</v>
          </cell>
          <cell r="AG580">
            <v>1.84</v>
          </cell>
          <cell r="AH580">
            <v>2.02</v>
          </cell>
          <cell r="AI580">
            <v>2.02</v>
          </cell>
          <cell r="AJ580">
            <v>1.51</v>
          </cell>
          <cell r="AK580">
            <v>1.3</v>
          </cell>
          <cell r="AL580">
            <v>1.36</v>
          </cell>
          <cell r="AM580">
            <v>1.17</v>
          </cell>
          <cell r="AN580">
            <v>1.07</v>
          </cell>
          <cell r="AO580">
            <v>0.92</v>
          </cell>
          <cell r="AP580">
            <v>0.92</v>
          </cell>
          <cell r="AQ580">
            <v>1.06</v>
          </cell>
          <cell r="AR580">
            <v>0.75</v>
          </cell>
          <cell r="AS580">
            <v>0.61</v>
          </cell>
          <cell r="AT580">
            <v>0.67</v>
          </cell>
          <cell r="AU580">
            <v>0.64</v>
          </cell>
          <cell r="AV580">
            <v>0.67</v>
          </cell>
          <cell r="AW580">
            <v>0.64</v>
          </cell>
          <cell r="AX580">
            <v>0.64</v>
          </cell>
          <cell r="AY580">
            <v>0.61</v>
          </cell>
          <cell r="AZ580">
            <v>0.67</v>
          </cell>
          <cell r="BA580">
            <v>0.64</v>
          </cell>
          <cell r="BB580">
            <v>0.61</v>
          </cell>
          <cell r="BC580">
            <v>0.72</v>
          </cell>
          <cell r="BD580">
            <v>0.97</v>
          </cell>
          <cell r="BE580">
            <v>0.97</v>
          </cell>
          <cell r="BF580">
            <v>1.01</v>
          </cell>
          <cell r="BG580">
            <v>0.97</v>
          </cell>
          <cell r="BH580">
            <v>1.42</v>
          </cell>
          <cell r="BI580">
            <v>1.3</v>
          </cell>
          <cell r="BJ580">
            <v>1.3</v>
          </cell>
          <cell r="BK580">
            <v>1.4</v>
          </cell>
          <cell r="BL580">
            <v>1.93</v>
          </cell>
          <cell r="BM580">
            <v>1.93</v>
          </cell>
          <cell r="BN580">
            <v>1.93</v>
          </cell>
          <cell r="BO580">
            <v>2.27</v>
          </cell>
          <cell r="BP580">
            <v>2.57</v>
          </cell>
          <cell r="BQ580">
            <v>2.69</v>
          </cell>
          <cell r="BR580">
            <v>2.57</v>
          </cell>
          <cell r="BS580">
            <v>2.25</v>
          </cell>
          <cell r="BT580">
            <v>2.12</v>
          </cell>
          <cell r="BU580">
            <v>1.75</v>
          </cell>
          <cell r="BV580">
            <v>2.12</v>
          </cell>
          <cell r="BW580">
            <v>1.45</v>
          </cell>
          <cell r="BX580">
            <v>1.23</v>
          </cell>
          <cell r="BY580">
            <v>1.36</v>
          </cell>
          <cell r="BZ580">
            <v>1.23</v>
          </cell>
          <cell r="CA580">
            <v>1.0900000000000001</v>
          </cell>
          <cell r="CB580">
            <v>1.01</v>
          </cell>
          <cell r="CC580">
            <v>1.01</v>
          </cell>
          <cell r="CD580">
            <v>0.92</v>
          </cell>
          <cell r="CE580">
            <v>0.75</v>
          </cell>
          <cell r="CF580">
            <v>0.67</v>
          </cell>
          <cell r="CG580">
            <v>0.61</v>
          </cell>
          <cell r="CH580">
            <v>0.7</v>
          </cell>
          <cell r="CI580">
            <v>0.03</v>
          </cell>
        </row>
        <row r="581">
          <cell r="A581" t="str">
            <v xml:space="preserve">      T/L HOME OFFICE</v>
          </cell>
          <cell r="D581">
            <v>300</v>
          </cell>
          <cell r="E581" t="str">
            <v>01-May-07 A</v>
          </cell>
          <cell r="F581">
            <v>41516</v>
          </cell>
          <cell r="H581" t="str">
            <v>Budgeted Material Cost</v>
          </cell>
          <cell r="I581">
            <v>1.89</v>
          </cell>
          <cell r="J581">
            <v>1.8</v>
          </cell>
          <cell r="K581">
            <v>1.8</v>
          </cell>
          <cell r="L581">
            <v>1.97</v>
          </cell>
          <cell r="M581">
            <v>1.63</v>
          </cell>
          <cell r="N581">
            <v>1.97</v>
          </cell>
          <cell r="O581">
            <v>1.71</v>
          </cell>
          <cell r="P581">
            <v>1.63</v>
          </cell>
          <cell r="Q581">
            <v>2.12</v>
          </cell>
          <cell r="R581">
            <v>2.0499999999999998</v>
          </cell>
          <cell r="S581">
            <v>2.0499999999999998</v>
          </cell>
          <cell r="T581">
            <v>2.14</v>
          </cell>
          <cell r="U581">
            <v>2.0499999999999998</v>
          </cell>
          <cell r="V581">
            <v>2.0499999999999998</v>
          </cell>
          <cell r="W581">
            <v>2.14</v>
          </cell>
          <cell r="X581">
            <v>2.0499999999999998</v>
          </cell>
          <cell r="Y581">
            <v>2.64</v>
          </cell>
          <cell r="Z581">
            <v>2.92</v>
          </cell>
          <cell r="AA581">
            <v>2.2799999999999998</v>
          </cell>
          <cell r="AB581">
            <v>2.67</v>
          </cell>
          <cell r="AC581">
            <v>2.67</v>
          </cell>
          <cell r="AD581">
            <v>2.54</v>
          </cell>
          <cell r="AE581">
            <v>2.79</v>
          </cell>
          <cell r="AF581">
            <v>2.79</v>
          </cell>
          <cell r="AG581">
            <v>3.24</v>
          </cell>
          <cell r="AH581">
            <v>3.7</v>
          </cell>
          <cell r="AI581">
            <v>3.7</v>
          </cell>
          <cell r="AJ581">
            <v>3.53</v>
          </cell>
          <cell r="AK581">
            <v>3.53</v>
          </cell>
          <cell r="AL581">
            <v>3.7</v>
          </cell>
          <cell r="AM581">
            <v>3.19</v>
          </cell>
          <cell r="AN581">
            <v>3.53</v>
          </cell>
          <cell r="AO581">
            <v>4.07</v>
          </cell>
          <cell r="AP581">
            <v>4.3</v>
          </cell>
          <cell r="AQ581">
            <v>4.95</v>
          </cell>
          <cell r="AR581">
            <v>4.7300000000000004</v>
          </cell>
          <cell r="AS581">
            <v>4.3</v>
          </cell>
          <cell r="AT581">
            <v>4.7300000000000004</v>
          </cell>
          <cell r="AU581">
            <v>4.1900000000000004</v>
          </cell>
          <cell r="AV581">
            <v>4.07</v>
          </cell>
          <cell r="AW581">
            <v>4.01</v>
          </cell>
          <cell r="AX581">
            <v>4.01</v>
          </cell>
          <cell r="AY581">
            <v>3.82</v>
          </cell>
          <cell r="AZ581">
            <v>4.6100000000000003</v>
          </cell>
          <cell r="BA581">
            <v>4.54</v>
          </cell>
          <cell r="BB581">
            <v>4.32</v>
          </cell>
          <cell r="BC581">
            <v>5.03</v>
          </cell>
          <cell r="BD581">
            <v>5.86</v>
          </cell>
          <cell r="BE581">
            <v>5.15</v>
          </cell>
          <cell r="BF581">
            <v>5.0999999999999996</v>
          </cell>
          <cell r="BG581">
            <v>5.12</v>
          </cell>
          <cell r="BH581">
            <v>7.36</v>
          </cell>
          <cell r="BI581">
            <v>6.72</v>
          </cell>
          <cell r="BJ581">
            <v>6.72</v>
          </cell>
          <cell r="BK581">
            <v>7.51</v>
          </cell>
          <cell r="BL581">
            <v>8.83</v>
          </cell>
          <cell r="BM581">
            <v>8.25</v>
          </cell>
          <cell r="BN581">
            <v>7.97</v>
          </cell>
          <cell r="BO581">
            <v>8.35</v>
          </cell>
          <cell r="BP581">
            <v>7.97</v>
          </cell>
          <cell r="BQ581">
            <v>8.35</v>
          </cell>
          <cell r="BR581">
            <v>7.87</v>
          </cell>
          <cell r="BS581">
            <v>5.85</v>
          </cell>
          <cell r="BT581">
            <v>6.41</v>
          </cell>
          <cell r="BU581">
            <v>4.88</v>
          </cell>
          <cell r="BV581">
            <v>5.07</v>
          </cell>
          <cell r="BW581">
            <v>3.23</v>
          </cell>
          <cell r="BX581">
            <v>3.23</v>
          </cell>
          <cell r="BY581">
            <v>3.55</v>
          </cell>
          <cell r="BZ581">
            <v>2.6</v>
          </cell>
          <cell r="CA581">
            <v>2.0699999999999998</v>
          </cell>
          <cell r="CB581">
            <v>2.16</v>
          </cell>
          <cell r="CC581">
            <v>2</v>
          </cell>
          <cell r="CD581">
            <v>1.34</v>
          </cell>
          <cell r="CE581">
            <v>1.35</v>
          </cell>
          <cell r="CF581">
            <v>1.35</v>
          </cell>
          <cell r="CG581">
            <v>1.23</v>
          </cell>
          <cell r="CH581">
            <v>0.14000000000000001</v>
          </cell>
          <cell r="CI581">
            <v>0.11</v>
          </cell>
          <cell r="CJ581">
            <v>0.12</v>
          </cell>
          <cell r="CK581">
            <v>0.05</v>
          </cell>
        </row>
        <row r="582">
          <cell r="A582" t="str">
            <v xml:space="preserve">        HOME OFFICE</v>
          </cell>
          <cell r="D582">
            <v>300</v>
          </cell>
          <cell r="E582" t="str">
            <v>01-May-07 A</v>
          </cell>
          <cell r="F582">
            <v>41516</v>
          </cell>
          <cell r="H582" t="str">
            <v>Budgeted Material Cost</v>
          </cell>
          <cell r="I582">
            <v>1.89</v>
          </cell>
          <cell r="J582">
            <v>1.8</v>
          </cell>
          <cell r="K582">
            <v>1.8</v>
          </cell>
          <cell r="L582">
            <v>1.97</v>
          </cell>
          <cell r="M582">
            <v>1.63</v>
          </cell>
          <cell r="N582">
            <v>1.97</v>
          </cell>
          <cell r="O582">
            <v>1.71</v>
          </cell>
          <cell r="P582">
            <v>1.63</v>
          </cell>
          <cell r="Q582">
            <v>2.12</v>
          </cell>
          <cell r="R582">
            <v>2.0499999999999998</v>
          </cell>
          <cell r="S582">
            <v>2.0499999999999998</v>
          </cell>
          <cell r="T582">
            <v>2.14</v>
          </cell>
          <cell r="U582">
            <v>2.0499999999999998</v>
          </cell>
          <cell r="V582">
            <v>2.0499999999999998</v>
          </cell>
          <cell r="W582">
            <v>2.14</v>
          </cell>
          <cell r="X582">
            <v>2.0499999999999998</v>
          </cell>
          <cell r="Y582">
            <v>2.64</v>
          </cell>
          <cell r="Z582">
            <v>2.92</v>
          </cell>
          <cell r="AA582">
            <v>2.2799999999999998</v>
          </cell>
          <cell r="AB582">
            <v>2.67</v>
          </cell>
          <cell r="AC582">
            <v>2.67</v>
          </cell>
          <cell r="AD582">
            <v>2.54</v>
          </cell>
          <cell r="AE582">
            <v>2.79</v>
          </cell>
          <cell r="AF582">
            <v>2.79</v>
          </cell>
          <cell r="AG582">
            <v>3.24</v>
          </cell>
          <cell r="AH582">
            <v>3.7</v>
          </cell>
          <cell r="AI582">
            <v>3.7</v>
          </cell>
          <cell r="AJ582">
            <v>3.53</v>
          </cell>
          <cell r="AK582">
            <v>3.53</v>
          </cell>
          <cell r="AL582">
            <v>3.7</v>
          </cell>
          <cell r="AM582">
            <v>3.19</v>
          </cell>
          <cell r="AN582">
            <v>3.53</v>
          </cell>
          <cell r="AO582">
            <v>4.07</v>
          </cell>
          <cell r="AP582">
            <v>4.3</v>
          </cell>
          <cell r="AQ582">
            <v>4.95</v>
          </cell>
          <cell r="AR582">
            <v>4.7300000000000004</v>
          </cell>
          <cell r="AS582">
            <v>4.3</v>
          </cell>
          <cell r="AT582">
            <v>4.7300000000000004</v>
          </cell>
          <cell r="AU582">
            <v>4.1900000000000004</v>
          </cell>
          <cell r="AV582">
            <v>4.07</v>
          </cell>
          <cell r="AW582">
            <v>4.01</v>
          </cell>
          <cell r="AX582">
            <v>4.01</v>
          </cell>
          <cell r="AY582">
            <v>3.82</v>
          </cell>
          <cell r="AZ582">
            <v>4.6100000000000003</v>
          </cell>
          <cell r="BA582">
            <v>4.54</v>
          </cell>
          <cell r="BB582">
            <v>4.32</v>
          </cell>
          <cell r="BC582">
            <v>5.03</v>
          </cell>
          <cell r="BD582">
            <v>5.86</v>
          </cell>
          <cell r="BE582">
            <v>5.15</v>
          </cell>
          <cell r="BF582">
            <v>5.0999999999999996</v>
          </cell>
          <cell r="BG582">
            <v>5.12</v>
          </cell>
          <cell r="BH582">
            <v>7.36</v>
          </cell>
          <cell r="BI582">
            <v>6.72</v>
          </cell>
          <cell r="BJ582">
            <v>6.72</v>
          </cell>
          <cell r="BK582">
            <v>7.51</v>
          </cell>
          <cell r="BL582">
            <v>8.83</v>
          </cell>
          <cell r="BM582">
            <v>8.25</v>
          </cell>
          <cell r="BN582">
            <v>7.97</v>
          </cell>
          <cell r="BO582">
            <v>8.35</v>
          </cell>
          <cell r="BP582">
            <v>7.97</v>
          </cell>
          <cell r="BQ582">
            <v>8.35</v>
          </cell>
          <cell r="BR582">
            <v>7.87</v>
          </cell>
          <cell r="BS582">
            <v>5.85</v>
          </cell>
          <cell r="BT582">
            <v>6.41</v>
          </cell>
          <cell r="BU582">
            <v>4.88</v>
          </cell>
          <cell r="BV582">
            <v>5.07</v>
          </cell>
          <cell r="BW582">
            <v>3.23</v>
          </cell>
          <cell r="BX582">
            <v>3.23</v>
          </cell>
          <cell r="BY582">
            <v>3.55</v>
          </cell>
          <cell r="BZ582">
            <v>2.6</v>
          </cell>
          <cell r="CA582">
            <v>2.0699999999999998</v>
          </cell>
          <cell r="CB582">
            <v>2.16</v>
          </cell>
          <cell r="CC582">
            <v>2</v>
          </cell>
          <cell r="CD582">
            <v>1.34</v>
          </cell>
          <cell r="CE582">
            <v>1.35</v>
          </cell>
          <cell r="CF582">
            <v>1.35</v>
          </cell>
          <cell r="CG582">
            <v>1.23</v>
          </cell>
          <cell r="CH582">
            <v>0.14000000000000001</v>
          </cell>
          <cell r="CI582">
            <v>0.11</v>
          </cell>
          <cell r="CJ582">
            <v>0.12</v>
          </cell>
          <cell r="CK582">
            <v>0.05</v>
          </cell>
        </row>
        <row r="583">
          <cell r="A583" t="str">
            <v xml:space="preserve">          LOE01.04.12.691</v>
          </cell>
          <cell r="B583" t="str">
            <v>COST SEG 7.3 HOME OFFICE (PROJ. MGMT. &amp; INSPECTION)</v>
          </cell>
          <cell r="C583" t="str">
            <v>Level of Effort</v>
          </cell>
          <cell r="D583">
            <v>100</v>
          </cell>
          <cell r="E583" t="str">
            <v>02-Aug-10 A</v>
          </cell>
          <cell r="F583">
            <v>41432</v>
          </cell>
          <cell r="G583" t="str">
            <v>B HO 4-11</v>
          </cell>
          <cell r="H583" t="str">
            <v>Budgeted Material Cost</v>
          </cell>
          <cell r="AV583">
            <v>0.15</v>
          </cell>
          <cell r="AW583">
            <v>0.26</v>
          </cell>
          <cell r="AX583">
            <v>0.26</v>
          </cell>
          <cell r="AY583">
            <v>0.25</v>
          </cell>
          <cell r="AZ583">
            <v>0.69</v>
          </cell>
          <cell r="BA583">
            <v>0.79</v>
          </cell>
          <cell r="BB583">
            <v>0.75</v>
          </cell>
          <cell r="BC583">
            <v>0.93</v>
          </cell>
          <cell r="BD583">
            <v>2.11</v>
          </cell>
          <cell r="BE583">
            <v>2.11</v>
          </cell>
          <cell r="BF583">
            <v>2.21</v>
          </cell>
          <cell r="BG583">
            <v>2.5</v>
          </cell>
          <cell r="BH583">
            <v>4.34</v>
          </cell>
          <cell r="BI583">
            <v>3.96</v>
          </cell>
          <cell r="BJ583">
            <v>3.96</v>
          </cell>
          <cell r="BK583">
            <v>4.88</v>
          </cell>
          <cell r="BL583">
            <v>6.08</v>
          </cell>
          <cell r="BM583">
            <v>6.08</v>
          </cell>
          <cell r="BN583">
            <v>6.08</v>
          </cell>
          <cell r="BO583">
            <v>6.36</v>
          </cell>
          <cell r="BP583">
            <v>6.08</v>
          </cell>
          <cell r="BQ583">
            <v>6.36</v>
          </cell>
          <cell r="BR583">
            <v>5.97</v>
          </cell>
          <cell r="BS583">
            <v>3.96</v>
          </cell>
          <cell r="BT583">
            <v>4.34</v>
          </cell>
          <cell r="BU583">
            <v>3.58</v>
          </cell>
          <cell r="BV583">
            <v>3.68</v>
          </cell>
          <cell r="BW583">
            <v>2.0099999999999998</v>
          </cell>
          <cell r="BX583">
            <v>2.0099999999999998</v>
          </cell>
          <cell r="BY583">
            <v>2.21</v>
          </cell>
          <cell r="BZ583">
            <v>1.38</v>
          </cell>
          <cell r="CA583">
            <v>0.79</v>
          </cell>
          <cell r="CB583">
            <v>0.83</v>
          </cell>
          <cell r="CC583">
            <v>0.83</v>
          </cell>
          <cell r="CD583">
            <v>0.36</v>
          </cell>
          <cell r="CE583">
            <v>0.28000000000000003</v>
          </cell>
          <cell r="CF583">
            <v>0.28000000000000003</v>
          </cell>
          <cell r="CG583">
            <v>0.25</v>
          </cell>
        </row>
        <row r="584">
          <cell r="A584" t="str">
            <v xml:space="preserve">          LOE01.04.12.701</v>
          </cell>
          <cell r="B584" t="str">
            <v>COST SEG 7.3 HOME OFFICE (ESTIMATING, PROTECTION STUDIES)</v>
          </cell>
          <cell r="C584" t="str">
            <v>Level of Effort</v>
          </cell>
          <cell r="D584">
            <v>100</v>
          </cell>
          <cell r="E584" t="str">
            <v>01-May-07 A</v>
          </cell>
          <cell r="F584">
            <v>41432</v>
          </cell>
          <cell r="G584" t="str">
            <v>B HO 4-11</v>
          </cell>
          <cell r="H584" t="str">
            <v>Budgeted Material Cost</v>
          </cell>
          <cell r="I584">
            <v>1.76</v>
          </cell>
          <cell r="J584">
            <v>1.68</v>
          </cell>
          <cell r="K584">
            <v>1.68</v>
          </cell>
          <cell r="L584">
            <v>1.84</v>
          </cell>
          <cell r="M584">
            <v>1.52</v>
          </cell>
          <cell r="N584">
            <v>1.84</v>
          </cell>
          <cell r="O584">
            <v>1.6</v>
          </cell>
          <cell r="P584">
            <v>1.52</v>
          </cell>
          <cell r="Q584">
            <v>1.76</v>
          </cell>
          <cell r="R584">
            <v>1.68</v>
          </cell>
          <cell r="S584">
            <v>1.68</v>
          </cell>
          <cell r="T584">
            <v>1.76</v>
          </cell>
          <cell r="U584">
            <v>1.68</v>
          </cell>
          <cell r="V584">
            <v>1.68</v>
          </cell>
          <cell r="W584">
            <v>1.76</v>
          </cell>
          <cell r="X584">
            <v>1.68</v>
          </cell>
          <cell r="Y584">
            <v>1.68</v>
          </cell>
          <cell r="Z584">
            <v>1.84</v>
          </cell>
          <cell r="AA584">
            <v>1.44</v>
          </cell>
          <cell r="AB584">
            <v>1.68</v>
          </cell>
          <cell r="AC584">
            <v>1.68</v>
          </cell>
          <cell r="AD584">
            <v>1.6</v>
          </cell>
          <cell r="AE584">
            <v>1.76</v>
          </cell>
          <cell r="AF584">
            <v>1.76</v>
          </cell>
          <cell r="AG584">
            <v>1.6</v>
          </cell>
          <cell r="AH584">
            <v>1.76</v>
          </cell>
          <cell r="AI584">
            <v>1.76</v>
          </cell>
          <cell r="AJ584">
            <v>1.68</v>
          </cell>
          <cell r="AK584">
            <v>1.68</v>
          </cell>
          <cell r="AL584">
            <v>1.76</v>
          </cell>
          <cell r="AM584">
            <v>1.52</v>
          </cell>
          <cell r="AN584">
            <v>1.68</v>
          </cell>
          <cell r="AO584">
            <v>1.6</v>
          </cell>
          <cell r="AP584">
            <v>1.6</v>
          </cell>
          <cell r="AQ584">
            <v>1.84</v>
          </cell>
          <cell r="AR584">
            <v>1.76</v>
          </cell>
          <cell r="AS584">
            <v>1.6</v>
          </cell>
          <cell r="AT584">
            <v>1.76</v>
          </cell>
          <cell r="AU584">
            <v>1.35</v>
          </cell>
          <cell r="AV584">
            <v>0.95</v>
          </cell>
          <cell r="AW584">
            <v>0.9</v>
          </cell>
          <cell r="AX584">
            <v>0.9</v>
          </cell>
          <cell r="AY584">
            <v>0.86</v>
          </cell>
          <cell r="AZ584">
            <v>0.95</v>
          </cell>
          <cell r="BA584">
            <v>0.9</v>
          </cell>
          <cell r="BB584">
            <v>0.86</v>
          </cell>
          <cell r="BC584">
            <v>0.99</v>
          </cell>
          <cell r="BD584">
            <v>0.9</v>
          </cell>
          <cell r="BE584">
            <v>0.9</v>
          </cell>
          <cell r="BF584">
            <v>0.95</v>
          </cell>
          <cell r="BG584">
            <v>0.86</v>
          </cell>
          <cell r="BH584">
            <v>0.99</v>
          </cell>
          <cell r="BI584">
            <v>0.9</v>
          </cell>
          <cell r="BJ584">
            <v>0.9</v>
          </cell>
          <cell r="BK584">
            <v>0.86</v>
          </cell>
          <cell r="BL584">
            <v>0.9</v>
          </cell>
          <cell r="BM584">
            <v>0.9</v>
          </cell>
          <cell r="BN584">
            <v>0.9</v>
          </cell>
          <cell r="BO584">
            <v>0.95</v>
          </cell>
          <cell r="BP584">
            <v>0.9</v>
          </cell>
          <cell r="BQ584">
            <v>0.95</v>
          </cell>
          <cell r="BR584">
            <v>0.9</v>
          </cell>
          <cell r="BS584">
            <v>0.9</v>
          </cell>
          <cell r="BT584">
            <v>0.99</v>
          </cell>
          <cell r="BU584">
            <v>0.82</v>
          </cell>
          <cell r="BV584">
            <v>0.99</v>
          </cell>
          <cell r="BW584">
            <v>0.86</v>
          </cell>
          <cell r="BX584">
            <v>0.86</v>
          </cell>
          <cell r="BY584">
            <v>0.95</v>
          </cell>
          <cell r="BZ584">
            <v>0.86</v>
          </cell>
          <cell r="CA584">
            <v>0.9</v>
          </cell>
          <cell r="CB584">
            <v>0.95</v>
          </cell>
          <cell r="CC584">
            <v>0.95</v>
          </cell>
          <cell r="CD584">
            <v>0.86</v>
          </cell>
          <cell r="CE584">
            <v>0.95</v>
          </cell>
          <cell r="CF584">
            <v>0.95</v>
          </cell>
          <cell r="CG584">
            <v>0.86</v>
          </cell>
        </row>
        <row r="585">
          <cell r="A585" t="str">
            <v xml:space="preserve">          LOE01.04.12.251</v>
          </cell>
          <cell r="B585" t="str">
            <v>COST SEG 7.3 HOME OFFICE (OWNER'S AGENT, PROJ. MGR., PROJ. ADMIN., B&amp;A, COST SCHED., NON-TDBU SUPPORT, OTHER)</v>
          </cell>
          <cell r="C585" t="str">
            <v>Level of Effort</v>
          </cell>
          <cell r="D585">
            <v>100</v>
          </cell>
          <cell r="E585" t="str">
            <v>01-May-07 A</v>
          </cell>
          <cell r="F585">
            <v>41516</v>
          </cell>
          <cell r="G585" t="str">
            <v>B HO 4-11</v>
          </cell>
          <cell r="H585" t="str">
            <v>Budgeted Material Cost</v>
          </cell>
          <cell r="I585">
            <v>0.13</v>
          </cell>
          <cell r="J585">
            <v>0.12</v>
          </cell>
          <cell r="K585">
            <v>0.12</v>
          </cell>
          <cell r="L585">
            <v>0.14000000000000001</v>
          </cell>
          <cell r="M585">
            <v>0.11</v>
          </cell>
          <cell r="N585">
            <v>0.14000000000000001</v>
          </cell>
          <cell r="O585">
            <v>0.12</v>
          </cell>
          <cell r="P585">
            <v>0.11</v>
          </cell>
          <cell r="Q585">
            <v>0.36</v>
          </cell>
          <cell r="R585">
            <v>0.37</v>
          </cell>
          <cell r="S585">
            <v>0.37</v>
          </cell>
          <cell r="T585">
            <v>0.39</v>
          </cell>
          <cell r="U585">
            <v>0.37</v>
          </cell>
          <cell r="V585">
            <v>0.37</v>
          </cell>
          <cell r="W585">
            <v>0.39</v>
          </cell>
          <cell r="X585">
            <v>0.37</v>
          </cell>
          <cell r="Y585">
            <v>0.96</v>
          </cell>
          <cell r="Z585">
            <v>1.08</v>
          </cell>
          <cell r="AA585">
            <v>0.85</v>
          </cell>
          <cell r="AB585">
            <v>0.99</v>
          </cell>
          <cell r="AC585">
            <v>0.99</v>
          </cell>
          <cell r="AD585">
            <v>0.94</v>
          </cell>
          <cell r="AE585">
            <v>1.04</v>
          </cell>
          <cell r="AF585">
            <v>1.04</v>
          </cell>
          <cell r="AG585">
            <v>1.64</v>
          </cell>
          <cell r="AH585">
            <v>1.94</v>
          </cell>
          <cell r="AI585">
            <v>1.94</v>
          </cell>
          <cell r="AJ585">
            <v>1.85</v>
          </cell>
          <cell r="AK585">
            <v>1.85</v>
          </cell>
          <cell r="AL585">
            <v>1.94</v>
          </cell>
          <cell r="AM585">
            <v>1.68</v>
          </cell>
          <cell r="AN585">
            <v>1.85</v>
          </cell>
          <cell r="AO585">
            <v>2.4700000000000002</v>
          </cell>
          <cell r="AP585">
            <v>2.71</v>
          </cell>
          <cell r="AQ585">
            <v>3.11</v>
          </cell>
          <cell r="AR585">
            <v>2.98</v>
          </cell>
          <cell r="AS585">
            <v>2.71</v>
          </cell>
          <cell r="AT585">
            <v>2.98</v>
          </cell>
          <cell r="AU585">
            <v>2.84</v>
          </cell>
          <cell r="AV585">
            <v>2.98</v>
          </cell>
          <cell r="AW585">
            <v>2.84</v>
          </cell>
          <cell r="AX585">
            <v>2.84</v>
          </cell>
          <cell r="AY585">
            <v>2.71</v>
          </cell>
          <cell r="AZ585">
            <v>2.98</v>
          </cell>
          <cell r="BA585">
            <v>2.84</v>
          </cell>
          <cell r="BB585">
            <v>2.71</v>
          </cell>
          <cell r="BC585">
            <v>3.11</v>
          </cell>
          <cell r="BD585">
            <v>2.84</v>
          </cell>
          <cell r="BE585">
            <v>2.14</v>
          </cell>
          <cell r="BF585">
            <v>1.94</v>
          </cell>
          <cell r="BG585">
            <v>1.76</v>
          </cell>
          <cell r="BH585">
            <v>2.0299999999999998</v>
          </cell>
          <cell r="BI585">
            <v>1.85</v>
          </cell>
          <cell r="BJ585">
            <v>1.85</v>
          </cell>
          <cell r="BK585">
            <v>1.76</v>
          </cell>
          <cell r="BL585">
            <v>1.85</v>
          </cell>
          <cell r="BM585">
            <v>1.28</v>
          </cell>
          <cell r="BN585">
            <v>0.99</v>
          </cell>
          <cell r="BO585">
            <v>1.04</v>
          </cell>
          <cell r="BP585">
            <v>0.99</v>
          </cell>
          <cell r="BQ585">
            <v>1.04</v>
          </cell>
          <cell r="BR585">
            <v>0.99</v>
          </cell>
          <cell r="BS585">
            <v>0.99</v>
          </cell>
          <cell r="BT585">
            <v>1.08</v>
          </cell>
          <cell r="BU585">
            <v>0.48</v>
          </cell>
          <cell r="BV585">
            <v>0.41</v>
          </cell>
          <cell r="BW585">
            <v>0.35</v>
          </cell>
          <cell r="BX585">
            <v>0.35</v>
          </cell>
          <cell r="BY585">
            <v>0.39</v>
          </cell>
          <cell r="BZ585">
            <v>0.35</v>
          </cell>
          <cell r="CA585">
            <v>0.37</v>
          </cell>
          <cell r="CB585">
            <v>0.39</v>
          </cell>
          <cell r="CC585">
            <v>0.22</v>
          </cell>
          <cell r="CD585">
            <v>0.12</v>
          </cell>
          <cell r="CE585">
            <v>0.13</v>
          </cell>
          <cell r="CF585">
            <v>0.13</v>
          </cell>
          <cell r="CG585">
            <v>0.12</v>
          </cell>
          <cell r="CH585">
            <v>0.14000000000000001</v>
          </cell>
          <cell r="CI585">
            <v>0.11</v>
          </cell>
          <cell r="CJ585">
            <v>0.12</v>
          </cell>
          <cell r="CK585">
            <v>0.05</v>
          </cell>
        </row>
        <row r="586">
          <cell r="A586" t="str">
            <v xml:space="preserve">    SEG 7-2 - VIN/RIO HONDO #2 500kV</v>
          </cell>
          <cell r="D586">
            <v>1900</v>
          </cell>
          <cell r="E586" t="str">
            <v>01-May-07 A</v>
          </cell>
          <cell r="F586">
            <v>40695</v>
          </cell>
          <cell r="H586" t="str">
            <v>Budgeted Material Cost</v>
          </cell>
          <cell r="I586">
            <v>5.22</v>
          </cell>
          <cell r="J586">
            <v>5.05</v>
          </cell>
          <cell r="K586">
            <v>5.6</v>
          </cell>
          <cell r="L586">
            <v>6.63</v>
          </cell>
          <cell r="M586">
            <v>6.75</v>
          </cell>
          <cell r="N586">
            <v>8.39</v>
          </cell>
          <cell r="O586">
            <v>7.74</v>
          </cell>
          <cell r="P586">
            <v>8.35</v>
          </cell>
          <cell r="Q586">
            <v>12.57</v>
          </cell>
          <cell r="R586">
            <v>12.48</v>
          </cell>
          <cell r="S586">
            <v>13.29</v>
          </cell>
          <cell r="T586">
            <v>15.14</v>
          </cell>
          <cell r="U586">
            <v>15.95</v>
          </cell>
          <cell r="V586">
            <v>15.24</v>
          </cell>
          <cell r="W586">
            <v>15.35</v>
          </cell>
          <cell r="X586">
            <v>16.93</v>
          </cell>
          <cell r="Y586">
            <v>22.64</v>
          </cell>
          <cell r="Z586">
            <v>24.25</v>
          </cell>
          <cell r="AA586">
            <v>18.829999999999998</v>
          </cell>
          <cell r="AB586">
            <v>20.95</v>
          </cell>
          <cell r="AC586">
            <v>20.7</v>
          </cell>
          <cell r="AD586">
            <v>19.72</v>
          </cell>
          <cell r="AE586">
            <v>21.69</v>
          </cell>
          <cell r="AF586">
            <v>18.52</v>
          </cell>
          <cell r="AG586">
            <v>16.420000000000002</v>
          </cell>
          <cell r="AH586">
            <v>18.72</v>
          </cell>
          <cell r="AI586">
            <v>18.559999999999999</v>
          </cell>
          <cell r="AJ586">
            <v>15.76</v>
          </cell>
          <cell r="AK586">
            <v>16.04</v>
          </cell>
          <cell r="AL586">
            <v>17.95</v>
          </cell>
          <cell r="AM586">
            <v>14.84</v>
          </cell>
          <cell r="AN586">
            <v>13.26</v>
          </cell>
          <cell r="AO586">
            <v>12.38</v>
          </cell>
          <cell r="AP586">
            <v>11.4</v>
          </cell>
          <cell r="AQ586">
            <v>12.6</v>
          </cell>
          <cell r="AR586">
            <v>10.87</v>
          </cell>
          <cell r="AS586">
            <v>9.67</v>
          </cell>
          <cell r="AT586">
            <v>10.210000000000001</v>
          </cell>
          <cell r="AU586">
            <v>3.71</v>
          </cell>
          <cell r="AV586">
            <v>901.68</v>
          </cell>
          <cell r="AW586">
            <v>1.6</v>
          </cell>
          <cell r="AX586">
            <v>83.95</v>
          </cell>
          <cell r="AY586">
            <v>119.17</v>
          </cell>
          <cell r="AZ586">
            <v>101.78</v>
          </cell>
          <cell r="BA586">
            <v>1.7</v>
          </cell>
          <cell r="BB586">
            <v>1.62</v>
          </cell>
          <cell r="BC586">
            <v>1.87</v>
          </cell>
          <cell r="BD586">
            <v>1.7</v>
          </cell>
          <cell r="BE586">
            <v>95.97</v>
          </cell>
          <cell r="BF586">
            <v>7.52</v>
          </cell>
          <cell r="BG586">
            <v>1.62</v>
          </cell>
          <cell r="BH586">
            <v>1.84</v>
          </cell>
          <cell r="BI586">
            <v>1.68</v>
          </cell>
          <cell r="BJ586">
            <v>1.68</v>
          </cell>
          <cell r="BK586">
            <v>1.6</v>
          </cell>
          <cell r="BL586">
            <v>1.68</v>
          </cell>
          <cell r="BM586">
            <v>1.68</v>
          </cell>
          <cell r="BN586">
            <v>1.68</v>
          </cell>
          <cell r="BO586">
            <v>1.72</v>
          </cell>
          <cell r="BP586">
            <v>1.58</v>
          </cell>
          <cell r="BQ586">
            <v>1.65</v>
          </cell>
          <cell r="BR586">
            <v>1.58</v>
          </cell>
          <cell r="BS586">
            <v>1.58</v>
          </cell>
          <cell r="BT586">
            <v>1.73</v>
          </cell>
          <cell r="BU586">
            <v>1.43</v>
          </cell>
          <cell r="BV586">
            <v>1.73</v>
          </cell>
          <cell r="BW586">
            <v>1.35</v>
          </cell>
          <cell r="BX586">
            <v>1.26</v>
          </cell>
          <cell r="BY586">
            <v>1.38</v>
          </cell>
          <cell r="BZ586">
            <v>1.26</v>
          </cell>
          <cell r="CA586">
            <v>1.32</v>
          </cell>
          <cell r="CB586">
            <v>1.38</v>
          </cell>
          <cell r="CC586">
            <v>1.38</v>
          </cell>
          <cell r="CD586">
            <v>1.26</v>
          </cell>
          <cell r="CE586">
            <v>1.08</v>
          </cell>
          <cell r="CF586">
            <v>0.99</v>
          </cell>
          <cell r="CG586">
            <v>0.9</v>
          </cell>
          <cell r="CH586">
            <v>1.03</v>
          </cell>
          <cell r="CI586">
            <v>0.04</v>
          </cell>
        </row>
        <row r="587">
          <cell r="A587" t="str">
            <v xml:space="preserve">      T/L ENGINEERING</v>
          </cell>
          <cell r="D587">
            <v>200</v>
          </cell>
          <cell r="E587" t="str">
            <v>01-May-07 A</v>
          </cell>
          <cell r="F587">
            <v>40406</v>
          </cell>
          <cell r="H587" t="str">
            <v>Budgeted Material Cost</v>
          </cell>
          <cell r="I587">
            <v>0.7</v>
          </cell>
          <cell r="J587">
            <v>0.74</v>
          </cell>
          <cell r="K587">
            <v>1.29</v>
          </cell>
          <cell r="L587">
            <v>1.6</v>
          </cell>
          <cell r="M587">
            <v>1.78</v>
          </cell>
          <cell r="N587">
            <v>2.38</v>
          </cell>
          <cell r="O587">
            <v>2.5099999999999998</v>
          </cell>
          <cell r="P587">
            <v>2.72</v>
          </cell>
          <cell r="Q587">
            <v>4.1100000000000003</v>
          </cell>
          <cell r="R587">
            <v>4.4000000000000004</v>
          </cell>
          <cell r="S587">
            <v>5.22</v>
          </cell>
          <cell r="T587">
            <v>4.8499999999999996</v>
          </cell>
          <cell r="U587">
            <v>3.93</v>
          </cell>
          <cell r="V587">
            <v>3.22</v>
          </cell>
          <cell r="W587">
            <v>2.76</v>
          </cell>
          <cell r="X587">
            <v>2.19</v>
          </cell>
          <cell r="Y587">
            <v>6.49</v>
          </cell>
          <cell r="Z587">
            <v>6.56</v>
          </cell>
          <cell r="AA587">
            <v>4.99</v>
          </cell>
          <cell r="AB587">
            <v>5.82</v>
          </cell>
          <cell r="AC587">
            <v>5.82</v>
          </cell>
          <cell r="AD587">
            <v>5.54</v>
          </cell>
          <cell r="AE587">
            <v>6.09</v>
          </cell>
          <cell r="AF587">
            <v>6.71</v>
          </cell>
          <cell r="AG587">
            <v>6.18</v>
          </cell>
          <cell r="AH587">
            <v>7.46</v>
          </cell>
          <cell r="AI587">
            <v>7.62</v>
          </cell>
          <cell r="AJ587">
            <v>8.4499999999999993</v>
          </cell>
          <cell r="AK587">
            <v>8.65</v>
          </cell>
          <cell r="AL587">
            <v>10.210000000000001</v>
          </cell>
          <cell r="AM587">
            <v>8.59</v>
          </cell>
          <cell r="AN587">
            <v>8.4499999999999993</v>
          </cell>
          <cell r="AO587">
            <v>7.81</v>
          </cell>
          <cell r="AP587">
            <v>6.82</v>
          </cell>
          <cell r="AQ587">
            <v>7.64</v>
          </cell>
          <cell r="AR587">
            <v>6.8</v>
          </cell>
          <cell r="AS587">
            <v>5.94</v>
          </cell>
          <cell r="AT587">
            <v>6.09</v>
          </cell>
          <cell r="AU587">
            <v>0.89</v>
          </cell>
        </row>
        <row r="588">
          <cell r="A588" t="str">
            <v xml:space="preserve">        SEG 7 - T/L VENDOR ENGG</v>
          </cell>
          <cell r="D588">
            <v>100</v>
          </cell>
          <cell r="E588" t="str">
            <v>01-Sep-08 A</v>
          </cell>
          <cell r="F588" t="str">
            <v>01-Jul-10 A</v>
          </cell>
          <cell r="H588" t="str">
            <v>Budgeted Material Cost</v>
          </cell>
          <cell r="Y588">
            <v>4.53</v>
          </cell>
          <cell r="Z588">
            <v>4.96</v>
          </cell>
          <cell r="AA588">
            <v>3.88</v>
          </cell>
          <cell r="AB588">
            <v>4.53</v>
          </cell>
          <cell r="AC588">
            <v>4.53</v>
          </cell>
          <cell r="AD588">
            <v>4.3099999999999996</v>
          </cell>
          <cell r="AE588">
            <v>4.74</v>
          </cell>
          <cell r="AF588">
            <v>4.74</v>
          </cell>
          <cell r="AG588">
            <v>4.3099999999999996</v>
          </cell>
          <cell r="AH588">
            <v>4.74</v>
          </cell>
          <cell r="AI588">
            <v>4.74</v>
          </cell>
          <cell r="AJ588">
            <v>4.53</v>
          </cell>
          <cell r="AK588">
            <v>4.53</v>
          </cell>
          <cell r="AL588">
            <v>4.74</v>
          </cell>
          <cell r="AM588">
            <v>4.09</v>
          </cell>
          <cell r="AN588">
            <v>4.53</v>
          </cell>
          <cell r="AO588">
            <v>4.3099999999999996</v>
          </cell>
          <cell r="AP588">
            <v>4.3099999999999996</v>
          </cell>
          <cell r="AQ588">
            <v>4.96</v>
          </cell>
          <cell r="AR588">
            <v>4.74</v>
          </cell>
          <cell r="AS588">
            <v>4.3099999999999996</v>
          </cell>
          <cell r="AT588">
            <v>4.74</v>
          </cell>
          <cell r="AU588">
            <v>0.22</v>
          </cell>
        </row>
        <row r="589">
          <cell r="A589" t="str">
            <v xml:space="preserve">          WS01.04.02.111</v>
          </cell>
          <cell r="B589" t="str">
            <v>COST SEG 7.2 T/L ENG .VENDOR ENGG</v>
          </cell>
          <cell r="C589" t="str">
            <v>Level of Effort</v>
          </cell>
          <cell r="D589">
            <v>100</v>
          </cell>
          <cell r="E589" t="str">
            <v>01-Sep-08 A</v>
          </cell>
          <cell r="F589" t="str">
            <v>01-Jul-10 A</v>
          </cell>
          <cell r="G589" t="str">
            <v>B HO 4-11</v>
          </cell>
          <cell r="H589" t="str">
            <v>Budgeted Material Cost</v>
          </cell>
          <cell r="Y589">
            <v>4.53</v>
          </cell>
          <cell r="Z589">
            <v>4.96</v>
          </cell>
          <cell r="AA589">
            <v>3.88</v>
          </cell>
          <cell r="AB589">
            <v>4.53</v>
          </cell>
          <cell r="AC589">
            <v>4.53</v>
          </cell>
          <cell r="AD589">
            <v>4.3099999999999996</v>
          </cell>
          <cell r="AE589">
            <v>4.74</v>
          </cell>
          <cell r="AF589">
            <v>4.74</v>
          </cell>
          <cell r="AG589">
            <v>4.3099999999999996</v>
          </cell>
          <cell r="AH589">
            <v>4.74</v>
          </cell>
          <cell r="AI589">
            <v>4.74</v>
          </cell>
          <cell r="AJ589">
            <v>4.53</v>
          </cell>
          <cell r="AK589">
            <v>4.53</v>
          </cell>
          <cell r="AL589">
            <v>4.74</v>
          </cell>
          <cell r="AM589">
            <v>4.09</v>
          </cell>
          <cell r="AN589">
            <v>4.53</v>
          </cell>
          <cell r="AO589">
            <v>4.3099999999999996</v>
          </cell>
          <cell r="AP589">
            <v>4.3099999999999996</v>
          </cell>
          <cell r="AQ589">
            <v>4.96</v>
          </cell>
          <cell r="AR589">
            <v>4.74</v>
          </cell>
          <cell r="AS589">
            <v>4.3099999999999996</v>
          </cell>
          <cell r="AT589">
            <v>4.74</v>
          </cell>
          <cell r="AU589">
            <v>0.22</v>
          </cell>
        </row>
        <row r="590">
          <cell r="A590" t="str">
            <v xml:space="preserve">        SEG 7 - T/L EDISON ENGG</v>
          </cell>
          <cell r="D590">
            <v>100</v>
          </cell>
          <cell r="E590" t="str">
            <v>01-May-07 A</v>
          </cell>
          <cell r="F590">
            <v>40406</v>
          </cell>
          <cell r="H590" t="str">
            <v>Budgeted Material Cost</v>
          </cell>
          <cell r="I590">
            <v>0.7</v>
          </cell>
          <cell r="J590">
            <v>0.74</v>
          </cell>
          <cell r="K590">
            <v>1.29</v>
          </cell>
          <cell r="L590">
            <v>1.6</v>
          </cell>
          <cell r="M590">
            <v>1.78</v>
          </cell>
          <cell r="N590">
            <v>2.38</v>
          </cell>
          <cell r="O590">
            <v>2.5099999999999998</v>
          </cell>
          <cell r="P590">
            <v>2.72</v>
          </cell>
          <cell r="Q590">
            <v>4.1100000000000003</v>
          </cell>
          <cell r="R590">
            <v>4.4000000000000004</v>
          </cell>
          <cell r="S590">
            <v>5.22</v>
          </cell>
          <cell r="T590">
            <v>4.8499999999999996</v>
          </cell>
          <cell r="U590">
            <v>3.93</v>
          </cell>
          <cell r="V590">
            <v>3.22</v>
          </cell>
          <cell r="W590">
            <v>2.76</v>
          </cell>
          <cell r="X590">
            <v>2.19</v>
          </cell>
          <cell r="Y590">
            <v>1.96</v>
          </cell>
          <cell r="Z590">
            <v>1.6</v>
          </cell>
          <cell r="AA590">
            <v>1.1100000000000001</v>
          </cell>
          <cell r="AB590">
            <v>1.29</v>
          </cell>
          <cell r="AC590">
            <v>1.29</v>
          </cell>
          <cell r="AD590">
            <v>1.23</v>
          </cell>
          <cell r="AE590">
            <v>1.35</v>
          </cell>
          <cell r="AF590">
            <v>1.97</v>
          </cell>
          <cell r="AG590">
            <v>1.87</v>
          </cell>
          <cell r="AH590">
            <v>2.71</v>
          </cell>
          <cell r="AI590">
            <v>2.88</v>
          </cell>
          <cell r="AJ590">
            <v>3.93</v>
          </cell>
          <cell r="AK590">
            <v>4.13</v>
          </cell>
          <cell r="AL590">
            <v>5.47</v>
          </cell>
          <cell r="AM590">
            <v>4.5</v>
          </cell>
          <cell r="AN590">
            <v>3.93</v>
          </cell>
          <cell r="AO590">
            <v>3.5</v>
          </cell>
          <cell r="AP590">
            <v>2.5099999999999998</v>
          </cell>
          <cell r="AQ590">
            <v>2.68</v>
          </cell>
          <cell r="AR590">
            <v>2.06</v>
          </cell>
          <cell r="AS590">
            <v>1.62</v>
          </cell>
          <cell r="AT590">
            <v>1.35</v>
          </cell>
          <cell r="AU590">
            <v>0.68</v>
          </cell>
        </row>
        <row r="591">
          <cell r="A591" t="str">
            <v xml:space="preserve">          WS01.04.02.222</v>
          </cell>
          <cell r="B591" t="str">
            <v>COST SEG 7.2 T/L ENG .EDISON ENGG</v>
          </cell>
          <cell r="C591" t="str">
            <v>Level of Effort</v>
          </cell>
          <cell r="D591">
            <v>100</v>
          </cell>
          <cell r="E591" t="str">
            <v>01-May-07 A</v>
          </cell>
          <cell r="F591">
            <v>40406</v>
          </cell>
          <cell r="G591" t="str">
            <v>B HO 4-11</v>
          </cell>
          <cell r="H591" t="str">
            <v>Budgeted Material Cost</v>
          </cell>
          <cell r="I591">
            <v>0.7</v>
          </cell>
          <cell r="J591">
            <v>0.74</v>
          </cell>
          <cell r="K591">
            <v>1.29</v>
          </cell>
          <cell r="L591">
            <v>1.6</v>
          </cell>
          <cell r="M591">
            <v>1.78</v>
          </cell>
          <cell r="N591">
            <v>2.38</v>
          </cell>
          <cell r="O591">
            <v>2.5099999999999998</v>
          </cell>
          <cell r="P591">
            <v>2.72</v>
          </cell>
          <cell r="Q591">
            <v>4.1100000000000003</v>
          </cell>
          <cell r="R591">
            <v>4.4000000000000004</v>
          </cell>
          <cell r="S591">
            <v>5.22</v>
          </cell>
          <cell r="T591">
            <v>4.8499999999999996</v>
          </cell>
          <cell r="U591">
            <v>3.93</v>
          </cell>
          <cell r="V591">
            <v>3.22</v>
          </cell>
          <cell r="W591">
            <v>2.76</v>
          </cell>
          <cell r="X591">
            <v>2.19</v>
          </cell>
          <cell r="Y591">
            <v>1.96</v>
          </cell>
          <cell r="Z591">
            <v>1.6</v>
          </cell>
          <cell r="AA591">
            <v>1.1100000000000001</v>
          </cell>
          <cell r="AB591">
            <v>1.29</v>
          </cell>
          <cell r="AC591">
            <v>1.29</v>
          </cell>
          <cell r="AD591">
            <v>1.23</v>
          </cell>
          <cell r="AE591">
            <v>1.35</v>
          </cell>
          <cell r="AF591">
            <v>1.97</v>
          </cell>
          <cell r="AG591">
            <v>1.87</v>
          </cell>
          <cell r="AH591">
            <v>2.71</v>
          </cell>
          <cell r="AI591">
            <v>2.88</v>
          </cell>
          <cell r="AJ591">
            <v>3.93</v>
          </cell>
          <cell r="AK591">
            <v>4.13</v>
          </cell>
          <cell r="AL591">
            <v>5.47</v>
          </cell>
          <cell r="AM591">
            <v>4.5</v>
          </cell>
          <cell r="AN591">
            <v>3.93</v>
          </cell>
          <cell r="AO591">
            <v>3.5</v>
          </cell>
          <cell r="AP591">
            <v>2.5099999999999998</v>
          </cell>
          <cell r="AQ591">
            <v>2.68</v>
          </cell>
          <cell r="AR591">
            <v>2.06</v>
          </cell>
          <cell r="AS591">
            <v>1.62</v>
          </cell>
          <cell r="AT591">
            <v>1.35</v>
          </cell>
          <cell r="AU591">
            <v>0.68</v>
          </cell>
        </row>
        <row r="592">
          <cell r="A592" t="str">
            <v xml:space="preserve">      T/L PROCUREMENT</v>
          </cell>
          <cell r="D592">
            <v>600</v>
          </cell>
          <cell r="E592" t="str">
            <v>01-Jun-09 A</v>
          </cell>
          <cell r="F592">
            <v>40695</v>
          </cell>
          <cell r="H592" t="str">
            <v>Budgeted Material Cost</v>
          </cell>
          <cell r="AV592">
            <v>200</v>
          </cell>
          <cell r="AX592">
            <v>82.35</v>
          </cell>
          <cell r="AY592">
            <v>117.65</v>
          </cell>
          <cell r="AZ592">
            <v>100</v>
          </cell>
          <cell r="BE592">
            <v>94.27</v>
          </cell>
          <cell r="BF592">
            <v>5.73</v>
          </cell>
        </row>
        <row r="593">
          <cell r="A593" t="str">
            <v xml:space="preserve">        SEG 7 - T/L TOWER STEEL</v>
          </cell>
          <cell r="D593">
            <v>100</v>
          </cell>
          <cell r="E593" t="str">
            <v>01-Jun-09 A</v>
          </cell>
          <cell r="F593">
            <v>40476</v>
          </cell>
          <cell r="H593" t="str">
            <v>Budgeted Material Cost</v>
          </cell>
          <cell r="AZ593">
            <v>100</v>
          </cell>
        </row>
        <row r="594">
          <cell r="A594" t="str">
            <v xml:space="preserve">          WS01.04.03.221</v>
          </cell>
          <cell r="B594" t="str">
            <v>COST SEG 7.2 PROC .TOWER STEEL</v>
          </cell>
          <cell r="C594" t="str">
            <v>Level of Effort</v>
          </cell>
          <cell r="D594">
            <v>100</v>
          </cell>
          <cell r="E594" t="str">
            <v>01-Jun-09 A</v>
          </cell>
          <cell r="F594">
            <v>40476</v>
          </cell>
          <cell r="G594" t="str">
            <v>B PRO 4-11</v>
          </cell>
          <cell r="H594" t="str">
            <v>Budgeted Material Cost</v>
          </cell>
          <cell r="AZ594">
            <v>100</v>
          </cell>
        </row>
        <row r="595">
          <cell r="A595" t="str">
            <v xml:space="preserve">        SEG 7 - T/L CONDUCTORS</v>
          </cell>
          <cell r="D595">
            <v>100</v>
          </cell>
          <cell r="E595" t="str">
            <v>22-Jan-10 A</v>
          </cell>
          <cell r="F595">
            <v>40490</v>
          </cell>
          <cell r="H595" t="str">
            <v>Budgeted Material Cost</v>
          </cell>
          <cell r="AX595">
            <v>41.18</v>
          </cell>
          <cell r="AY595">
            <v>58.82</v>
          </cell>
        </row>
        <row r="596">
          <cell r="A596" t="str">
            <v xml:space="preserve">          WS01.04.03.232</v>
          </cell>
          <cell r="B596" t="str">
            <v>COST SEG 7.2 PROC .CONDUCTORS</v>
          </cell>
          <cell r="C596" t="str">
            <v>Level of Effort</v>
          </cell>
          <cell r="D596">
            <v>100</v>
          </cell>
          <cell r="E596" t="str">
            <v>22-Jan-10 A</v>
          </cell>
          <cell r="F596">
            <v>40490</v>
          </cell>
          <cell r="G596" t="str">
            <v>B PRO 4-11</v>
          </cell>
          <cell r="H596" t="str">
            <v>Budgeted Material Cost</v>
          </cell>
          <cell r="AX596">
            <v>41.18</v>
          </cell>
          <cell r="AY596">
            <v>58.82</v>
          </cell>
        </row>
        <row r="597">
          <cell r="A597" t="str">
            <v xml:space="preserve">        SEG 7 - T/L MISC HARDWARE</v>
          </cell>
          <cell r="D597">
            <v>100</v>
          </cell>
          <cell r="E597" t="str">
            <v>20-Jan-10 A</v>
          </cell>
          <cell r="F597">
            <v>40695</v>
          </cell>
          <cell r="H597" t="str">
            <v>Budgeted Material Cost</v>
          </cell>
          <cell r="BE597">
            <v>94.27</v>
          </cell>
          <cell r="BF597">
            <v>5.73</v>
          </cell>
        </row>
        <row r="598">
          <cell r="A598" t="str">
            <v xml:space="preserve">          WS01.04.03.115</v>
          </cell>
          <cell r="B598" t="str">
            <v>COST SEG 7.2 PROC .MISC HARDWARE</v>
          </cell>
          <cell r="C598" t="str">
            <v>Level of Effort</v>
          </cell>
          <cell r="D598">
            <v>100</v>
          </cell>
          <cell r="E598" t="str">
            <v>20-Jan-10 A</v>
          </cell>
          <cell r="F598">
            <v>40695</v>
          </cell>
          <cell r="G598" t="str">
            <v>B PRO 4-11</v>
          </cell>
          <cell r="H598" t="str">
            <v>Budgeted Material Cost</v>
          </cell>
          <cell r="BE598">
            <v>94.27</v>
          </cell>
          <cell r="BF598">
            <v>5.73</v>
          </cell>
        </row>
        <row r="599">
          <cell r="A599" t="str">
            <v xml:space="preserve">        SEG 7 - T/L SHIELD/GROUND CABLE</v>
          </cell>
          <cell r="D599">
            <v>100</v>
          </cell>
          <cell r="E599" t="str">
            <v>22-Jan-10 A</v>
          </cell>
          <cell r="F599">
            <v>40490</v>
          </cell>
          <cell r="H599" t="str">
            <v>Budgeted Material Cost</v>
          </cell>
          <cell r="AX599">
            <v>41.18</v>
          </cell>
          <cell r="AY599">
            <v>58.82</v>
          </cell>
        </row>
        <row r="600">
          <cell r="A600" t="str">
            <v xml:space="preserve">          WS01.04.03.334</v>
          </cell>
          <cell r="B600" t="str">
            <v>COST SEG 7.2 PROC .SHIELD/GROUND CABLE</v>
          </cell>
          <cell r="C600" t="str">
            <v>Level of Effort</v>
          </cell>
          <cell r="D600">
            <v>100</v>
          </cell>
          <cell r="E600" t="str">
            <v>22-Jan-10 A</v>
          </cell>
          <cell r="F600">
            <v>40490</v>
          </cell>
          <cell r="G600" t="str">
            <v>B PRO 4-11</v>
          </cell>
          <cell r="H600" t="str">
            <v>Budgeted Material Cost</v>
          </cell>
          <cell r="AX600">
            <v>41.18</v>
          </cell>
          <cell r="AY600">
            <v>58.82</v>
          </cell>
        </row>
        <row r="601">
          <cell r="A601" t="str">
            <v xml:space="preserve">        SEG 7 - T/L MATERIAL PAMM &amp; SUPPLY EXPENSE</v>
          </cell>
          <cell r="D601">
            <v>100</v>
          </cell>
          <cell r="E601">
            <v>40406</v>
          </cell>
          <cell r="F601">
            <v>40406</v>
          </cell>
          <cell r="H601" t="str">
            <v>Budgeted Material Cost</v>
          </cell>
          <cell r="AV601">
            <v>100</v>
          </cell>
        </row>
        <row r="602">
          <cell r="A602" t="str">
            <v xml:space="preserve">          WS01.04.03.1093</v>
          </cell>
          <cell r="B602" t="str">
            <v>COST SEG 6.5 PROC .MATERIAL PAMM &amp; SUPPLY EXP (was 7.2)</v>
          </cell>
          <cell r="C602" t="str">
            <v>Level of Effort</v>
          </cell>
          <cell r="D602">
            <v>100</v>
          </cell>
          <cell r="E602">
            <v>40406</v>
          </cell>
          <cell r="F602">
            <v>40406</v>
          </cell>
          <cell r="G602" t="str">
            <v>B PRO 4-11</v>
          </cell>
          <cell r="H602" t="str">
            <v>Budgeted Material Cost</v>
          </cell>
          <cell r="AV602">
            <v>100</v>
          </cell>
        </row>
        <row r="603">
          <cell r="A603" t="str">
            <v xml:space="preserve">        SEG 7 - T/L CIVIL MATERIAL</v>
          </cell>
          <cell r="D603">
            <v>100</v>
          </cell>
          <cell r="E603">
            <v>40406</v>
          </cell>
          <cell r="F603">
            <v>40406</v>
          </cell>
          <cell r="H603" t="str">
            <v>Budgeted Material Cost</v>
          </cell>
          <cell r="AV603">
            <v>100</v>
          </cell>
        </row>
        <row r="604">
          <cell r="A604" t="str">
            <v xml:space="preserve">          WS01.04.03.1113</v>
          </cell>
          <cell r="B604" t="str">
            <v>COST SEG 6.5 PROC .CIVIL MATERIAL (was 7.2)</v>
          </cell>
          <cell r="C604" t="str">
            <v>Level of Effort</v>
          </cell>
          <cell r="D604">
            <v>100</v>
          </cell>
          <cell r="E604">
            <v>40406</v>
          </cell>
          <cell r="F604">
            <v>40406</v>
          </cell>
          <cell r="G604" t="str">
            <v>B PRO 4-11</v>
          </cell>
          <cell r="H604" t="str">
            <v>Budgeted Material Cost</v>
          </cell>
          <cell r="AV604">
            <v>100</v>
          </cell>
        </row>
        <row r="605">
          <cell r="A605" t="str">
            <v xml:space="preserve">      T/L CONSTRUCTION</v>
          </cell>
          <cell r="D605">
            <v>700</v>
          </cell>
          <cell r="E605">
            <v>40406</v>
          </cell>
          <cell r="F605">
            <v>40406</v>
          </cell>
          <cell r="H605" t="str">
            <v>Budgeted Material Cost</v>
          </cell>
          <cell r="AV605">
            <v>700</v>
          </cell>
        </row>
        <row r="606">
          <cell r="A606" t="str">
            <v xml:space="preserve">        SEG 7 T/L CONSTRUCTION CONTRACT</v>
          </cell>
          <cell r="D606">
            <v>700</v>
          </cell>
          <cell r="E606">
            <v>40406</v>
          </cell>
          <cell r="F606">
            <v>40406</v>
          </cell>
          <cell r="H606" t="str">
            <v>Budgeted Material Cost</v>
          </cell>
          <cell r="AV606">
            <v>700</v>
          </cell>
        </row>
        <row r="607">
          <cell r="A607" t="str">
            <v xml:space="preserve">          LOE01.04.12.2221</v>
          </cell>
          <cell r="B607" t="str">
            <v>COST SEG 6.5 CONSTRUCTION (TOWERS) (was 7.2)</v>
          </cell>
          <cell r="C607" t="str">
            <v>Level of Effort</v>
          </cell>
          <cell r="D607">
            <v>100</v>
          </cell>
          <cell r="E607">
            <v>40406</v>
          </cell>
          <cell r="F607">
            <v>40406</v>
          </cell>
          <cell r="G607" t="str">
            <v>B CON 4-11</v>
          </cell>
          <cell r="H607" t="str">
            <v>Budgeted Material Cost</v>
          </cell>
          <cell r="AV607">
            <v>100</v>
          </cell>
        </row>
        <row r="608">
          <cell r="A608" t="str">
            <v xml:space="preserve">          LOE01.04.12.2231</v>
          </cell>
          <cell r="B608" t="str">
            <v>COST SEG 6.5 CONSTRUCTION (WIRES) (was 7.2)</v>
          </cell>
          <cell r="C608" t="str">
            <v>Level of Effort</v>
          </cell>
          <cell r="D608">
            <v>100</v>
          </cell>
          <cell r="E608">
            <v>40406</v>
          </cell>
          <cell r="F608">
            <v>40406</v>
          </cell>
          <cell r="G608" t="str">
            <v>B CON 4-11</v>
          </cell>
          <cell r="H608" t="str">
            <v>Budgeted Material Cost</v>
          </cell>
          <cell r="AV608">
            <v>100</v>
          </cell>
        </row>
        <row r="609">
          <cell r="A609" t="str">
            <v xml:space="preserve">          LOE01.04.12.2241</v>
          </cell>
          <cell r="B609" t="str">
            <v>COST SEG 6.5 CONSTRUCTION (REMOVAL) (was 7.2)</v>
          </cell>
          <cell r="C609" t="str">
            <v>Level of Effort</v>
          </cell>
          <cell r="D609">
            <v>100</v>
          </cell>
          <cell r="E609">
            <v>40406</v>
          </cell>
          <cell r="F609">
            <v>40406</v>
          </cell>
          <cell r="G609" t="str">
            <v>B CON 4-11</v>
          </cell>
          <cell r="H609" t="str">
            <v>Budgeted Material Cost</v>
          </cell>
          <cell r="AV609">
            <v>100</v>
          </cell>
        </row>
        <row r="610">
          <cell r="A610" t="str">
            <v xml:space="preserve">          LOE01.04.12.2251</v>
          </cell>
          <cell r="B610" t="str">
            <v>COST SEG 6.5 CONSTRUCTION (FOUNDATIONS) (was 7.2)</v>
          </cell>
          <cell r="C610" t="str">
            <v>Level of Effort</v>
          </cell>
          <cell r="D610">
            <v>100</v>
          </cell>
          <cell r="E610">
            <v>40406</v>
          </cell>
          <cell r="F610">
            <v>40406</v>
          </cell>
          <cell r="G610" t="str">
            <v>B CON 4-11</v>
          </cell>
          <cell r="H610" t="str">
            <v>Budgeted Material Cost</v>
          </cell>
          <cell r="AV610">
            <v>100</v>
          </cell>
        </row>
        <row r="611">
          <cell r="A611" t="str">
            <v xml:space="preserve">          LOE01.04.12.2261</v>
          </cell>
          <cell r="B611" t="str">
            <v>COST SEG 6.5 CONSTRUCTION (ACCESS ROADS) (was 7.2)</v>
          </cell>
          <cell r="C611" t="str">
            <v>Level of Effort</v>
          </cell>
          <cell r="D611">
            <v>100</v>
          </cell>
          <cell r="E611">
            <v>40406</v>
          </cell>
          <cell r="F611">
            <v>40406</v>
          </cell>
          <cell r="G611" t="str">
            <v>B CON 4-11</v>
          </cell>
          <cell r="H611" t="str">
            <v>Budgeted Material Cost</v>
          </cell>
          <cell r="AV611">
            <v>100</v>
          </cell>
        </row>
        <row r="612">
          <cell r="A612" t="str">
            <v xml:space="preserve">          LOE01.04.12.2271</v>
          </cell>
          <cell r="B612" t="str">
            <v>COST SEG 6.5 CONSTRUCTION (ELECTRICAL PAMM, SUPPLY, &amp; OH) (was 7.2)</v>
          </cell>
          <cell r="C612" t="str">
            <v>Level of Effort</v>
          </cell>
          <cell r="D612">
            <v>100</v>
          </cell>
          <cell r="E612">
            <v>40406</v>
          </cell>
          <cell r="F612">
            <v>40406</v>
          </cell>
          <cell r="G612" t="str">
            <v>B CON 4-11</v>
          </cell>
          <cell r="H612" t="str">
            <v>Budgeted Material Cost</v>
          </cell>
          <cell r="AV612">
            <v>100</v>
          </cell>
        </row>
        <row r="613">
          <cell r="A613" t="str">
            <v xml:space="preserve">          LOE01.04.12.2281</v>
          </cell>
          <cell r="B613" t="str">
            <v>COST SEG 6.5 CONSTRUCTION (CIVIL PAMM, SUPPLY, &amp; OH) (was 7.2)</v>
          </cell>
          <cell r="C613" t="str">
            <v>Level of Effort</v>
          </cell>
          <cell r="D613">
            <v>100</v>
          </cell>
          <cell r="E613">
            <v>40406</v>
          </cell>
          <cell r="F613">
            <v>40406</v>
          </cell>
          <cell r="G613" t="str">
            <v>B CON 4-11</v>
          </cell>
          <cell r="H613" t="str">
            <v>Budgeted Material Cost</v>
          </cell>
          <cell r="AV613">
            <v>100</v>
          </cell>
        </row>
        <row r="614">
          <cell r="A614" t="str">
            <v xml:space="preserve">      T/L CONTINGENCY</v>
          </cell>
          <cell r="D614">
            <v>100</v>
          </cell>
          <cell r="E614" t="str">
            <v>01-May-07 A</v>
          </cell>
          <cell r="F614">
            <v>40406</v>
          </cell>
          <cell r="H614" t="str">
            <v>Budgeted Material Cost</v>
          </cell>
          <cell r="I614">
            <v>0.45</v>
          </cell>
          <cell r="J614">
            <v>0.43</v>
          </cell>
          <cell r="K614">
            <v>0.43</v>
          </cell>
          <cell r="L614">
            <v>0.51</v>
          </cell>
          <cell r="M614">
            <v>0.53</v>
          </cell>
          <cell r="N614">
            <v>0.64</v>
          </cell>
          <cell r="O614">
            <v>0.56000000000000005</v>
          </cell>
          <cell r="P614">
            <v>0.53</v>
          </cell>
          <cell r="Q614">
            <v>0.61</v>
          </cell>
          <cell r="R614">
            <v>0.57999999999999996</v>
          </cell>
          <cell r="S614">
            <v>0.57999999999999996</v>
          </cell>
          <cell r="T614">
            <v>0.71</v>
          </cell>
          <cell r="U614">
            <v>0.92</v>
          </cell>
          <cell r="V614">
            <v>0.92</v>
          </cell>
          <cell r="W614">
            <v>0.96</v>
          </cell>
          <cell r="X614">
            <v>0.92</v>
          </cell>
          <cell r="Y614">
            <v>0.92</v>
          </cell>
          <cell r="Z614">
            <v>1</v>
          </cell>
          <cell r="AA614">
            <v>0.78</v>
          </cell>
          <cell r="AB614">
            <v>1.04</v>
          </cell>
          <cell r="AC614">
            <v>1.19</v>
          </cell>
          <cell r="AD614">
            <v>1.1399999999999999</v>
          </cell>
          <cell r="AE614">
            <v>1.25</v>
          </cell>
          <cell r="AF614">
            <v>1.25</v>
          </cell>
          <cell r="AG614">
            <v>1.1399999999999999</v>
          </cell>
          <cell r="AH614">
            <v>1.25</v>
          </cell>
          <cell r="AI614">
            <v>1.25</v>
          </cell>
          <cell r="AJ614">
            <v>1.36</v>
          </cell>
          <cell r="AK614">
            <v>1.45</v>
          </cell>
          <cell r="AL614">
            <v>1.52</v>
          </cell>
          <cell r="AM614">
            <v>1.31</v>
          </cell>
          <cell r="AN614">
            <v>1.45</v>
          </cell>
          <cell r="AO614">
            <v>1.38</v>
          </cell>
          <cell r="AP614">
            <v>1.38</v>
          </cell>
          <cell r="AQ614">
            <v>1.59</v>
          </cell>
          <cell r="AR614">
            <v>1.64</v>
          </cell>
          <cell r="AS614">
            <v>1.53</v>
          </cell>
          <cell r="AT614">
            <v>1.68</v>
          </cell>
          <cell r="AU614">
            <v>1.6</v>
          </cell>
          <cell r="AV614">
            <v>1.68</v>
          </cell>
          <cell r="AW614">
            <v>1.6</v>
          </cell>
          <cell r="AX614">
            <v>1.6</v>
          </cell>
          <cell r="AY614">
            <v>1.53</v>
          </cell>
          <cell r="AZ614">
            <v>1.78</v>
          </cell>
          <cell r="BA614">
            <v>1.7</v>
          </cell>
          <cell r="BB614">
            <v>1.62</v>
          </cell>
          <cell r="BC614">
            <v>1.87</v>
          </cell>
          <cell r="BD614">
            <v>1.7</v>
          </cell>
          <cell r="BE614">
            <v>1.7</v>
          </cell>
          <cell r="BF614">
            <v>1.78</v>
          </cell>
          <cell r="BG614">
            <v>1.62</v>
          </cell>
          <cell r="BH614">
            <v>1.84</v>
          </cell>
          <cell r="BI614">
            <v>1.68</v>
          </cell>
          <cell r="BJ614">
            <v>1.68</v>
          </cell>
          <cell r="BK614">
            <v>1.6</v>
          </cell>
          <cell r="BL614">
            <v>1.68</v>
          </cell>
          <cell r="BM614">
            <v>1.68</v>
          </cell>
          <cell r="BN614">
            <v>1.68</v>
          </cell>
          <cell r="BO614">
            <v>1.72</v>
          </cell>
          <cell r="BP614">
            <v>1.58</v>
          </cell>
          <cell r="BQ614">
            <v>1.65</v>
          </cell>
          <cell r="BR614">
            <v>1.58</v>
          </cell>
          <cell r="BS614">
            <v>1.58</v>
          </cell>
          <cell r="BT614">
            <v>1.73</v>
          </cell>
          <cell r="BU614">
            <v>1.43</v>
          </cell>
          <cell r="BV614">
            <v>1.73</v>
          </cell>
          <cell r="BW614">
            <v>1.35</v>
          </cell>
          <cell r="BX614">
            <v>1.26</v>
          </cell>
          <cell r="BY614">
            <v>1.38</v>
          </cell>
          <cell r="BZ614">
            <v>1.26</v>
          </cell>
          <cell r="CA614">
            <v>1.32</v>
          </cell>
          <cell r="CB614">
            <v>1.38</v>
          </cell>
          <cell r="CC614">
            <v>1.38</v>
          </cell>
          <cell r="CD614">
            <v>1.26</v>
          </cell>
          <cell r="CE614">
            <v>1.08</v>
          </cell>
          <cell r="CF614">
            <v>0.99</v>
          </cell>
          <cell r="CG614">
            <v>0.9</v>
          </cell>
          <cell r="CH614">
            <v>1.03</v>
          </cell>
          <cell r="CI614">
            <v>0.04</v>
          </cell>
        </row>
        <row r="615">
          <cell r="A615" t="str">
            <v xml:space="preserve">        CONTINGENCY</v>
          </cell>
          <cell r="D615">
            <v>100</v>
          </cell>
          <cell r="E615" t="str">
            <v>01-May-07 A</v>
          </cell>
          <cell r="F615">
            <v>40406</v>
          </cell>
          <cell r="H615" t="str">
            <v>Budgeted Material Cost</v>
          </cell>
          <cell r="I615">
            <v>0.45</v>
          </cell>
          <cell r="J615">
            <v>0.43</v>
          </cell>
          <cell r="K615">
            <v>0.43</v>
          </cell>
          <cell r="L615">
            <v>0.51</v>
          </cell>
          <cell r="M615">
            <v>0.53</v>
          </cell>
          <cell r="N615">
            <v>0.64</v>
          </cell>
          <cell r="O615">
            <v>0.56000000000000005</v>
          </cell>
          <cell r="P615">
            <v>0.53</v>
          </cell>
          <cell r="Q615">
            <v>0.61</v>
          </cell>
          <cell r="R615">
            <v>0.57999999999999996</v>
          </cell>
          <cell r="S615">
            <v>0.57999999999999996</v>
          </cell>
          <cell r="T615">
            <v>0.71</v>
          </cell>
          <cell r="U615">
            <v>0.92</v>
          </cell>
          <cell r="V615">
            <v>0.92</v>
          </cell>
          <cell r="W615">
            <v>0.96</v>
          </cell>
          <cell r="X615">
            <v>0.92</v>
          </cell>
          <cell r="Y615">
            <v>0.92</v>
          </cell>
          <cell r="Z615">
            <v>1</v>
          </cell>
          <cell r="AA615">
            <v>0.78</v>
          </cell>
          <cell r="AB615">
            <v>1.04</v>
          </cell>
          <cell r="AC615">
            <v>1.19</v>
          </cell>
          <cell r="AD615">
            <v>1.1399999999999999</v>
          </cell>
          <cell r="AE615">
            <v>1.25</v>
          </cell>
          <cell r="AF615">
            <v>1.25</v>
          </cell>
          <cell r="AG615">
            <v>1.1399999999999999</v>
          </cell>
          <cell r="AH615">
            <v>1.25</v>
          </cell>
          <cell r="AI615">
            <v>1.25</v>
          </cell>
          <cell r="AJ615">
            <v>1.36</v>
          </cell>
          <cell r="AK615">
            <v>1.45</v>
          </cell>
          <cell r="AL615">
            <v>1.52</v>
          </cell>
          <cell r="AM615">
            <v>1.31</v>
          </cell>
          <cell r="AN615">
            <v>1.45</v>
          </cell>
          <cell r="AO615">
            <v>1.38</v>
          </cell>
          <cell r="AP615">
            <v>1.38</v>
          </cell>
          <cell r="AQ615">
            <v>1.59</v>
          </cell>
          <cell r="AR615">
            <v>1.64</v>
          </cell>
          <cell r="AS615">
            <v>1.53</v>
          </cell>
          <cell r="AT615">
            <v>1.68</v>
          </cell>
          <cell r="AU615">
            <v>1.6</v>
          </cell>
          <cell r="AV615">
            <v>1.68</v>
          </cell>
          <cell r="AW615">
            <v>1.6</v>
          </cell>
          <cell r="AX615">
            <v>1.6</v>
          </cell>
          <cell r="AY615">
            <v>1.53</v>
          </cell>
          <cell r="AZ615">
            <v>1.78</v>
          </cell>
          <cell r="BA615">
            <v>1.7</v>
          </cell>
          <cell r="BB615">
            <v>1.62</v>
          </cell>
          <cell r="BC615">
            <v>1.87</v>
          </cell>
          <cell r="BD615">
            <v>1.7</v>
          </cell>
          <cell r="BE615">
            <v>1.7</v>
          </cell>
          <cell r="BF615">
            <v>1.78</v>
          </cell>
          <cell r="BG615">
            <v>1.62</v>
          </cell>
          <cell r="BH615">
            <v>1.84</v>
          </cell>
          <cell r="BI615">
            <v>1.68</v>
          </cell>
          <cell r="BJ615">
            <v>1.68</v>
          </cell>
          <cell r="BK615">
            <v>1.6</v>
          </cell>
          <cell r="BL615">
            <v>1.68</v>
          </cell>
          <cell r="BM615">
            <v>1.68</v>
          </cell>
          <cell r="BN615">
            <v>1.68</v>
          </cell>
          <cell r="BO615">
            <v>1.72</v>
          </cell>
          <cell r="BP615">
            <v>1.58</v>
          </cell>
          <cell r="BQ615">
            <v>1.65</v>
          </cell>
          <cell r="BR615">
            <v>1.58</v>
          </cell>
          <cell r="BS615">
            <v>1.58</v>
          </cell>
          <cell r="BT615">
            <v>1.73</v>
          </cell>
          <cell r="BU615">
            <v>1.43</v>
          </cell>
          <cell r="BV615">
            <v>1.73</v>
          </cell>
          <cell r="BW615">
            <v>1.35</v>
          </cell>
          <cell r="BX615">
            <v>1.26</v>
          </cell>
          <cell r="BY615">
            <v>1.38</v>
          </cell>
          <cell r="BZ615">
            <v>1.26</v>
          </cell>
          <cell r="CA615">
            <v>1.32</v>
          </cell>
          <cell r="CB615">
            <v>1.38</v>
          </cell>
          <cell r="CC615">
            <v>1.38</v>
          </cell>
          <cell r="CD615">
            <v>1.26</v>
          </cell>
          <cell r="CE615">
            <v>1.08</v>
          </cell>
          <cell r="CF615">
            <v>0.99</v>
          </cell>
          <cell r="CG615">
            <v>0.9</v>
          </cell>
          <cell r="CH615">
            <v>1.03</v>
          </cell>
          <cell r="CI615">
            <v>0.04</v>
          </cell>
        </row>
        <row r="616">
          <cell r="A616" t="str">
            <v xml:space="preserve">          WS01.04.11.231</v>
          </cell>
          <cell r="B616" t="str">
            <v>COST SEG 6.5 CONTINGENCY .CONTINGENCY (was 7.2)</v>
          </cell>
          <cell r="C616" t="str">
            <v>Level of Effort</v>
          </cell>
          <cell r="D616">
            <v>100</v>
          </cell>
          <cell r="E616" t="str">
            <v>01-May-07 A</v>
          </cell>
          <cell r="F616">
            <v>40406</v>
          </cell>
          <cell r="G616" t="str">
            <v>B CONT 4-11</v>
          </cell>
          <cell r="H616" t="str">
            <v>Budgeted Material Cost</v>
          </cell>
          <cell r="I616">
            <v>0.45</v>
          </cell>
          <cell r="J616">
            <v>0.43</v>
          </cell>
          <cell r="K616">
            <v>0.43</v>
          </cell>
          <cell r="L616">
            <v>0.51</v>
          </cell>
          <cell r="M616">
            <v>0.53</v>
          </cell>
          <cell r="N616">
            <v>0.64</v>
          </cell>
          <cell r="O616">
            <v>0.56000000000000005</v>
          </cell>
          <cell r="P616">
            <v>0.53</v>
          </cell>
          <cell r="Q616">
            <v>0.61</v>
          </cell>
          <cell r="R616">
            <v>0.57999999999999996</v>
          </cell>
          <cell r="S616">
            <v>0.57999999999999996</v>
          </cell>
          <cell r="T616">
            <v>0.71</v>
          </cell>
          <cell r="U616">
            <v>0.92</v>
          </cell>
          <cell r="V616">
            <v>0.92</v>
          </cell>
          <cell r="W616">
            <v>0.96</v>
          </cell>
          <cell r="X616">
            <v>0.92</v>
          </cell>
          <cell r="Y616">
            <v>0.92</v>
          </cell>
          <cell r="Z616">
            <v>1</v>
          </cell>
          <cell r="AA616">
            <v>0.78</v>
          </cell>
          <cell r="AB616">
            <v>1.04</v>
          </cell>
          <cell r="AC616">
            <v>1.19</v>
          </cell>
          <cell r="AD616">
            <v>1.1399999999999999</v>
          </cell>
          <cell r="AE616">
            <v>1.25</v>
          </cell>
          <cell r="AF616">
            <v>1.25</v>
          </cell>
          <cell r="AG616">
            <v>1.1399999999999999</v>
          </cell>
          <cell r="AH616">
            <v>1.25</v>
          </cell>
          <cell r="AI616">
            <v>1.25</v>
          </cell>
          <cell r="AJ616">
            <v>1.36</v>
          </cell>
          <cell r="AK616">
            <v>1.45</v>
          </cell>
          <cell r="AL616">
            <v>1.52</v>
          </cell>
          <cell r="AM616">
            <v>1.31</v>
          </cell>
          <cell r="AN616">
            <v>1.45</v>
          </cell>
          <cell r="AO616">
            <v>1.38</v>
          </cell>
          <cell r="AP616">
            <v>1.38</v>
          </cell>
          <cell r="AQ616">
            <v>1.59</v>
          </cell>
          <cell r="AR616">
            <v>1.64</v>
          </cell>
          <cell r="AS616">
            <v>1.53</v>
          </cell>
          <cell r="AT616">
            <v>1.68</v>
          </cell>
          <cell r="AU616">
            <v>1.6</v>
          </cell>
          <cell r="AV616">
            <v>1.68</v>
          </cell>
          <cell r="AW616">
            <v>1.6</v>
          </cell>
          <cell r="AX616">
            <v>1.6</v>
          </cell>
          <cell r="AY616">
            <v>1.53</v>
          </cell>
          <cell r="AZ616">
            <v>1.78</v>
          </cell>
          <cell r="BA616">
            <v>1.7</v>
          </cell>
          <cell r="BB616">
            <v>1.62</v>
          </cell>
          <cell r="BC616">
            <v>1.87</v>
          </cell>
          <cell r="BD616">
            <v>1.7</v>
          </cell>
          <cell r="BE616">
            <v>1.7</v>
          </cell>
          <cell r="BF616">
            <v>1.78</v>
          </cell>
          <cell r="BG616">
            <v>1.62</v>
          </cell>
          <cell r="BH616">
            <v>1.84</v>
          </cell>
          <cell r="BI616">
            <v>1.68</v>
          </cell>
          <cell r="BJ616">
            <v>1.68</v>
          </cell>
          <cell r="BK616">
            <v>1.6</v>
          </cell>
          <cell r="BL616">
            <v>1.68</v>
          </cell>
          <cell r="BM616">
            <v>1.68</v>
          </cell>
          <cell r="BN616">
            <v>1.68</v>
          </cell>
          <cell r="BO616">
            <v>1.72</v>
          </cell>
          <cell r="BP616">
            <v>1.58</v>
          </cell>
          <cell r="BQ616">
            <v>1.65</v>
          </cell>
          <cell r="BR616">
            <v>1.58</v>
          </cell>
          <cell r="BS616">
            <v>1.58</v>
          </cell>
          <cell r="BT616">
            <v>1.73</v>
          </cell>
          <cell r="BU616">
            <v>1.43</v>
          </cell>
          <cell r="BV616">
            <v>1.73</v>
          </cell>
          <cell r="BW616">
            <v>1.35</v>
          </cell>
          <cell r="BX616">
            <v>1.26</v>
          </cell>
          <cell r="BY616">
            <v>1.38</v>
          </cell>
          <cell r="BZ616">
            <v>1.26</v>
          </cell>
          <cell r="CA616">
            <v>1.32</v>
          </cell>
          <cell r="CB616">
            <v>1.38</v>
          </cell>
          <cell r="CC616">
            <v>1.38</v>
          </cell>
          <cell r="CD616">
            <v>1.26</v>
          </cell>
          <cell r="CE616">
            <v>1.08</v>
          </cell>
          <cell r="CF616">
            <v>0.99</v>
          </cell>
          <cell r="CG616">
            <v>0.9</v>
          </cell>
          <cell r="CH616">
            <v>1.03</v>
          </cell>
          <cell r="CI616">
            <v>0.04</v>
          </cell>
        </row>
        <row r="617">
          <cell r="A617" t="str">
            <v xml:space="preserve">      T/L HOME OFFICE</v>
          </cell>
          <cell r="D617">
            <v>300</v>
          </cell>
          <cell r="E617" t="str">
            <v>01-May-07 A</v>
          </cell>
          <cell r="F617">
            <v>40406</v>
          </cell>
          <cell r="H617" t="str">
            <v>Budgeted Material Cost</v>
          </cell>
          <cell r="I617">
            <v>4.0599999999999996</v>
          </cell>
          <cell r="J617">
            <v>3.87</v>
          </cell>
          <cell r="K617">
            <v>3.87</v>
          </cell>
          <cell r="L617">
            <v>4.5199999999999996</v>
          </cell>
          <cell r="M617">
            <v>4.4400000000000004</v>
          </cell>
          <cell r="N617">
            <v>5.38</v>
          </cell>
          <cell r="O617">
            <v>4.67</v>
          </cell>
          <cell r="P617">
            <v>5.0999999999999996</v>
          </cell>
          <cell r="Q617">
            <v>7.85</v>
          </cell>
          <cell r="R617">
            <v>7.49</v>
          </cell>
          <cell r="S617">
            <v>7.49</v>
          </cell>
          <cell r="T617">
            <v>9.59</v>
          </cell>
          <cell r="U617">
            <v>11.11</v>
          </cell>
          <cell r="V617">
            <v>11.11</v>
          </cell>
          <cell r="W617">
            <v>11.64</v>
          </cell>
          <cell r="X617">
            <v>13.82</v>
          </cell>
          <cell r="Y617">
            <v>15.24</v>
          </cell>
          <cell r="Z617">
            <v>16.690000000000001</v>
          </cell>
          <cell r="AA617">
            <v>13.06</v>
          </cell>
          <cell r="AB617">
            <v>14.1</v>
          </cell>
          <cell r="AC617">
            <v>13.69</v>
          </cell>
          <cell r="AD617">
            <v>13.04</v>
          </cell>
          <cell r="AE617">
            <v>14.34</v>
          </cell>
          <cell r="AF617">
            <v>10.56</v>
          </cell>
          <cell r="AG617">
            <v>9.1</v>
          </cell>
          <cell r="AH617">
            <v>10.01</v>
          </cell>
          <cell r="AI617">
            <v>9.69</v>
          </cell>
          <cell r="AJ617">
            <v>5.94</v>
          </cell>
          <cell r="AK617">
            <v>5.94</v>
          </cell>
          <cell r="AL617">
            <v>6.22</v>
          </cell>
          <cell r="AM617">
            <v>4.93</v>
          </cell>
          <cell r="AN617">
            <v>3.36</v>
          </cell>
          <cell r="AO617">
            <v>3.2</v>
          </cell>
          <cell r="AP617">
            <v>3.2</v>
          </cell>
          <cell r="AQ617">
            <v>3.37</v>
          </cell>
          <cell r="AR617">
            <v>2.44</v>
          </cell>
          <cell r="AS617">
            <v>2.21</v>
          </cell>
          <cell r="AT617">
            <v>2.44</v>
          </cell>
          <cell r="AU617">
            <v>1.22</v>
          </cell>
        </row>
        <row r="618">
          <cell r="A618" t="str">
            <v xml:space="preserve">        HOME OFFICE</v>
          </cell>
          <cell r="D618">
            <v>300</v>
          </cell>
          <cell r="E618" t="str">
            <v>01-May-07 A</v>
          </cell>
          <cell r="F618">
            <v>40406</v>
          </cell>
          <cell r="H618" t="str">
            <v>Budgeted Material Cost</v>
          </cell>
          <cell r="I618">
            <v>4.0599999999999996</v>
          </cell>
          <cell r="J618">
            <v>3.87</v>
          </cell>
          <cell r="K618">
            <v>3.87</v>
          </cell>
          <cell r="L618">
            <v>4.5199999999999996</v>
          </cell>
          <cell r="M618">
            <v>4.4400000000000004</v>
          </cell>
          <cell r="N618">
            <v>5.38</v>
          </cell>
          <cell r="O618">
            <v>4.67</v>
          </cell>
          <cell r="P618">
            <v>5.0999999999999996</v>
          </cell>
          <cell r="Q618">
            <v>7.85</v>
          </cell>
          <cell r="R618">
            <v>7.49</v>
          </cell>
          <cell r="S618">
            <v>7.49</v>
          </cell>
          <cell r="T618">
            <v>9.59</v>
          </cell>
          <cell r="U618">
            <v>11.11</v>
          </cell>
          <cell r="V618">
            <v>11.11</v>
          </cell>
          <cell r="W618">
            <v>11.64</v>
          </cell>
          <cell r="X618">
            <v>13.82</v>
          </cell>
          <cell r="Y618">
            <v>15.24</v>
          </cell>
          <cell r="Z618">
            <v>16.690000000000001</v>
          </cell>
          <cell r="AA618">
            <v>13.06</v>
          </cell>
          <cell r="AB618">
            <v>14.1</v>
          </cell>
          <cell r="AC618">
            <v>13.69</v>
          </cell>
          <cell r="AD618">
            <v>13.04</v>
          </cell>
          <cell r="AE618">
            <v>14.34</v>
          </cell>
          <cell r="AF618">
            <v>10.56</v>
          </cell>
          <cell r="AG618">
            <v>9.1</v>
          </cell>
          <cell r="AH618">
            <v>10.01</v>
          </cell>
          <cell r="AI618">
            <v>9.69</v>
          </cell>
          <cell r="AJ618">
            <v>5.94</v>
          </cell>
          <cell r="AK618">
            <v>5.94</v>
          </cell>
          <cell r="AL618">
            <v>6.22</v>
          </cell>
          <cell r="AM618">
            <v>4.93</v>
          </cell>
          <cell r="AN618">
            <v>3.36</v>
          </cell>
          <cell r="AO618">
            <v>3.2</v>
          </cell>
          <cell r="AP618">
            <v>3.2</v>
          </cell>
          <cell r="AQ618">
            <v>3.37</v>
          </cell>
          <cell r="AR618">
            <v>2.44</v>
          </cell>
          <cell r="AS618">
            <v>2.21</v>
          </cell>
          <cell r="AT618">
            <v>2.44</v>
          </cell>
          <cell r="AU618">
            <v>1.22</v>
          </cell>
        </row>
        <row r="619">
          <cell r="A619" t="str">
            <v xml:space="preserve">          LOE01.04.12.231</v>
          </cell>
          <cell r="B619" t="str">
            <v>COST SEG 6.5 HOME OFFICE  (OWNER'S AGENT, PROJ. MGR., PROJ. ADMIN., B&amp;A, COST SCHED., NON-TDBU SUPPORT, OTHER)</v>
          </cell>
          <cell r="C619" t="str">
            <v>Level of Effort</v>
          </cell>
          <cell r="D619">
            <v>100</v>
          </cell>
          <cell r="E619" t="str">
            <v>01-May-07 A</v>
          </cell>
          <cell r="F619">
            <v>40406</v>
          </cell>
          <cell r="G619" t="str">
            <v>B HO 4-11</v>
          </cell>
          <cell r="H619" t="str">
            <v>Budgeted Material Cost</v>
          </cell>
          <cell r="I619">
            <v>0.27</v>
          </cell>
          <cell r="J619">
            <v>0.26</v>
          </cell>
          <cell r="K619">
            <v>0.26</v>
          </cell>
          <cell r="L619">
            <v>0.42</v>
          </cell>
          <cell r="M619">
            <v>0.7</v>
          </cell>
          <cell r="N619">
            <v>0.85</v>
          </cell>
          <cell r="O619">
            <v>0.74</v>
          </cell>
          <cell r="P619">
            <v>1.03</v>
          </cell>
          <cell r="Q619">
            <v>2.16</v>
          </cell>
          <cell r="R619">
            <v>2.0699999999999998</v>
          </cell>
          <cell r="S619">
            <v>2.0699999999999998</v>
          </cell>
          <cell r="T619">
            <v>3.03</v>
          </cell>
          <cell r="U619">
            <v>3.87</v>
          </cell>
          <cell r="V619">
            <v>3.87</v>
          </cell>
          <cell r="W619">
            <v>4.0599999999999996</v>
          </cell>
          <cell r="X619">
            <v>5.23</v>
          </cell>
          <cell r="Y619">
            <v>5.94</v>
          </cell>
          <cell r="Z619">
            <v>6.51</v>
          </cell>
          <cell r="AA619">
            <v>5.09</v>
          </cell>
          <cell r="AB619">
            <v>5.94</v>
          </cell>
          <cell r="AC619">
            <v>5.94</v>
          </cell>
          <cell r="AD619">
            <v>5.66</v>
          </cell>
          <cell r="AE619">
            <v>6.22</v>
          </cell>
          <cell r="AF619">
            <v>4.33</v>
          </cell>
          <cell r="AG619">
            <v>3.69</v>
          </cell>
          <cell r="AH619">
            <v>4.0599999999999996</v>
          </cell>
          <cell r="AI619">
            <v>3.9</v>
          </cell>
          <cell r="AJ619">
            <v>2.0699999999999998</v>
          </cell>
          <cell r="AK619">
            <v>2.0699999999999998</v>
          </cell>
          <cell r="AL619">
            <v>2.16</v>
          </cell>
          <cell r="AM619">
            <v>1.65</v>
          </cell>
          <cell r="AN619">
            <v>0.77</v>
          </cell>
          <cell r="AO619">
            <v>0.74</v>
          </cell>
          <cell r="AP619">
            <v>0.74</v>
          </cell>
          <cell r="AQ619">
            <v>0.69</v>
          </cell>
          <cell r="AR619">
            <v>0.27</v>
          </cell>
          <cell r="AS619">
            <v>0.25</v>
          </cell>
          <cell r="AT619">
            <v>0.27</v>
          </cell>
          <cell r="AU619">
            <v>0.14000000000000001</v>
          </cell>
        </row>
        <row r="620">
          <cell r="A620" t="str">
            <v xml:space="preserve">          LOE01.04.12.671</v>
          </cell>
          <cell r="B620" t="str">
            <v>COST SEG 6.5 HOME OFFICE (ESTIMATING, PROTECTION STUDIES) (was 7.2)</v>
          </cell>
          <cell r="C620" t="str">
            <v>Level of Effort</v>
          </cell>
          <cell r="D620">
            <v>100</v>
          </cell>
          <cell r="E620" t="str">
            <v>01-May-07 A</v>
          </cell>
          <cell r="F620">
            <v>40406</v>
          </cell>
          <cell r="G620" t="str">
            <v>B HO 4-11</v>
          </cell>
          <cell r="H620" t="str">
            <v>Budgeted Material Cost</v>
          </cell>
          <cell r="I620">
            <v>3.52</v>
          </cell>
          <cell r="J620">
            <v>3.36</v>
          </cell>
          <cell r="K620">
            <v>3.36</v>
          </cell>
          <cell r="L620">
            <v>3.68</v>
          </cell>
          <cell r="M620">
            <v>3.04</v>
          </cell>
          <cell r="N620">
            <v>3.68</v>
          </cell>
          <cell r="O620">
            <v>3.2</v>
          </cell>
          <cell r="P620">
            <v>3.04</v>
          </cell>
          <cell r="Q620">
            <v>3.52</v>
          </cell>
          <cell r="R620">
            <v>3.36</v>
          </cell>
          <cell r="S620">
            <v>3.36</v>
          </cell>
          <cell r="T620">
            <v>3.52</v>
          </cell>
          <cell r="U620">
            <v>3.36</v>
          </cell>
          <cell r="V620">
            <v>3.36</v>
          </cell>
          <cell r="W620">
            <v>3.52</v>
          </cell>
          <cell r="X620">
            <v>3.36</v>
          </cell>
          <cell r="Y620">
            <v>3.36</v>
          </cell>
          <cell r="Z620">
            <v>3.68</v>
          </cell>
          <cell r="AA620">
            <v>2.88</v>
          </cell>
          <cell r="AB620">
            <v>2.21</v>
          </cell>
          <cell r="AC620">
            <v>1.81</v>
          </cell>
          <cell r="AD620">
            <v>1.72</v>
          </cell>
          <cell r="AE620">
            <v>1.89</v>
          </cell>
          <cell r="AF620">
            <v>1.89</v>
          </cell>
          <cell r="AG620">
            <v>1.72</v>
          </cell>
          <cell r="AH620">
            <v>1.89</v>
          </cell>
          <cell r="AI620">
            <v>1.89</v>
          </cell>
          <cell r="AJ620">
            <v>1.81</v>
          </cell>
          <cell r="AK620">
            <v>1.81</v>
          </cell>
          <cell r="AL620">
            <v>1.89</v>
          </cell>
          <cell r="AM620">
            <v>1.64</v>
          </cell>
          <cell r="AN620">
            <v>1.81</v>
          </cell>
          <cell r="AO620">
            <v>1.72</v>
          </cell>
          <cell r="AP620">
            <v>1.72</v>
          </cell>
          <cell r="AQ620">
            <v>1.98</v>
          </cell>
          <cell r="AR620">
            <v>1.89</v>
          </cell>
          <cell r="AS620">
            <v>1.72</v>
          </cell>
          <cell r="AT620">
            <v>1.89</v>
          </cell>
          <cell r="AU620">
            <v>0.95</v>
          </cell>
        </row>
        <row r="621">
          <cell r="A621" t="str">
            <v xml:space="preserve">          LOE01.04.12.234</v>
          </cell>
          <cell r="B621" t="str">
            <v>COST SEG 6.5 HOME OFFICE (PROJ. MGMT. &amp; INSPECTION) (was 7.2)</v>
          </cell>
          <cell r="C621" t="str">
            <v>Level of Effort</v>
          </cell>
          <cell r="D621">
            <v>100</v>
          </cell>
          <cell r="E621" t="str">
            <v>01-May-07 A</v>
          </cell>
          <cell r="F621">
            <v>40406</v>
          </cell>
          <cell r="G621" t="str">
            <v>B HO 4-11</v>
          </cell>
          <cell r="H621" t="str">
            <v>Budgeted Material Cost</v>
          </cell>
          <cell r="I621">
            <v>0.27</v>
          </cell>
          <cell r="J621">
            <v>0.26</v>
          </cell>
          <cell r="K621">
            <v>0.26</v>
          </cell>
          <cell r="L621">
            <v>0.42</v>
          </cell>
          <cell r="M621">
            <v>0.7</v>
          </cell>
          <cell r="N621">
            <v>0.85</v>
          </cell>
          <cell r="O621">
            <v>0.74</v>
          </cell>
          <cell r="P621">
            <v>1.03</v>
          </cell>
          <cell r="Q621">
            <v>2.16</v>
          </cell>
          <cell r="R621">
            <v>2.0699999999999998</v>
          </cell>
          <cell r="S621">
            <v>2.0699999999999998</v>
          </cell>
          <cell r="T621">
            <v>3.03</v>
          </cell>
          <cell r="U621">
            <v>3.87</v>
          </cell>
          <cell r="V621">
            <v>3.87</v>
          </cell>
          <cell r="W621">
            <v>4.0599999999999996</v>
          </cell>
          <cell r="X621">
            <v>5.23</v>
          </cell>
          <cell r="Y621">
            <v>5.94</v>
          </cell>
          <cell r="Z621">
            <v>6.51</v>
          </cell>
          <cell r="AA621">
            <v>5.09</v>
          </cell>
          <cell r="AB621">
            <v>5.94</v>
          </cell>
          <cell r="AC621">
            <v>5.94</v>
          </cell>
          <cell r="AD621">
            <v>5.66</v>
          </cell>
          <cell r="AE621">
            <v>6.22</v>
          </cell>
          <cell r="AF621">
            <v>4.33</v>
          </cell>
          <cell r="AG621">
            <v>3.69</v>
          </cell>
          <cell r="AH621">
            <v>4.0599999999999996</v>
          </cell>
          <cell r="AI621">
            <v>3.9</v>
          </cell>
          <cell r="AJ621">
            <v>2.0699999999999998</v>
          </cell>
          <cell r="AK621">
            <v>2.0699999999999998</v>
          </cell>
          <cell r="AL621">
            <v>2.16</v>
          </cell>
          <cell r="AM621">
            <v>1.65</v>
          </cell>
          <cell r="AN621">
            <v>0.77</v>
          </cell>
          <cell r="AO621">
            <v>0.74</v>
          </cell>
          <cell r="AP621">
            <v>0.74</v>
          </cell>
          <cell r="AQ621">
            <v>0.69</v>
          </cell>
          <cell r="AR621">
            <v>0.27</v>
          </cell>
          <cell r="AS621">
            <v>0.25</v>
          </cell>
          <cell r="AT621">
            <v>0.27</v>
          </cell>
          <cell r="AU621">
            <v>0.14000000000000001</v>
          </cell>
        </row>
        <row r="622">
          <cell r="A622" t="str">
            <v xml:space="preserve">    SEG 7-5 - 66kV SUBTRANS RELOCATION</v>
          </cell>
          <cell r="D622">
            <v>3300</v>
          </cell>
          <cell r="E622" t="str">
            <v>01-May-07 A</v>
          </cell>
          <cell r="F622">
            <v>41068</v>
          </cell>
          <cell r="H622" t="str">
            <v>Budgeted Material Cost</v>
          </cell>
          <cell r="I622">
            <v>0.6</v>
          </cell>
          <cell r="J622">
            <v>0.57999999999999996</v>
          </cell>
          <cell r="K622">
            <v>0.99</v>
          </cell>
          <cell r="L622">
            <v>1.21</v>
          </cell>
          <cell r="M622">
            <v>1.31</v>
          </cell>
          <cell r="N622">
            <v>1.84</v>
          </cell>
          <cell r="O622">
            <v>1.78</v>
          </cell>
          <cell r="P622">
            <v>2.04</v>
          </cell>
          <cell r="Q622">
            <v>2.38</v>
          </cell>
          <cell r="R622">
            <v>3.36</v>
          </cell>
          <cell r="S622">
            <v>3.36</v>
          </cell>
          <cell r="T622">
            <v>4.41</v>
          </cell>
          <cell r="U622">
            <v>4.47</v>
          </cell>
          <cell r="V622">
            <v>3.87</v>
          </cell>
          <cell r="W622">
            <v>3.52</v>
          </cell>
          <cell r="X622">
            <v>3</v>
          </cell>
          <cell r="Y622">
            <v>6.78</v>
          </cell>
          <cell r="Z622">
            <v>7.34</v>
          </cell>
          <cell r="AA622">
            <v>5.32</v>
          </cell>
          <cell r="AB622">
            <v>6.21</v>
          </cell>
          <cell r="AC622">
            <v>5.77</v>
          </cell>
          <cell r="AD622">
            <v>5.36</v>
          </cell>
          <cell r="AE622">
            <v>5.9</v>
          </cell>
          <cell r="AF622">
            <v>5.9</v>
          </cell>
          <cell r="AG622">
            <v>15.37</v>
          </cell>
          <cell r="AH622">
            <v>23.92</v>
          </cell>
          <cell r="AI622">
            <v>25.83</v>
          </cell>
          <cell r="AJ622">
            <v>31.03</v>
          </cell>
          <cell r="AK622">
            <v>35.85</v>
          </cell>
          <cell r="AL622">
            <v>42</v>
          </cell>
          <cell r="AM622">
            <v>141.04</v>
          </cell>
          <cell r="AN622">
            <v>47.77</v>
          </cell>
          <cell r="AO622">
            <v>251.74</v>
          </cell>
          <cell r="AP622">
            <v>52.49</v>
          </cell>
          <cell r="AQ622">
            <v>66.069999999999993</v>
          </cell>
          <cell r="AR622">
            <v>63.86</v>
          </cell>
          <cell r="AS622">
            <v>59.57</v>
          </cell>
          <cell r="AT622">
            <v>66.2</v>
          </cell>
          <cell r="AU622">
            <v>57.49</v>
          </cell>
          <cell r="AV622">
            <v>60.29</v>
          </cell>
          <cell r="AW622">
            <v>62.7</v>
          </cell>
          <cell r="AX622">
            <v>134.72999999999999</v>
          </cell>
          <cell r="AY622">
            <v>171.58</v>
          </cell>
          <cell r="AZ622">
            <v>147.5</v>
          </cell>
          <cell r="BA622">
            <v>162.53</v>
          </cell>
          <cell r="BB622">
            <v>156.19</v>
          </cell>
          <cell r="BC622">
            <v>151.37</v>
          </cell>
          <cell r="BD622">
            <v>130.34</v>
          </cell>
          <cell r="BE622">
            <v>108.52</v>
          </cell>
          <cell r="BF622">
            <v>409.67</v>
          </cell>
          <cell r="BG622">
            <v>537.04</v>
          </cell>
        </row>
        <row r="623">
          <cell r="A623" t="str">
            <v xml:space="preserve">      ENGINEERING</v>
          </cell>
          <cell r="D623">
            <v>100</v>
          </cell>
          <cell r="E623" t="str">
            <v>01-Sep-08 A</v>
          </cell>
          <cell r="F623" t="str">
            <v>01-Jul-10 A</v>
          </cell>
          <cell r="H623" t="str">
            <v>Budgeted Material Cost</v>
          </cell>
          <cell r="Y623">
            <v>4.53</v>
          </cell>
          <cell r="Z623">
            <v>4.96</v>
          </cell>
          <cell r="AA623">
            <v>3.88</v>
          </cell>
          <cell r="AB623">
            <v>4.53</v>
          </cell>
          <cell r="AC623">
            <v>4.53</v>
          </cell>
          <cell r="AD623">
            <v>4.3099999999999996</v>
          </cell>
          <cell r="AE623">
            <v>4.74</v>
          </cell>
          <cell r="AF623">
            <v>4.74</v>
          </cell>
          <cell r="AG623">
            <v>4.3099999999999996</v>
          </cell>
          <cell r="AH623">
            <v>4.74</v>
          </cell>
          <cell r="AI623">
            <v>4.74</v>
          </cell>
          <cell r="AJ623">
            <v>4.53</v>
          </cell>
          <cell r="AK623">
            <v>4.53</v>
          </cell>
          <cell r="AL623">
            <v>4.74</v>
          </cell>
          <cell r="AM623">
            <v>4.09</v>
          </cell>
          <cell r="AN623">
            <v>4.53</v>
          </cell>
          <cell r="AO623">
            <v>4.3099999999999996</v>
          </cell>
          <cell r="AP623">
            <v>4.3099999999999996</v>
          </cell>
          <cell r="AQ623">
            <v>4.96</v>
          </cell>
          <cell r="AR623">
            <v>4.74</v>
          </cell>
          <cell r="AS623">
            <v>4.3099999999999996</v>
          </cell>
          <cell r="AT623">
            <v>4.74</v>
          </cell>
          <cell r="AU623">
            <v>0.22</v>
          </cell>
        </row>
        <row r="624">
          <cell r="A624" t="str">
            <v xml:space="preserve">        VENDOR ENGG</v>
          </cell>
          <cell r="D624">
            <v>100</v>
          </cell>
          <cell r="E624" t="str">
            <v>01-Sep-08 A</v>
          </cell>
          <cell r="F624" t="str">
            <v>01-Jul-10 A</v>
          </cell>
          <cell r="H624" t="str">
            <v>Budgeted Material Cost</v>
          </cell>
          <cell r="Y624">
            <v>4.53</v>
          </cell>
          <cell r="Z624">
            <v>4.96</v>
          </cell>
          <cell r="AA624">
            <v>3.88</v>
          </cell>
          <cell r="AB624">
            <v>4.53</v>
          </cell>
          <cell r="AC624">
            <v>4.53</v>
          </cell>
          <cell r="AD624">
            <v>4.3099999999999996</v>
          </cell>
          <cell r="AE624">
            <v>4.74</v>
          </cell>
          <cell r="AF624">
            <v>4.74</v>
          </cell>
          <cell r="AG624">
            <v>4.3099999999999996</v>
          </cell>
          <cell r="AH624">
            <v>4.74</v>
          </cell>
          <cell r="AI624">
            <v>4.74</v>
          </cell>
          <cell r="AJ624">
            <v>4.53</v>
          </cell>
          <cell r="AK624">
            <v>4.53</v>
          </cell>
          <cell r="AL624">
            <v>4.74</v>
          </cell>
          <cell r="AM624">
            <v>4.09</v>
          </cell>
          <cell r="AN624">
            <v>4.53</v>
          </cell>
          <cell r="AO624">
            <v>4.3099999999999996</v>
          </cell>
          <cell r="AP624">
            <v>4.3099999999999996</v>
          </cell>
          <cell r="AQ624">
            <v>4.96</v>
          </cell>
          <cell r="AR624">
            <v>4.74</v>
          </cell>
          <cell r="AS624">
            <v>4.3099999999999996</v>
          </cell>
          <cell r="AT624">
            <v>4.74</v>
          </cell>
          <cell r="AU624">
            <v>0.22</v>
          </cell>
        </row>
        <row r="625">
          <cell r="A625" t="str">
            <v xml:space="preserve">          WS06.07.02.01</v>
          </cell>
          <cell r="B625" t="str">
            <v>COST SEG 7.0 ENG .VENDOR ENGG (subtrans)</v>
          </cell>
          <cell r="C625" t="str">
            <v>Level of Effort</v>
          </cell>
          <cell r="D625">
            <v>100</v>
          </cell>
          <cell r="E625" t="str">
            <v>01-Sep-08 A</v>
          </cell>
          <cell r="F625" t="str">
            <v>01-Jul-10 A</v>
          </cell>
          <cell r="G625" t="str">
            <v>B HO 4-11</v>
          </cell>
          <cell r="H625" t="str">
            <v>Budgeted Material Cost</v>
          </cell>
          <cell r="Y625">
            <v>4.53</v>
          </cell>
          <cell r="Z625">
            <v>4.96</v>
          </cell>
          <cell r="AA625">
            <v>3.88</v>
          </cell>
          <cell r="AB625">
            <v>4.53</v>
          </cell>
          <cell r="AC625">
            <v>4.53</v>
          </cell>
          <cell r="AD625">
            <v>4.3099999999999996</v>
          </cell>
          <cell r="AE625">
            <v>4.74</v>
          </cell>
          <cell r="AF625">
            <v>4.74</v>
          </cell>
          <cell r="AG625">
            <v>4.3099999999999996</v>
          </cell>
          <cell r="AH625">
            <v>4.74</v>
          </cell>
          <cell r="AI625">
            <v>4.74</v>
          </cell>
          <cell r="AJ625">
            <v>4.53</v>
          </cell>
          <cell r="AK625">
            <v>4.53</v>
          </cell>
          <cell r="AL625">
            <v>4.74</v>
          </cell>
          <cell r="AM625">
            <v>4.09</v>
          </cell>
          <cell r="AN625">
            <v>4.53</v>
          </cell>
          <cell r="AO625">
            <v>4.3099999999999996</v>
          </cell>
          <cell r="AP625">
            <v>4.3099999999999996</v>
          </cell>
          <cell r="AQ625">
            <v>4.96</v>
          </cell>
          <cell r="AR625">
            <v>4.74</v>
          </cell>
          <cell r="AS625">
            <v>4.3099999999999996</v>
          </cell>
          <cell r="AT625">
            <v>4.74</v>
          </cell>
          <cell r="AU625">
            <v>0.22</v>
          </cell>
        </row>
        <row r="626">
          <cell r="A626" t="str">
            <v xml:space="preserve">      CONSTRUCTION</v>
          </cell>
          <cell r="D626">
            <v>2700</v>
          </cell>
          <cell r="E626" t="str">
            <v>01-May-09 A</v>
          </cell>
          <cell r="F626">
            <v>40729</v>
          </cell>
          <cell r="H626" t="str">
            <v>Budgeted Material Cost</v>
          </cell>
          <cell r="AG626">
            <v>10.01</v>
          </cell>
          <cell r="AH626">
            <v>18.02</v>
          </cell>
          <cell r="AI626">
            <v>19.89</v>
          </cell>
          <cell r="AJ626">
            <v>24.82</v>
          </cell>
          <cell r="AK626">
            <v>29.64</v>
          </cell>
          <cell r="AL626">
            <v>34.99</v>
          </cell>
          <cell r="AM626">
            <v>34.9</v>
          </cell>
          <cell r="AN626">
            <v>40.42</v>
          </cell>
          <cell r="AO626">
            <v>44.23</v>
          </cell>
          <cell r="AP626">
            <v>44.81</v>
          </cell>
          <cell r="AQ626">
            <v>56.22</v>
          </cell>
          <cell r="AR626">
            <v>54.47</v>
          </cell>
          <cell r="AS626">
            <v>52.05</v>
          </cell>
          <cell r="AT626">
            <v>57.93</v>
          </cell>
          <cell r="AU626">
            <v>54.78</v>
          </cell>
          <cell r="AV626">
            <v>57.93</v>
          </cell>
          <cell r="AW626">
            <v>60.77</v>
          </cell>
          <cell r="AX626">
            <v>91.3</v>
          </cell>
          <cell r="AY626">
            <v>111.88</v>
          </cell>
          <cell r="AZ626">
            <v>146.34</v>
          </cell>
          <cell r="BA626">
            <v>161.47999999999999</v>
          </cell>
          <cell r="BB626">
            <v>156.19</v>
          </cell>
          <cell r="BC626">
            <v>151.37</v>
          </cell>
          <cell r="BD626">
            <v>130.34</v>
          </cell>
          <cell r="BE626">
            <v>108.52</v>
          </cell>
          <cell r="BF626">
            <v>409.67</v>
          </cell>
          <cell r="BG626">
            <v>537.04</v>
          </cell>
        </row>
        <row r="627">
          <cell r="A627" t="str">
            <v xml:space="preserve">        LOE07ST17</v>
          </cell>
          <cell r="B627" t="str">
            <v>COST SEG 7.0 CONS .CONSTRUCTION (SUBTRANS) MESA-RUSH #2</v>
          </cell>
          <cell r="C627" t="str">
            <v>Level of Effort</v>
          </cell>
          <cell r="D627">
            <v>100</v>
          </cell>
          <cell r="E627">
            <v>40452</v>
          </cell>
          <cell r="F627">
            <v>40695</v>
          </cell>
          <cell r="G627" t="str">
            <v>B CON 4-11</v>
          </cell>
          <cell r="H627" t="str">
            <v>Budgeted Material Cost</v>
          </cell>
          <cell r="AX627">
            <v>4.5999999999999996</v>
          </cell>
          <cell r="AY627">
            <v>7.61</v>
          </cell>
          <cell r="AZ627">
            <v>12.18</v>
          </cell>
          <cell r="BA627">
            <v>14.71</v>
          </cell>
          <cell r="BB627">
            <v>15.46</v>
          </cell>
          <cell r="BC627">
            <v>18.16</v>
          </cell>
          <cell r="BD627">
            <v>15.17</v>
          </cell>
          <cell r="BE627">
            <v>11.68</v>
          </cell>
          <cell r="BF627">
            <v>0.44</v>
          </cell>
        </row>
        <row r="628">
          <cell r="A628" t="str">
            <v xml:space="preserve">        LOE07ST20</v>
          </cell>
          <cell r="B628" t="str">
            <v>COST SEG 7.0 CONS .CONSTRUCTION (SUBTRANS) MESA-ANITA-EATON</v>
          </cell>
          <cell r="C628" t="str">
            <v>Level of Effort</v>
          </cell>
          <cell r="D628">
            <v>100</v>
          </cell>
          <cell r="E628">
            <v>40452</v>
          </cell>
          <cell r="F628">
            <v>40695</v>
          </cell>
          <cell r="G628" t="str">
            <v>B CON 4-11</v>
          </cell>
          <cell r="H628" t="str">
            <v>Budgeted Material Cost</v>
          </cell>
          <cell r="AX628">
            <v>4.5999999999999996</v>
          </cell>
          <cell r="AY628">
            <v>7.61</v>
          </cell>
          <cell r="AZ628">
            <v>12.18</v>
          </cell>
          <cell r="BA628">
            <v>14.71</v>
          </cell>
          <cell r="BB628">
            <v>15.46</v>
          </cell>
          <cell r="BC628">
            <v>18.16</v>
          </cell>
          <cell r="BD628">
            <v>15.17</v>
          </cell>
          <cell r="BE628">
            <v>11.68</v>
          </cell>
          <cell r="BF628">
            <v>0.44</v>
          </cell>
        </row>
        <row r="629">
          <cell r="A629" t="str">
            <v xml:space="preserve">        LOE07ST23</v>
          </cell>
          <cell r="B629" t="str">
            <v>COST SEG 7.0 CONS .CONSTRUCTION (SUBTRANS) MESA-NARROWS</v>
          </cell>
          <cell r="C629" t="str">
            <v>Level of Effort</v>
          </cell>
          <cell r="D629">
            <v>100</v>
          </cell>
          <cell r="E629">
            <v>40452</v>
          </cell>
          <cell r="F629">
            <v>40695</v>
          </cell>
          <cell r="G629" t="str">
            <v>B CON 4-11</v>
          </cell>
          <cell r="H629" t="str">
            <v>Budgeted Material Cost</v>
          </cell>
          <cell r="AX629">
            <v>4.5999999999999996</v>
          </cell>
          <cell r="AY629">
            <v>7.61</v>
          </cell>
          <cell r="AZ629">
            <v>12.18</v>
          </cell>
          <cell r="BA629">
            <v>14.71</v>
          </cell>
          <cell r="BB629">
            <v>15.46</v>
          </cell>
          <cell r="BC629">
            <v>18.16</v>
          </cell>
          <cell r="BD629">
            <v>15.17</v>
          </cell>
          <cell r="BE629">
            <v>11.68</v>
          </cell>
          <cell r="BF629">
            <v>0.44</v>
          </cell>
        </row>
        <row r="630">
          <cell r="A630" t="str">
            <v xml:space="preserve">        LOE07ST26</v>
          </cell>
          <cell r="B630" t="str">
            <v>COST SEG 7.0 CONS .CONSTRUCTION (SUBTRANS) MESA-RAVENDALE-RUSH</v>
          </cell>
          <cell r="C630" t="str">
            <v>Level of Effort</v>
          </cell>
          <cell r="D630">
            <v>100</v>
          </cell>
          <cell r="E630">
            <v>40452</v>
          </cell>
          <cell r="F630">
            <v>40695</v>
          </cell>
          <cell r="G630" t="str">
            <v>B CON 4-11</v>
          </cell>
          <cell r="H630" t="str">
            <v>Budgeted Material Cost</v>
          </cell>
          <cell r="AX630">
            <v>4.5999999999999996</v>
          </cell>
          <cell r="AY630">
            <v>7.61</v>
          </cell>
          <cell r="AZ630">
            <v>12.18</v>
          </cell>
          <cell r="BA630">
            <v>14.71</v>
          </cell>
          <cell r="BB630">
            <v>15.46</v>
          </cell>
          <cell r="BC630">
            <v>18.16</v>
          </cell>
          <cell r="BD630">
            <v>15.17</v>
          </cell>
          <cell r="BE630">
            <v>11.68</v>
          </cell>
          <cell r="BF630">
            <v>0.44</v>
          </cell>
        </row>
        <row r="631">
          <cell r="A631" t="str">
            <v xml:space="preserve">        LOE07ST14</v>
          </cell>
          <cell r="B631" t="str">
            <v>COST SEG 7.0 CONS .CONSTRUCTION (SUBTRANS) RH-AMADOR-JOSE-MESA</v>
          </cell>
          <cell r="C631" t="str">
            <v>Level of Effort</v>
          </cell>
          <cell r="D631">
            <v>100</v>
          </cell>
          <cell r="E631">
            <v>40413</v>
          </cell>
          <cell r="F631">
            <v>40697</v>
          </cell>
          <cell r="G631" t="str">
            <v>B CON 4-11</v>
          </cell>
          <cell r="H631" t="str">
            <v>Budgeted Material Cost</v>
          </cell>
          <cell r="AV631">
            <v>0.86</v>
          </cell>
          <cell r="AW631">
            <v>4.58</v>
          </cell>
          <cell r="AX631">
            <v>7.15</v>
          </cell>
          <cell r="AY631">
            <v>9.2200000000000006</v>
          </cell>
          <cell r="AZ631">
            <v>12.43</v>
          </cell>
          <cell r="BA631">
            <v>13.4</v>
          </cell>
          <cell r="BB631">
            <v>13.52</v>
          </cell>
          <cell r="BC631">
            <v>15.15</v>
          </cell>
          <cell r="BD631">
            <v>12.58</v>
          </cell>
          <cell r="BE631">
            <v>9.98</v>
          </cell>
          <cell r="BF631">
            <v>1.1200000000000001</v>
          </cell>
        </row>
        <row r="632">
          <cell r="A632" t="str">
            <v xml:space="preserve">        LOE07ST18</v>
          </cell>
          <cell r="B632" t="str">
            <v>COST SEG 7.0 CONS .REMOVAL (SUBTRANS) MESA-RUSH #2</v>
          </cell>
          <cell r="C632" t="str">
            <v>Level of Effort</v>
          </cell>
          <cell r="D632">
            <v>100</v>
          </cell>
          <cell r="E632">
            <v>40697</v>
          </cell>
          <cell r="F632">
            <v>40724</v>
          </cell>
          <cell r="G632" t="str">
            <v>B CON 4-11</v>
          </cell>
          <cell r="H632" t="str">
            <v>Budgeted Material Cost</v>
          </cell>
          <cell r="BF632">
            <v>73.5</v>
          </cell>
          <cell r="BG632">
            <v>26.5</v>
          </cell>
        </row>
        <row r="633">
          <cell r="A633" t="str">
            <v xml:space="preserve">        LOE07ST16</v>
          </cell>
          <cell r="B633" t="str">
            <v>COST SEG 7.0 CONS .OTHER (SUBTRANS) MESA-RUSH #2</v>
          </cell>
          <cell r="C633" t="str">
            <v>Level of Effort</v>
          </cell>
          <cell r="D633">
            <v>100</v>
          </cell>
          <cell r="E633" t="str">
            <v>01-May-09 A</v>
          </cell>
          <cell r="F633">
            <v>40724</v>
          </cell>
          <cell r="G633" t="str">
            <v>B CON 4-11</v>
          </cell>
          <cell r="H633" t="str">
            <v>Budgeted Material Cost</v>
          </cell>
          <cell r="AG633">
            <v>1.47</v>
          </cell>
          <cell r="AH633">
            <v>2.1</v>
          </cell>
          <cell r="AI633">
            <v>2.19</v>
          </cell>
          <cell r="AJ633">
            <v>2.96</v>
          </cell>
          <cell r="AK633">
            <v>3.27</v>
          </cell>
          <cell r="AL633">
            <v>4</v>
          </cell>
          <cell r="AM633">
            <v>3.86</v>
          </cell>
          <cell r="AN633">
            <v>4.5199999999999996</v>
          </cell>
          <cell r="AO633">
            <v>4.92</v>
          </cell>
          <cell r="AP633">
            <v>4.92</v>
          </cell>
          <cell r="AQ633">
            <v>6.25</v>
          </cell>
          <cell r="AR633">
            <v>5.99</v>
          </cell>
          <cell r="AS633">
            <v>5.76</v>
          </cell>
          <cell r="AT633">
            <v>6.37</v>
          </cell>
          <cell r="AU633">
            <v>6.01</v>
          </cell>
          <cell r="AV633">
            <v>6.27</v>
          </cell>
          <cell r="AW633">
            <v>5.78</v>
          </cell>
          <cell r="AX633">
            <v>5.62</v>
          </cell>
          <cell r="AY633">
            <v>5.08</v>
          </cell>
          <cell r="AZ633">
            <v>4.9400000000000004</v>
          </cell>
          <cell r="BA633">
            <v>4.51</v>
          </cell>
          <cell r="BB633">
            <v>3.2</v>
          </cell>
        </row>
        <row r="634">
          <cell r="A634" t="str">
            <v xml:space="preserve">        LOE07ST21</v>
          </cell>
          <cell r="B634" t="str">
            <v>COST SEG 7.0 CONS .REMOVAL (SUBTRANS) MESA-ANITA-EATON</v>
          </cell>
          <cell r="C634" t="str">
            <v>Level of Effort</v>
          </cell>
          <cell r="D634">
            <v>100</v>
          </cell>
          <cell r="E634">
            <v>40697</v>
          </cell>
          <cell r="F634">
            <v>40724</v>
          </cell>
          <cell r="G634" t="str">
            <v>B CON 4-11</v>
          </cell>
          <cell r="H634" t="str">
            <v>Budgeted Material Cost</v>
          </cell>
          <cell r="BF634">
            <v>73.5</v>
          </cell>
          <cell r="BG634">
            <v>26.5</v>
          </cell>
        </row>
        <row r="635">
          <cell r="A635" t="str">
            <v xml:space="preserve">        LOE07ST19</v>
          </cell>
          <cell r="B635" t="str">
            <v>COST SEG 7.0 CONS .OTHER (SUBTRANS) MESA-ANITA-EATON</v>
          </cell>
          <cell r="C635" t="str">
            <v>Level of Effort</v>
          </cell>
          <cell r="D635">
            <v>100</v>
          </cell>
          <cell r="E635" t="str">
            <v>01-May-09 A</v>
          </cell>
          <cell r="F635">
            <v>40724</v>
          </cell>
          <cell r="G635" t="str">
            <v>B CON 4-11</v>
          </cell>
          <cell r="H635" t="str">
            <v>Budgeted Material Cost</v>
          </cell>
          <cell r="AG635">
            <v>1.47</v>
          </cell>
          <cell r="AH635">
            <v>2.1</v>
          </cell>
          <cell r="AI635">
            <v>2.19</v>
          </cell>
          <cell r="AJ635">
            <v>2.96</v>
          </cell>
          <cell r="AK635">
            <v>3.27</v>
          </cell>
          <cell r="AL635">
            <v>4</v>
          </cell>
          <cell r="AM635">
            <v>3.86</v>
          </cell>
          <cell r="AN635">
            <v>4.5199999999999996</v>
          </cell>
          <cell r="AO635">
            <v>4.92</v>
          </cell>
          <cell r="AP635">
            <v>4.92</v>
          </cell>
          <cell r="AQ635">
            <v>6.25</v>
          </cell>
          <cell r="AR635">
            <v>5.99</v>
          </cell>
          <cell r="AS635">
            <v>5.76</v>
          </cell>
          <cell r="AT635">
            <v>6.37</v>
          </cell>
          <cell r="AU635">
            <v>6.01</v>
          </cell>
          <cell r="AV635">
            <v>6.27</v>
          </cell>
          <cell r="AW635">
            <v>5.78</v>
          </cell>
          <cell r="AX635">
            <v>5.62</v>
          </cell>
          <cell r="AY635">
            <v>5.08</v>
          </cell>
          <cell r="AZ635">
            <v>4.9400000000000004</v>
          </cell>
          <cell r="BA635">
            <v>4.51</v>
          </cell>
          <cell r="BB635">
            <v>3.2</v>
          </cell>
        </row>
        <row r="636">
          <cell r="A636" t="str">
            <v xml:space="preserve">        LOE07ST24</v>
          </cell>
          <cell r="B636" t="str">
            <v>COST SEG 7.0 CONS .REMOVAL (SUBTRANS) MESA-NARROWS</v>
          </cell>
          <cell r="C636" t="str">
            <v>Level of Effort</v>
          </cell>
          <cell r="D636">
            <v>100</v>
          </cell>
          <cell r="E636">
            <v>40697</v>
          </cell>
          <cell r="F636">
            <v>40724</v>
          </cell>
          <cell r="G636" t="str">
            <v>B CON 4-11</v>
          </cell>
          <cell r="H636" t="str">
            <v>Budgeted Material Cost</v>
          </cell>
          <cell r="BF636">
            <v>73.5</v>
          </cell>
          <cell r="BG636">
            <v>26.5</v>
          </cell>
        </row>
        <row r="637">
          <cell r="A637" t="str">
            <v xml:space="preserve">        LOE07ST22</v>
          </cell>
          <cell r="B637" t="str">
            <v>COST SEG 7.0 CONS .OTHER (SUBTRANS) MESA-NARROWS</v>
          </cell>
          <cell r="C637" t="str">
            <v>Level of Effort</v>
          </cell>
          <cell r="D637">
            <v>100</v>
          </cell>
          <cell r="E637" t="str">
            <v>01-May-09 A</v>
          </cell>
          <cell r="F637">
            <v>40724</v>
          </cell>
          <cell r="G637" t="str">
            <v>B CON 4-11</v>
          </cell>
          <cell r="H637" t="str">
            <v>Budgeted Material Cost</v>
          </cell>
          <cell r="AG637">
            <v>1.47</v>
          </cell>
          <cell r="AH637">
            <v>2.1</v>
          </cell>
          <cell r="AI637">
            <v>2.19</v>
          </cell>
          <cell r="AJ637">
            <v>2.96</v>
          </cell>
          <cell r="AK637">
            <v>3.27</v>
          </cell>
          <cell r="AL637">
            <v>4</v>
          </cell>
          <cell r="AM637">
            <v>3.86</v>
          </cell>
          <cell r="AN637">
            <v>4.5199999999999996</v>
          </cell>
          <cell r="AO637">
            <v>4.92</v>
          </cell>
          <cell r="AP637">
            <v>4.92</v>
          </cell>
          <cell r="AQ637">
            <v>6.25</v>
          </cell>
          <cell r="AR637">
            <v>5.99</v>
          </cell>
          <cell r="AS637">
            <v>5.76</v>
          </cell>
          <cell r="AT637">
            <v>6.37</v>
          </cell>
          <cell r="AU637">
            <v>6.01</v>
          </cell>
          <cell r="AV637">
            <v>6.27</v>
          </cell>
          <cell r="AW637">
            <v>5.78</v>
          </cell>
          <cell r="AX637">
            <v>5.62</v>
          </cell>
          <cell r="AY637">
            <v>5.08</v>
          </cell>
          <cell r="AZ637">
            <v>4.9400000000000004</v>
          </cell>
          <cell r="BA637">
            <v>4.51</v>
          </cell>
          <cell r="BB637">
            <v>3.2</v>
          </cell>
        </row>
        <row r="638">
          <cell r="A638" t="str">
            <v xml:space="preserve">        LOE07ST27</v>
          </cell>
          <cell r="B638" t="str">
            <v>COST SEG 7.0 CONS .REMOVAL (SUBTRANS) MESA-RAVENDALE-RUSH</v>
          </cell>
          <cell r="C638" t="str">
            <v>Level of Effort</v>
          </cell>
          <cell r="D638">
            <v>100</v>
          </cell>
          <cell r="E638">
            <v>40697</v>
          </cell>
          <cell r="F638">
            <v>40724</v>
          </cell>
          <cell r="G638" t="str">
            <v>B CON 4-11</v>
          </cell>
          <cell r="H638" t="str">
            <v>Budgeted Material Cost</v>
          </cell>
          <cell r="BF638">
            <v>73.5</v>
          </cell>
          <cell r="BG638">
            <v>26.5</v>
          </cell>
        </row>
        <row r="639">
          <cell r="A639" t="str">
            <v xml:space="preserve">        LOE07ST25</v>
          </cell>
          <cell r="B639" t="str">
            <v>COST SEG 7.0 CONS .OTHER (SUBTRANS) MESA-RAVENDALE-RUSH</v>
          </cell>
          <cell r="C639" t="str">
            <v>Level of Effort</v>
          </cell>
          <cell r="D639">
            <v>100</v>
          </cell>
          <cell r="E639" t="str">
            <v>01-May-09 A</v>
          </cell>
          <cell r="F639">
            <v>40724</v>
          </cell>
          <cell r="G639" t="str">
            <v>B CON 4-11</v>
          </cell>
          <cell r="H639" t="str">
            <v>Budgeted Material Cost</v>
          </cell>
          <cell r="AG639">
            <v>1.47</v>
          </cell>
          <cell r="AH639">
            <v>2.1</v>
          </cell>
          <cell r="AI639">
            <v>2.19</v>
          </cell>
          <cell r="AJ639">
            <v>2.96</v>
          </cell>
          <cell r="AK639">
            <v>3.27</v>
          </cell>
          <cell r="AL639">
            <v>4</v>
          </cell>
          <cell r="AM639">
            <v>3.86</v>
          </cell>
          <cell r="AN639">
            <v>4.5199999999999996</v>
          </cell>
          <cell r="AO639">
            <v>4.92</v>
          </cell>
          <cell r="AP639">
            <v>4.92</v>
          </cell>
          <cell r="AQ639">
            <v>6.25</v>
          </cell>
          <cell r="AR639">
            <v>5.99</v>
          </cell>
          <cell r="AS639">
            <v>5.76</v>
          </cell>
          <cell r="AT639">
            <v>6.37</v>
          </cell>
          <cell r="AU639">
            <v>6.01</v>
          </cell>
          <cell r="AV639">
            <v>6.27</v>
          </cell>
          <cell r="AW639">
            <v>5.78</v>
          </cell>
          <cell r="AX639">
            <v>5.62</v>
          </cell>
          <cell r="AY639">
            <v>5.08</v>
          </cell>
          <cell r="AZ639">
            <v>4.9400000000000004</v>
          </cell>
          <cell r="BA639">
            <v>4.51</v>
          </cell>
          <cell r="BB639">
            <v>3.2</v>
          </cell>
        </row>
        <row r="640">
          <cell r="A640" t="str">
            <v xml:space="preserve">        LOE07ST02</v>
          </cell>
          <cell r="B640" t="str">
            <v>COST SEG 7.0 CONS .CONSTRUCTION (SUBTRANS) RH-BRAD</v>
          </cell>
          <cell r="C640" t="str">
            <v>Level of Effort</v>
          </cell>
          <cell r="D640">
            <v>100</v>
          </cell>
          <cell r="E640">
            <v>40463</v>
          </cell>
          <cell r="F640">
            <v>40725</v>
          </cell>
          <cell r="G640" t="str">
            <v>B CON 4-11</v>
          </cell>
          <cell r="H640" t="str">
            <v>Budgeted Material Cost</v>
          </cell>
          <cell r="AX640">
            <v>2.42</v>
          </cell>
          <cell r="AY640">
            <v>5.67</v>
          </cell>
          <cell r="AZ640">
            <v>9.65</v>
          </cell>
          <cell r="BA640">
            <v>11.98</v>
          </cell>
          <cell r="BB640">
            <v>13.29</v>
          </cell>
          <cell r="BC640">
            <v>16.59</v>
          </cell>
          <cell r="BD640">
            <v>15.08</v>
          </cell>
          <cell r="BE640">
            <v>13.74</v>
          </cell>
          <cell r="BF640">
            <v>11.17</v>
          </cell>
          <cell r="BG640">
            <v>0.4</v>
          </cell>
        </row>
        <row r="641">
          <cell r="A641" t="str">
            <v xml:space="preserve">        LOE07ST01</v>
          </cell>
          <cell r="B641" t="str">
            <v>COST SEG 7.0 CONS .OTHER (SUBTRANS) RH-BRAD</v>
          </cell>
          <cell r="C641" t="str">
            <v>Level of Effort</v>
          </cell>
          <cell r="D641">
            <v>100</v>
          </cell>
          <cell r="E641" t="str">
            <v>29-May-09 A</v>
          </cell>
          <cell r="F641">
            <v>40725</v>
          </cell>
          <cell r="G641" t="str">
            <v>B CON 4-11</v>
          </cell>
          <cell r="H641" t="str">
            <v>Budgeted Material Cost</v>
          </cell>
          <cell r="AG641">
            <v>0.08</v>
          </cell>
          <cell r="AH641">
            <v>1.71</v>
          </cell>
          <cell r="AI641">
            <v>2.2799999999999998</v>
          </cell>
          <cell r="AJ641">
            <v>2.1800000000000002</v>
          </cell>
          <cell r="AK641">
            <v>3.37</v>
          </cell>
          <cell r="AL641">
            <v>3.57</v>
          </cell>
          <cell r="AM641">
            <v>3.92</v>
          </cell>
          <cell r="AN641">
            <v>4.45</v>
          </cell>
          <cell r="AO641">
            <v>4.8499999999999996</v>
          </cell>
          <cell r="AP641">
            <v>5.14</v>
          </cell>
          <cell r="AQ641">
            <v>6.24</v>
          </cell>
          <cell r="AR641">
            <v>6.24</v>
          </cell>
          <cell r="AS641">
            <v>5.85</v>
          </cell>
          <cell r="AT641">
            <v>6.64</v>
          </cell>
          <cell r="AU641">
            <v>6.3</v>
          </cell>
          <cell r="AV641">
            <v>6.54</v>
          </cell>
          <cell r="AW641">
            <v>6.12</v>
          </cell>
          <cell r="AX641">
            <v>5.86</v>
          </cell>
          <cell r="AY641">
            <v>5.42</v>
          </cell>
          <cell r="AZ641">
            <v>5.15</v>
          </cell>
          <cell r="BA641">
            <v>4.7699999999999996</v>
          </cell>
          <cell r="BB641">
            <v>3.33</v>
          </cell>
        </row>
        <row r="642">
          <cell r="A642" t="str">
            <v xml:space="preserve">        LOE07ST05</v>
          </cell>
          <cell r="B642" t="str">
            <v>COST SEG 7.0 CONS .CONSTRUCTION (SUBTRANS) RH-ARC-BRAD-HOPE</v>
          </cell>
          <cell r="C642" t="str">
            <v>Level of Effort</v>
          </cell>
          <cell r="D642">
            <v>100</v>
          </cell>
          <cell r="E642">
            <v>40463</v>
          </cell>
          <cell r="F642">
            <v>40725</v>
          </cell>
          <cell r="G642" t="str">
            <v>B CON 4-11</v>
          </cell>
          <cell r="H642" t="str">
            <v>Budgeted Material Cost</v>
          </cell>
          <cell r="AX642">
            <v>2.42</v>
          </cell>
          <cell r="AY642">
            <v>5.67</v>
          </cell>
          <cell r="AZ642">
            <v>9.65</v>
          </cell>
          <cell r="BA642">
            <v>11.98</v>
          </cell>
          <cell r="BB642">
            <v>13.29</v>
          </cell>
          <cell r="BC642">
            <v>16.59</v>
          </cell>
          <cell r="BD642">
            <v>15.08</v>
          </cell>
          <cell r="BE642">
            <v>13.74</v>
          </cell>
          <cell r="BF642">
            <v>11.17</v>
          </cell>
          <cell r="BG642">
            <v>0.4</v>
          </cell>
        </row>
        <row r="643">
          <cell r="A643" t="str">
            <v xml:space="preserve">        LOE07ST04</v>
          </cell>
          <cell r="B643" t="str">
            <v>COST SEG 7.0 CONS .OTHER (SUBTRANS) RH-ARC-BRAD-HOPE</v>
          </cell>
          <cell r="C643" t="str">
            <v>Level of Effort</v>
          </cell>
          <cell r="D643">
            <v>100</v>
          </cell>
          <cell r="E643" t="str">
            <v>29-May-09 A</v>
          </cell>
          <cell r="F643">
            <v>40725</v>
          </cell>
          <cell r="G643" t="str">
            <v>B CON 4-11</v>
          </cell>
          <cell r="H643" t="str">
            <v>Budgeted Material Cost</v>
          </cell>
          <cell r="AG643">
            <v>0.08</v>
          </cell>
          <cell r="AH643">
            <v>1.71</v>
          </cell>
          <cell r="AI643">
            <v>2.2799999999999998</v>
          </cell>
          <cell r="AJ643">
            <v>2.1800000000000002</v>
          </cell>
          <cell r="AK643">
            <v>3.37</v>
          </cell>
          <cell r="AL643">
            <v>3.57</v>
          </cell>
          <cell r="AM643">
            <v>3.92</v>
          </cell>
          <cell r="AN643">
            <v>4.45</v>
          </cell>
          <cell r="AO643">
            <v>4.8499999999999996</v>
          </cell>
          <cell r="AP643">
            <v>5.14</v>
          </cell>
          <cell r="AQ643">
            <v>6.24</v>
          </cell>
          <cell r="AR643">
            <v>6.24</v>
          </cell>
          <cell r="AS643">
            <v>5.85</v>
          </cell>
          <cell r="AT643">
            <v>6.64</v>
          </cell>
          <cell r="AU643">
            <v>6.3</v>
          </cell>
          <cell r="AV643">
            <v>6.54</v>
          </cell>
          <cell r="AW643">
            <v>6.12</v>
          </cell>
          <cell r="AX643">
            <v>5.86</v>
          </cell>
          <cell r="AY643">
            <v>5.42</v>
          </cell>
          <cell r="AZ643">
            <v>5.15</v>
          </cell>
          <cell r="BA643">
            <v>4.7699999999999996</v>
          </cell>
          <cell r="BB643">
            <v>3.33</v>
          </cell>
        </row>
        <row r="644">
          <cell r="A644" t="str">
            <v xml:space="preserve">        LOE07ST08</v>
          </cell>
          <cell r="B644" t="str">
            <v>COST SEG 7.0 CONS .CONSTRUCTION (SUBTRANS) RH-A#2</v>
          </cell>
          <cell r="C644" t="str">
            <v>Level of Effort</v>
          </cell>
          <cell r="D644">
            <v>100</v>
          </cell>
          <cell r="E644">
            <v>40436</v>
          </cell>
          <cell r="F644">
            <v>40725</v>
          </cell>
          <cell r="G644" t="str">
            <v>B CON 4-11</v>
          </cell>
          <cell r="H644" t="str">
            <v>Budgeted Material Cost</v>
          </cell>
          <cell r="AW644">
            <v>1.68</v>
          </cell>
          <cell r="AX644">
            <v>4.87</v>
          </cell>
          <cell r="AY644">
            <v>7.18</v>
          </cell>
          <cell r="AZ644">
            <v>10.47</v>
          </cell>
          <cell r="BA644">
            <v>12.04</v>
          </cell>
          <cell r="BB644">
            <v>12.59</v>
          </cell>
          <cell r="BC644">
            <v>15.2</v>
          </cell>
          <cell r="BD644">
            <v>13.47</v>
          </cell>
          <cell r="BE644">
            <v>12.17</v>
          </cell>
          <cell r="BF644">
            <v>9.98</v>
          </cell>
          <cell r="BG644">
            <v>0.37</v>
          </cell>
        </row>
        <row r="645">
          <cell r="A645" t="str">
            <v xml:space="preserve">        LOE07ST07</v>
          </cell>
          <cell r="B645" t="str">
            <v>COST SEG 7.0 CONS .OTHER (SUBTRANS) RH-A#2</v>
          </cell>
          <cell r="C645" t="str">
            <v>Level of Effort</v>
          </cell>
          <cell r="D645">
            <v>100</v>
          </cell>
          <cell r="E645" t="str">
            <v>06-May-09 A</v>
          </cell>
          <cell r="F645">
            <v>40725</v>
          </cell>
          <cell r="G645" t="str">
            <v>B CON 4-11</v>
          </cell>
          <cell r="H645" t="str">
            <v>Budgeted Material Cost</v>
          </cell>
          <cell r="AG645">
            <v>1.26</v>
          </cell>
          <cell r="AH645">
            <v>2.04</v>
          </cell>
          <cell r="AI645">
            <v>2.2000000000000002</v>
          </cell>
          <cell r="AJ645">
            <v>2.83</v>
          </cell>
          <cell r="AK645">
            <v>3.29</v>
          </cell>
          <cell r="AL645">
            <v>3.92</v>
          </cell>
          <cell r="AM645">
            <v>3.88</v>
          </cell>
          <cell r="AN645">
            <v>4.47</v>
          </cell>
          <cell r="AO645">
            <v>4.96</v>
          </cell>
          <cell r="AP645">
            <v>4.96</v>
          </cell>
          <cell r="AQ645">
            <v>6.25</v>
          </cell>
          <cell r="AR645">
            <v>6.03</v>
          </cell>
          <cell r="AS645">
            <v>5.77</v>
          </cell>
          <cell r="AT645">
            <v>6.41</v>
          </cell>
          <cell r="AU645">
            <v>6.06</v>
          </cell>
          <cell r="AV645">
            <v>6.31</v>
          </cell>
          <cell r="AW645">
            <v>5.83</v>
          </cell>
          <cell r="AX645">
            <v>5.66</v>
          </cell>
          <cell r="AY645">
            <v>5.13</v>
          </cell>
          <cell r="AZ645">
            <v>4.97</v>
          </cell>
          <cell r="BA645">
            <v>4.55</v>
          </cell>
          <cell r="BB645">
            <v>3.22</v>
          </cell>
        </row>
        <row r="646">
          <cell r="A646" t="str">
            <v xml:space="preserve">        LOE07ST11</v>
          </cell>
          <cell r="B646" t="str">
            <v>COST SEG 7.0 CONS .CONSTRUCTION (SUBTRANS) RH-AMADOR</v>
          </cell>
          <cell r="C646" t="str">
            <v>Level of Effort</v>
          </cell>
          <cell r="D646">
            <v>100</v>
          </cell>
          <cell r="E646">
            <v>40436</v>
          </cell>
          <cell r="F646">
            <v>40725</v>
          </cell>
          <cell r="G646" t="str">
            <v>B CON 4-11</v>
          </cell>
          <cell r="H646" t="str">
            <v>Budgeted Material Cost</v>
          </cell>
          <cell r="AW646">
            <v>1.68</v>
          </cell>
          <cell r="AX646">
            <v>4.87</v>
          </cell>
          <cell r="AY646">
            <v>7.18</v>
          </cell>
          <cell r="AZ646">
            <v>10.47</v>
          </cell>
          <cell r="BA646">
            <v>12.04</v>
          </cell>
          <cell r="BB646">
            <v>12.59</v>
          </cell>
          <cell r="BC646">
            <v>15.2</v>
          </cell>
          <cell r="BD646">
            <v>13.47</v>
          </cell>
          <cell r="BE646">
            <v>12.17</v>
          </cell>
          <cell r="BF646">
            <v>9.98</v>
          </cell>
          <cell r="BG646">
            <v>0.37</v>
          </cell>
        </row>
        <row r="647">
          <cell r="A647" t="str">
            <v xml:space="preserve">        LOE07ST10</v>
          </cell>
          <cell r="B647" t="str">
            <v>COST SEG 7.0 CONS .OTHER (SUBTRANS) RH-AMADOR</v>
          </cell>
          <cell r="C647" t="str">
            <v>Level of Effort</v>
          </cell>
          <cell r="D647">
            <v>100</v>
          </cell>
          <cell r="E647" t="str">
            <v>06-May-09 A</v>
          </cell>
          <cell r="F647">
            <v>40725</v>
          </cell>
          <cell r="G647" t="str">
            <v>B CON 4-11</v>
          </cell>
          <cell r="H647" t="str">
            <v>Budgeted Material Cost</v>
          </cell>
          <cell r="AG647">
            <v>1.26</v>
          </cell>
          <cell r="AH647">
            <v>2.04</v>
          </cell>
          <cell r="AI647">
            <v>2.2000000000000002</v>
          </cell>
          <cell r="AJ647">
            <v>2.83</v>
          </cell>
          <cell r="AK647">
            <v>3.29</v>
          </cell>
          <cell r="AL647">
            <v>3.92</v>
          </cell>
          <cell r="AM647">
            <v>3.88</v>
          </cell>
          <cell r="AN647">
            <v>4.47</v>
          </cell>
          <cell r="AO647">
            <v>4.96</v>
          </cell>
          <cell r="AP647">
            <v>4.96</v>
          </cell>
          <cell r="AQ647">
            <v>6.25</v>
          </cell>
          <cell r="AR647">
            <v>6.03</v>
          </cell>
          <cell r="AS647">
            <v>5.77</v>
          </cell>
          <cell r="AT647">
            <v>6.41</v>
          </cell>
          <cell r="AU647">
            <v>6.06</v>
          </cell>
          <cell r="AV647">
            <v>6.31</v>
          </cell>
          <cell r="AW647">
            <v>5.83</v>
          </cell>
          <cell r="AX647">
            <v>5.66</v>
          </cell>
          <cell r="AY647">
            <v>5.13</v>
          </cell>
          <cell r="AZ647">
            <v>4.97</v>
          </cell>
          <cell r="BA647">
            <v>4.55</v>
          </cell>
          <cell r="BB647">
            <v>3.22</v>
          </cell>
        </row>
        <row r="648">
          <cell r="A648" t="str">
            <v xml:space="preserve">        LOE07ST15</v>
          </cell>
          <cell r="B648" t="str">
            <v>COST SEG 7.0 CONS .REMOVAL (SUBTRANS) RH-AMADOR-JOSE-MESA</v>
          </cell>
          <cell r="C648" t="str">
            <v>Level of Effort</v>
          </cell>
          <cell r="D648">
            <v>100</v>
          </cell>
          <cell r="E648">
            <v>40701</v>
          </cell>
          <cell r="F648">
            <v>40725</v>
          </cell>
          <cell r="G648" t="str">
            <v>B CON 4-11</v>
          </cell>
          <cell r="H648" t="str">
            <v>Budgeted Material Cost</v>
          </cell>
          <cell r="BF648">
            <v>70.5</v>
          </cell>
          <cell r="BG648">
            <v>29.5</v>
          </cell>
        </row>
        <row r="649">
          <cell r="A649" t="str">
            <v xml:space="preserve">        LOE07ST13</v>
          </cell>
          <cell r="B649" t="str">
            <v>COST SEG 7.0 CONS .OTHER (SUBTRANS) RH-AMADOR-JOSE-MESA</v>
          </cell>
          <cell r="C649" t="str">
            <v>Level of Effort</v>
          </cell>
          <cell r="D649">
            <v>100</v>
          </cell>
          <cell r="E649" t="str">
            <v>01-May-09 A</v>
          </cell>
          <cell r="F649">
            <v>40725</v>
          </cell>
          <cell r="G649" t="str">
            <v>B CON 4-11</v>
          </cell>
          <cell r="H649" t="str">
            <v>Budgeted Material Cost</v>
          </cell>
          <cell r="AG649">
            <v>1.47</v>
          </cell>
          <cell r="AH649">
            <v>2.1</v>
          </cell>
          <cell r="AI649">
            <v>2.19</v>
          </cell>
          <cell r="AJ649">
            <v>2.96</v>
          </cell>
          <cell r="AK649">
            <v>3.27</v>
          </cell>
          <cell r="AL649">
            <v>4</v>
          </cell>
          <cell r="AM649">
            <v>3.86</v>
          </cell>
          <cell r="AN649">
            <v>4.5199999999999996</v>
          </cell>
          <cell r="AO649">
            <v>4.92</v>
          </cell>
          <cell r="AP649">
            <v>4.92</v>
          </cell>
          <cell r="AQ649">
            <v>6.25</v>
          </cell>
          <cell r="AR649">
            <v>5.99</v>
          </cell>
          <cell r="AS649">
            <v>5.76</v>
          </cell>
          <cell r="AT649">
            <v>6.37</v>
          </cell>
          <cell r="AU649">
            <v>6.01</v>
          </cell>
          <cell r="AV649">
            <v>6.27</v>
          </cell>
          <cell r="AW649">
            <v>5.78</v>
          </cell>
          <cell r="AX649">
            <v>5.62</v>
          </cell>
          <cell r="AY649">
            <v>5.08</v>
          </cell>
          <cell r="AZ649">
            <v>4.9400000000000004</v>
          </cell>
          <cell r="BA649">
            <v>4.51</v>
          </cell>
          <cell r="BB649">
            <v>3.2</v>
          </cell>
        </row>
        <row r="650">
          <cell r="A650" t="str">
            <v xml:space="preserve">        LOE07ST03</v>
          </cell>
          <cell r="B650" t="str">
            <v>COST SEG 7.0 CONS .REMOVAL (SUBTRANS) RH-BRAD</v>
          </cell>
          <cell r="C650" t="str">
            <v>Level of Effort</v>
          </cell>
          <cell r="D650">
            <v>100</v>
          </cell>
          <cell r="E650">
            <v>40729</v>
          </cell>
          <cell r="F650">
            <v>40729</v>
          </cell>
          <cell r="G650" t="str">
            <v>B CON 4-11</v>
          </cell>
          <cell r="H650" t="str">
            <v>Budgeted Material Cost</v>
          </cell>
          <cell r="BG650">
            <v>100</v>
          </cell>
        </row>
        <row r="651">
          <cell r="A651" t="str">
            <v xml:space="preserve">        LOE07ST06</v>
          </cell>
          <cell r="B651" t="str">
            <v>COST SEG 7.0 CONS .REMOVAL (SUBTRANS) RH-ARC-BRAD-HOPE</v>
          </cell>
          <cell r="C651" t="str">
            <v>Level of Effort</v>
          </cell>
          <cell r="D651">
            <v>100</v>
          </cell>
          <cell r="E651">
            <v>40729</v>
          </cell>
          <cell r="F651">
            <v>40729</v>
          </cell>
          <cell r="G651" t="str">
            <v>B CON 4-11</v>
          </cell>
          <cell r="H651" t="str">
            <v>Budgeted Material Cost</v>
          </cell>
          <cell r="BG651">
            <v>100</v>
          </cell>
        </row>
        <row r="652">
          <cell r="A652" t="str">
            <v xml:space="preserve">        LOE07ST09</v>
          </cell>
          <cell r="B652" t="str">
            <v>COST SEG 7.0 CONS .REMOVAL (SUBTRANS) RH-A#2</v>
          </cell>
          <cell r="C652" t="str">
            <v>Level of Effort</v>
          </cell>
          <cell r="D652">
            <v>100</v>
          </cell>
          <cell r="E652">
            <v>40729</v>
          </cell>
          <cell r="F652">
            <v>40729</v>
          </cell>
          <cell r="G652" t="str">
            <v>B CON 4-11</v>
          </cell>
          <cell r="H652" t="str">
            <v>Budgeted Material Cost</v>
          </cell>
          <cell r="BG652">
            <v>100</v>
          </cell>
        </row>
        <row r="653">
          <cell r="A653" t="str">
            <v xml:space="preserve">        LOE07ST12</v>
          </cell>
          <cell r="B653" t="str">
            <v>COST SEG 7.0 CONS .REMOVAL (SUBTRANS) RH-AMADOR</v>
          </cell>
          <cell r="C653" t="str">
            <v>Level of Effort</v>
          </cell>
          <cell r="D653">
            <v>100</v>
          </cell>
          <cell r="E653">
            <v>40729</v>
          </cell>
          <cell r="F653">
            <v>40729</v>
          </cell>
          <cell r="G653" t="str">
            <v>B CON 4-11</v>
          </cell>
          <cell r="H653" t="str">
            <v>Budgeted Material Cost</v>
          </cell>
          <cell r="BG653">
            <v>100</v>
          </cell>
        </row>
        <row r="654">
          <cell r="A654" t="str">
            <v xml:space="preserve">      PROCUREMENT</v>
          </cell>
          <cell r="D654">
            <v>400</v>
          </cell>
          <cell r="E654" t="str">
            <v>13-Nov-09 A</v>
          </cell>
          <cell r="F654">
            <v>41068</v>
          </cell>
          <cell r="H654" t="str">
            <v>Budgeted Material Cost</v>
          </cell>
          <cell r="AM654">
            <v>100</v>
          </cell>
          <cell r="AO654">
            <v>200</v>
          </cell>
          <cell r="AX654">
            <v>41.75</v>
          </cell>
          <cell r="AY654">
            <v>58.25</v>
          </cell>
        </row>
        <row r="655">
          <cell r="A655" t="str">
            <v xml:space="preserve">        Fiber Optic Cable</v>
          </cell>
          <cell r="D655">
            <v>100</v>
          </cell>
          <cell r="E655" t="str">
            <v>13-Nov-09 A</v>
          </cell>
          <cell r="F655">
            <v>41068</v>
          </cell>
          <cell r="H655" t="str">
            <v>Budgeted Material Cost</v>
          </cell>
          <cell r="AM655">
            <v>100</v>
          </cell>
        </row>
        <row r="656">
          <cell r="A656" t="str">
            <v xml:space="preserve">          WS06.07.03.03</v>
          </cell>
          <cell r="B656" t="str">
            <v>COST SEG 7.0 ST PROC.  FIBER OPTIC CABLE (SUBTRANS)</v>
          </cell>
          <cell r="C656" t="str">
            <v>Level of Effort</v>
          </cell>
          <cell r="D656">
            <v>100</v>
          </cell>
          <cell r="E656" t="str">
            <v>13-Nov-09 A</v>
          </cell>
          <cell r="F656">
            <v>41068</v>
          </cell>
          <cell r="G656" t="str">
            <v>B PRO 4-11</v>
          </cell>
          <cell r="H656" t="str">
            <v>Budgeted Material Cost</v>
          </cell>
          <cell r="AM656">
            <v>100</v>
          </cell>
        </row>
        <row r="657">
          <cell r="A657" t="str">
            <v xml:space="preserve">        Shield/Ground Cable</v>
          </cell>
          <cell r="D657">
            <v>100</v>
          </cell>
          <cell r="E657" t="str">
            <v>22-Jan-10 A</v>
          </cell>
          <cell r="F657">
            <v>41068</v>
          </cell>
          <cell r="H657" t="str">
            <v>Budgeted Material Cost</v>
          </cell>
          <cell r="AO657">
            <v>100</v>
          </cell>
        </row>
        <row r="658">
          <cell r="A658" t="str">
            <v xml:space="preserve">          WS06.07.03.04</v>
          </cell>
          <cell r="B658" t="str">
            <v>COST SEG 7.0 PROC .SHIELD/GROUND CABLE (SUBTRANS)</v>
          </cell>
          <cell r="C658" t="str">
            <v>Level of Effort</v>
          </cell>
          <cell r="D658">
            <v>100</v>
          </cell>
          <cell r="E658" t="str">
            <v>22-Jan-10 A</v>
          </cell>
          <cell r="F658">
            <v>41068</v>
          </cell>
          <cell r="G658" t="str">
            <v>B PRO 4-11</v>
          </cell>
          <cell r="H658" t="str">
            <v>Budgeted Material Cost</v>
          </cell>
          <cell r="AO658">
            <v>100</v>
          </cell>
        </row>
        <row r="659">
          <cell r="A659" t="str">
            <v xml:space="preserve">        Misc Hardware</v>
          </cell>
          <cell r="D659">
            <v>100</v>
          </cell>
          <cell r="E659" t="str">
            <v>20-Jan-10 A</v>
          </cell>
          <cell r="F659">
            <v>40490</v>
          </cell>
          <cell r="H659" t="str">
            <v>Budgeted Material Cost</v>
          </cell>
          <cell r="AX659">
            <v>41.75</v>
          </cell>
          <cell r="AY659">
            <v>58.25</v>
          </cell>
        </row>
        <row r="660">
          <cell r="A660" t="str">
            <v xml:space="preserve">          WS06.07.03.05</v>
          </cell>
          <cell r="B660" t="str">
            <v>COST SEG 7.0 PROC .MISC HARDWARE (SUBTRANS)</v>
          </cell>
          <cell r="C660" t="str">
            <v>Level of Effort</v>
          </cell>
          <cell r="D660">
            <v>100</v>
          </cell>
          <cell r="E660" t="str">
            <v>20-Jan-10 A</v>
          </cell>
          <cell r="F660">
            <v>40490</v>
          </cell>
          <cell r="G660" t="str">
            <v>B PRO 4-11</v>
          </cell>
          <cell r="H660" t="str">
            <v>Budgeted Material Cost</v>
          </cell>
          <cell r="AX660">
            <v>41.75</v>
          </cell>
          <cell r="AY660">
            <v>58.25</v>
          </cell>
        </row>
        <row r="661">
          <cell r="A661" t="str">
            <v xml:space="preserve">        CONDUCTORS</v>
          </cell>
          <cell r="D661">
            <v>100</v>
          </cell>
          <cell r="E661" t="str">
            <v>22-Jan-10 A</v>
          </cell>
          <cell r="F661">
            <v>40490</v>
          </cell>
          <cell r="H661" t="str">
            <v>Budgeted Material Cost</v>
          </cell>
          <cell r="AO661">
            <v>100</v>
          </cell>
        </row>
        <row r="662">
          <cell r="A662" t="str">
            <v xml:space="preserve">          WS06.07.03.02</v>
          </cell>
          <cell r="B662" t="str">
            <v>COST SEG 7.0 PROC .CONDUCTORS (SUBTRANS)</v>
          </cell>
          <cell r="C662" t="str">
            <v>Level of Effort</v>
          </cell>
          <cell r="D662">
            <v>100</v>
          </cell>
          <cell r="E662" t="str">
            <v>22-Jan-10 A</v>
          </cell>
          <cell r="F662">
            <v>40490</v>
          </cell>
          <cell r="G662" t="str">
            <v>B PRO 4-11</v>
          </cell>
          <cell r="H662" t="str">
            <v>Budgeted Material Cost</v>
          </cell>
          <cell r="AO662">
            <v>100</v>
          </cell>
        </row>
        <row r="663">
          <cell r="A663" t="str">
            <v xml:space="preserve">      CONTINGENCY</v>
          </cell>
          <cell r="D663">
            <v>100</v>
          </cell>
          <cell r="E663" t="str">
            <v>01-May-07 A</v>
          </cell>
          <cell r="F663">
            <v>40695</v>
          </cell>
          <cell r="H663" t="str">
            <v>Budgeted Material Cost</v>
          </cell>
          <cell r="I663">
            <v>0.6</v>
          </cell>
          <cell r="J663">
            <v>0.57999999999999996</v>
          </cell>
          <cell r="K663">
            <v>0.99</v>
          </cell>
          <cell r="L663">
            <v>1.21</v>
          </cell>
          <cell r="M663">
            <v>1.31</v>
          </cell>
          <cell r="N663">
            <v>1.84</v>
          </cell>
          <cell r="O663">
            <v>1.78</v>
          </cell>
          <cell r="P663">
            <v>2.04</v>
          </cell>
          <cell r="Q663">
            <v>2.38</v>
          </cell>
          <cell r="R663">
            <v>3.36</v>
          </cell>
          <cell r="S663">
            <v>3.36</v>
          </cell>
          <cell r="T663">
            <v>4.41</v>
          </cell>
          <cell r="U663">
            <v>4.47</v>
          </cell>
          <cell r="V663">
            <v>3.87</v>
          </cell>
          <cell r="W663">
            <v>3.52</v>
          </cell>
          <cell r="X663">
            <v>3</v>
          </cell>
          <cell r="Y663">
            <v>2.2599999999999998</v>
          </cell>
          <cell r="Z663">
            <v>2.38</v>
          </cell>
          <cell r="AA663">
            <v>1.44</v>
          </cell>
          <cell r="AB663">
            <v>1.68</v>
          </cell>
          <cell r="AC663">
            <v>1.24</v>
          </cell>
          <cell r="AD663">
            <v>1.05</v>
          </cell>
          <cell r="AE663">
            <v>1.1599999999999999</v>
          </cell>
          <cell r="AF663">
            <v>1.1599999999999999</v>
          </cell>
          <cell r="AG663">
            <v>1.05</v>
          </cell>
          <cell r="AH663">
            <v>1.1599999999999999</v>
          </cell>
          <cell r="AI663">
            <v>1.2</v>
          </cell>
          <cell r="AJ663">
            <v>1.68</v>
          </cell>
          <cell r="AK663">
            <v>1.68</v>
          </cell>
          <cell r="AL663">
            <v>2.2599999999999998</v>
          </cell>
          <cell r="AM663">
            <v>2.04</v>
          </cell>
          <cell r="AN663">
            <v>2.82</v>
          </cell>
          <cell r="AO663">
            <v>3.2</v>
          </cell>
          <cell r="AP663">
            <v>3.37</v>
          </cell>
          <cell r="AQ663">
            <v>4.9000000000000004</v>
          </cell>
          <cell r="AR663">
            <v>4.6399999999999997</v>
          </cell>
          <cell r="AS663">
            <v>3.2</v>
          </cell>
          <cell r="AT663">
            <v>3.52</v>
          </cell>
          <cell r="AU663">
            <v>2.5</v>
          </cell>
          <cell r="AV663">
            <v>2.36</v>
          </cell>
          <cell r="AW663">
            <v>1.93</v>
          </cell>
          <cell r="AX663">
            <v>1.68</v>
          </cell>
          <cell r="AY663">
            <v>1.45</v>
          </cell>
          <cell r="AZ663">
            <v>1.1599999999999999</v>
          </cell>
          <cell r="BA663">
            <v>1.05</v>
          </cell>
        </row>
        <row r="664">
          <cell r="A664" t="str">
            <v xml:space="preserve">        CONTINGENCY</v>
          </cell>
          <cell r="D664">
            <v>100</v>
          </cell>
          <cell r="E664" t="str">
            <v>01-May-07 A</v>
          </cell>
          <cell r="F664">
            <v>40695</v>
          </cell>
          <cell r="H664" t="str">
            <v>Budgeted Material Cost</v>
          </cell>
          <cell r="I664">
            <v>0.6</v>
          </cell>
          <cell r="J664">
            <v>0.57999999999999996</v>
          </cell>
          <cell r="K664">
            <v>0.99</v>
          </cell>
          <cell r="L664">
            <v>1.21</v>
          </cell>
          <cell r="M664">
            <v>1.31</v>
          </cell>
          <cell r="N664">
            <v>1.84</v>
          </cell>
          <cell r="O664">
            <v>1.78</v>
          </cell>
          <cell r="P664">
            <v>2.04</v>
          </cell>
          <cell r="Q664">
            <v>2.38</v>
          </cell>
          <cell r="R664">
            <v>3.36</v>
          </cell>
          <cell r="S664">
            <v>3.36</v>
          </cell>
          <cell r="T664">
            <v>4.41</v>
          </cell>
          <cell r="U664">
            <v>4.47</v>
          </cell>
          <cell r="V664">
            <v>3.87</v>
          </cell>
          <cell r="W664">
            <v>3.52</v>
          </cell>
          <cell r="X664">
            <v>3</v>
          </cell>
          <cell r="Y664">
            <v>2.2599999999999998</v>
          </cell>
          <cell r="Z664">
            <v>2.38</v>
          </cell>
          <cell r="AA664">
            <v>1.44</v>
          </cell>
          <cell r="AB664">
            <v>1.68</v>
          </cell>
          <cell r="AC664">
            <v>1.24</v>
          </cell>
          <cell r="AD664">
            <v>1.05</v>
          </cell>
          <cell r="AE664">
            <v>1.1599999999999999</v>
          </cell>
          <cell r="AF664">
            <v>1.1599999999999999</v>
          </cell>
          <cell r="AG664">
            <v>1.05</v>
          </cell>
          <cell r="AH664">
            <v>1.1599999999999999</v>
          </cell>
          <cell r="AI664">
            <v>1.2</v>
          </cell>
          <cell r="AJ664">
            <v>1.68</v>
          </cell>
          <cell r="AK664">
            <v>1.68</v>
          </cell>
          <cell r="AL664">
            <v>2.2599999999999998</v>
          </cell>
          <cell r="AM664">
            <v>2.04</v>
          </cell>
          <cell r="AN664">
            <v>2.82</v>
          </cell>
          <cell r="AO664">
            <v>3.2</v>
          </cell>
          <cell r="AP664">
            <v>3.37</v>
          </cell>
          <cell r="AQ664">
            <v>4.9000000000000004</v>
          </cell>
          <cell r="AR664">
            <v>4.6399999999999997</v>
          </cell>
          <cell r="AS664">
            <v>3.2</v>
          </cell>
          <cell r="AT664">
            <v>3.52</v>
          </cell>
          <cell r="AU664">
            <v>2.5</v>
          </cell>
          <cell r="AV664">
            <v>2.36</v>
          </cell>
          <cell r="AW664">
            <v>1.93</v>
          </cell>
          <cell r="AX664">
            <v>1.68</v>
          </cell>
          <cell r="AY664">
            <v>1.45</v>
          </cell>
          <cell r="AZ664">
            <v>1.1599999999999999</v>
          </cell>
          <cell r="BA664">
            <v>1.05</v>
          </cell>
        </row>
        <row r="665">
          <cell r="A665" t="str">
            <v xml:space="preserve">          WS06.07.11.01</v>
          </cell>
          <cell r="B665" t="str">
            <v>COST SEG 7.0 CONTINGENCY .CONTINGENCY (SUBTRANS)</v>
          </cell>
          <cell r="C665" t="str">
            <v>Level of Effort</v>
          </cell>
          <cell r="D665">
            <v>100</v>
          </cell>
          <cell r="E665" t="str">
            <v>01-May-07 A</v>
          </cell>
          <cell r="F665">
            <v>40695</v>
          </cell>
          <cell r="G665" t="str">
            <v>B CONT 4-11</v>
          </cell>
          <cell r="H665" t="str">
            <v>Budgeted Material Cost</v>
          </cell>
          <cell r="I665">
            <v>0.6</v>
          </cell>
          <cell r="J665">
            <v>0.57999999999999996</v>
          </cell>
          <cell r="K665">
            <v>0.99</v>
          </cell>
          <cell r="L665">
            <v>1.21</v>
          </cell>
          <cell r="M665">
            <v>1.31</v>
          </cell>
          <cell r="N665">
            <v>1.84</v>
          </cell>
          <cell r="O665">
            <v>1.78</v>
          </cell>
          <cell r="P665">
            <v>2.04</v>
          </cell>
          <cell r="Q665">
            <v>2.38</v>
          </cell>
          <cell r="R665">
            <v>3.36</v>
          </cell>
          <cell r="S665">
            <v>3.36</v>
          </cell>
          <cell r="T665">
            <v>4.41</v>
          </cell>
          <cell r="U665">
            <v>4.47</v>
          </cell>
          <cell r="V665">
            <v>3.87</v>
          </cell>
          <cell r="W665">
            <v>3.52</v>
          </cell>
          <cell r="X665">
            <v>3</v>
          </cell>
          <cell r="Y665">
            <v>2.2599999999999998</v>
          </cell>
          <cell r="Z665">
            <v>2.38</v>
          </cell>
          <cell r="AA665">
            <v>1.44</v>
          </cell>
          <cell r="AB665">
            <v>1.68</v>
          </cell>
          <cell r="AC665">
            <v>1.24</v>
          </cell>
          <cell r="AD665">
            <v>1.05</v>
          </cell>
          <cell r="AE665">
            <v>1.1599999999999999</v>
          </cell>
          <cell r="AF665">
            <v>1.1599999999999999</v>
          </cell>
          <cell r="AG665">
            <v>1.05</v>
          </cell>
          <cell r="AH665">
            <v>1.1599999999999999</v>
          </cell>
          <cell r="AI665">
            <v>1.2</v>
          </cell>
          <cell r="AJ665">
            <v>1.68</v>
          </cell>
          <cell r="AK665">
            <v>1.68</v>
          </cell>
          <cell r="AL665">
            <v>2.2599999999999998</v>
          </cell>
          <cell r="AM665">
            <v>2.04</v>
          </cell>
          <cell r="AN665">
            <v>2.82</v>
          </cell>
          <cell r="AO665">
            <v>3.2</v>
          </cell>
          <cell r="AP665">
            <v>3.37</v>
          </cell>
          <cell r="AQ665">
            <v>4.9000000000000004</v>
          </cell>
          <cell r="AR665">
            <v>4.6399999999999997</v>
          </cell>
          <cell r="AS665">
            <v>3.2</v>
          </cell>
          <cell r="AT665">
            <v>3.52</v>
          </cell>
          <cell r="AU665">
            <v>2.5</v>
          </cell>
          <cell r="AV665">
            <v>2.36</v>
          </cell>
          <cell r="AW665">
            <v>1.93</v>
          </cell>
          <cell r="AX665">
            <v>1.68</v>
          </cell>
          <cell r="AY665">
            <v>1.45</v>
          </cell>
          <cell r="AZ665">
            <v>1.1599999999999999</v>
          </cell>
          <cell r="BA665">
            <v>1.05</v>
          </cell>
        </row>
        <row r="666">
          <cell r="A666" t="str">
            <v>SEGMENT 8</v>
          </cell>
          <cell r="D666">
            <v>19100</v>
          </cell>
          <cell r="E666" t="str">
            <v>01-May-07 A</v>
          </cell>
          <cell r="F666">
            <v>41613</v>
          </cell>
          <cell r="H666" t="str">
            <v>Budgeted Material Cost</v>
          </cell>
          <cell r="I666">
            <v>68.150000000000006</v>
          </cell>
          <cell r="J666">
            <v>28.28</v>
          </cell>
          <cell r="K666">
            <v>43.39</v>
          </cell>
          <cell r="L666">
            <v>54.16</v>
          </cell>
          <cell r="M666">
            <v>52.36</v>
          </cell>
          <cell r="N666">
            <v>66.16</v>
          </cell>
          <cell r="O666">
            <v>62.74</v>
          </cell>
          <cell r="P666">
            <v>62.72</v>
          </cell>
          <cell r="Q666">
            <v>84.7</v>
          </cell>
          <cell r="R666">
            <v>85.8</v>
          </cell>
          <cell r="S666">
            <v>94.5</v>
          </cell>
          <cell r="T666">
            <v>105.07</v>
          </cell>
          <cell r="U666">
            <v>99.73</v>
          </cell>
          <cell r="V666">
            <v>92.97</v>
          </cell>
          <cell r="W666">
            <v>92.86</v>
          </cell>
          <cell r="X666">
            <v>90.9</v>
          </cell>
          <cell r="Y666">
            <v>107.13</v>
          </cell>
          <cell r="Z666">
            <v>132.34</v>
          </cell>
          <cell r="AA666">
            <v>100.65</v>
          </cell>
          <cell r="AB666">
            <v>116.24</v>
          </cell>
          <cell r="AC666">
            <v>115.01</v>
          </cell>
          <cell r="AD666">
            <v>107.59</v>
          </cell>
          <cell r="AE666">
            <v>115.48</v>
          </cell>
          <cell r="AF666">
            <v>110.54</v>
          </cell>
          <cell r="AG666">
            <v>102.69</v>
          </cell>
          <cell r="AH666">
            <v>113.49</v>
          </cell>
          <cell r="AI666">
            <v>113.2</v>
          </cell>
          <cell r="AJ666">
            <v>102.97</v>
          </cell>
          <cell r="AK666">
            <v>203.66</v>
          </cell>
          <cell r="AL666">
            <v>111.21</v>
          </cell>
          <cell r="AM666">
            <v>197.45</v>
          </cell>
          <cell r="AN666">
            <v>104.5</v>
          </cell>
          <cell r="AO666">
            <v>109.8</v>
          </cell>
          <cell r="AP666">
            <v>126.22</v>
          </cell>
          <cell r="AQ666">
            <v>143.15</v>
          </cell>
          <cell r="AR666">
            <v>135.09</v>
          </cell>
          <cell r="AS666">
            <v>126.33</v>
          </cell>
          <cell r="AT666">
            <v>160.88</v>
          </cell>
          <cell r="AU666">
            <v>631.79</v>
          </cell>
          <cell r="AV666">
            <v>1847.03</v>
          </cell>
          <cell r="AW666">
            <v>268.73</v>
          </cell>
          <cell r="AX666">
            <v>657.47</v>
          </cell>
          <cell r="AY666">
            <v>950.53</v>
          </cell>
          <cell r="AZ666">
            <v>1423.85</v>
          </cell>
          <cell r="BA666">
            <v>883.74</v>
          </cell>
          <cell r="BB666">
            <v>582.55999999999995</v>
          </cell>
          <cell r="BC666">
            <v>612.08000000000004</v>
          </cell>
          <cell r="BD666">
            <v>470.85</v>
          </cell>
          <cell r="BE666">
            <v>827.6</v>
          </cell>
          <cell r="BF666">
            <v>632.11</v>
          </cell>
          <cell r="BG666">
            <v>400.66</v>
          </cell>
          <cell r="BH666">
            <v>526.58000000000004</v>
          </cell>
          <cell r="BI666">
            <v>485.72</v>
          </cell>
          <cell r="BJ666">
            <v>613.69000000000005</v>
          </cell>
          <cell r="BK666">
            <v>630.99</v>
          </cell>
          <cell r="BL666">
            <v>550.23</v>
          </cell>
          <cell r="BM666">
            <v>274.7</v>
          </cell>
          <cell r="BN666">
            <v>148.82</v>
          </cell>
          <cell r="BO666">
            <v>83.28</v>
          </cell>
          <cell r="BP666">
            <v>76.13</v>
          </cell>
          <cell r="BQ666">
            <v>80.209999999999994</v>
          </cell>
          <cell r="BR666">
            <v>75.02</v>
          </cell>
          <cell r="BS666">
            <v>76.31</v>
          </cell>
          <cell r="BT666">
            <v>78.52</v>
          </cell>
          <cell r="BU666">
            <v>160.96</v>
          </cell>
          <cell r="BV666">
            <v>297.87</v>
          </cell>
          <cell r="BW666">
            <v>206.22</v>
          </cell>
          <cell r="BX666">
            <v>197.88</v>
          </cell>
          <cell r="BY666">
            <v>163.55000000000001</v>
          </cell>
          <cell r="BZ666">
            <v>109.08</v>
          </cell>
          <cell r="CA666">
            <v>25.94</v>
          </cell>
          <cell r="CB666">
            <v>26.65</v>
          </cell>
          <cell r="CC666">
            <v>21.78</v>
          </cell>
          <cell r="CD666">
            <v>15.43</v>
          </cell>
          <cell r="CE666">
            <v>16.079999999999998</v>
          </cell>
          <cell r="CF666">
            <v>15.58</v>
          </cell>
          <cell r="CG666">
            <v>7.64</v>
          </cell>
          <cell r="CH666">
            <v>3.34</v>
          </cell>
          <cell r="CI666">
            <v>1.59</v>
          </cell>
          <cell r="CJ666">
            <v>0.96</v>
          </cell>
          <cell r="CK666">
            <v>0.11</v>
          </cell>
        </row>
        <row r="667">
          <cell r="A667" t="str">
            <v xml:space="preserve">  SEG 8 - T/L</v>
          </cell>
          <cell r="D667">
            <v>19100</v>
          </cell>
          <cell r="E667" t="str">
            <v>01-May-07 A</v>
          </cell>
          <cell r="F667">
            <v>41613</v>
          </cell>
          <cell r="H667" t="str">
            <v>Budgeted Material Cost</v>
          </cell>
          <cell r="I667">
            <v>68.150000000000006</v>
          </cell>
          <cell r="J667">
            <v>28.28</v>
          </cell>
          <cell r="K667">
            <v>43.39</v>
          </cell>
          <cell r="L667">
            <v>54.16</v>
          </cell>
          <cell r="M667">
            <v>52.36</v>
          </cell>
          <cell r="N667">
            <v>66.16</v>
          </cell>
          <cell r="O667">
            <v>62.74</v>
          </cell>
          <cell r="P667">
            <v>62.72</v>
          </cell>
          <cell r="Q667">
            <v>84.7</v>
          </cell>
          <cell r="R667">
            <v>85.8</v>
          </cell>
          <cell r="S667">
            <v>94.5</v>
          </cell>
          <cell r="T667">
            <v>105.07</v>
          </cell>
          <cell r="U667">
            <v>99.73</v>
          </cell>
          <cell r="V667">
            <v>92.97</v>
          </cell>
          <cell r="W667">
            <v>92.86</v>
          </cell>
          <cell r="X667">
            <v>90.9</v>
          </cell>
          <cell r="Y667">
            <v>107.13</v>
          </cell>
          <cell r="Z667">
            <v>132.34</v>
          </cell>
          <cell r="AA667">
            <v>100.65</v>
          </cell>
          <cell r="AB667">
            <v>116.24</v>
          </cell>
          <cell r="AC667">
            <v>115.01</v>
          </cell>
          <cell r="AD667">
            <v>107.59</v>
          </cell>
          <cell r="AE667">
            <v>115.48</v>
          </cell>
          <cell r="AF667">
            <v>110.54</v>
          </cell>
          <cell r="AG667">
            <v>102.69</v>
          </cell>
          <cell r="AH667">
            <v>113.49</v>
          </cell>
          <cell r="AI667">
            <v>113.2</v>
          </cell>
          <cell r="AJ667">
            <v>102.97</v>
          </cell>
          <cell r="AK667">
            <v>203.66</v>
          </cell>
          <cell r="AL667">
            <v>111.21</v>
          </cell>
          <cell r="AM667">
            <v>197.45</v>
          </cell>
          <cell r="AN667">
            <v>104.5</v>
          </cell>
          <cell r="AO667">
            <v>109.8</v>
          </cell>
          <cell r="AP667">
            <v>126.22</v>
          </cell>
          <cell r="AQ667">
            <v>143.15</v>
          </cell>
          <cell r="AR667">
            <v>135.09</v>
          </cell>
          <cell r="AS667">
            <v>126.33</v>
          </cell>
          <cell r="AT667">
            <v>160.88</v>
          </cell>
          <cell r="AU667">
            <v>631.79</v>
          </cell>
          <cell r="AV667">
            <v>1847.03</v>
          </cell>
          <cell r="AW667">
            <v>268.73</v>
          </cell>
          <cell r="AX667">
            <v>657.47</v>
          </cell>
          <cell r="AY667">
            <v>950.53</v>
          </cell>
          <cell r="AZ667">
            <v>1423.85</v>
          </cell>
          <cell r="BA667">
            <v>883.74</v>
          </cell>
          <cell r="BB667">
            <v>582.55999999999995</v>
          </cell>
          <cell r="BC667">
            <v>612.08000000000004</v>
          </cell>
          <cell r="BD667">
            <v>470.85</v>
          </cell>
          <cell r="BE667">
            <v>827.6</v>
          </cell>
          <cell r="BF667">
            <v>632.11</v>
          </cell>
          <cell r="BG667">
            <v>400.66</v>
          </cell>
          <cell r="BH667">
            <v>526.58000000000004</v>
          </cell>
          <cell r="BI667">
            <v>485.72</v>
          </cell>
          <cell r="BJ667">
            <v>613.69000000000005</v>
          </cell>
          <cell r="BK667">
            <v>630.99</v>
          </cell>
          <cell r="BL667">
            <v>550.23</v>
          </cell>
          <cell r="BM667">
            <v>274.7</v>
          </cell>
          <cell r="BN667">
            <v>148.82</v>
          </cell>
          <cell r="BO667">
            <v>83.28</v>
          </cell>
          <cell r="BP667">
            <v>76.13</v>
          </cell>
          <cell r="BQ667">
            <v>80.209999999999994</v>
          </cell>
          <cell r="BR667">
            <v>75.02</v>
          </cell>
          <cell r="BS667">
            <v>76.31</v>
          </cell>
          <cell r="BT667">
            <v>78.52</v>
          </cell>
          <cell r="BU667">
            <v>160.96</v>
          </cell>
          <cell r="BV667">
            <v>297.87</v>
          </cell>
          <cell r="BW667">
            <v>206.22</v>
          </cell>
          <cell r="BX667">
            <v>197.88</v>
          </cell>
          <cell r="BY667">
            <v>163.55000000000001</v>
          </cell>
          <cell r="BZ667">
            <v>109.08</v>
          </cell>
          <cell r="CA667">
            <v>25.94</v>
          </cell>
          <cell r="CB667">
            <v>26.65</v>
          </cell>
          <cell r="CC667">
            <v>21.78</v>
          </cell>
          <cell r="CD667">
            <v>15.43</v>
          </cell>
          <cell r="CE667">
            <v>16.079999999999998</v>
          </cell>
          <cell r="CF667">
            <v>15.58</v>
          </cell>
          <cell r="CG667">
            <v>7.64</v>
          </cell>
          <cell r="CH667">
            <v>3.34</v>
          </cell>
          <cell r="CI667">
            <v>1.59</v>
          </cell>
          <cell r="CJ667">
            <v>0.96</v>
          </cell>
          <cell r="CK667">
            <v>0.11</v>
          </cell>
        </row>
        <row r="668">
          <cell r="A668" t="str">
            <v xml:space="preserve">    SEG 8-1 - REMOVE 220KV AT ROSE HILLS</v>
          </cell>
          <cell r="D668">
            <v>900</v>
          </cell>
          <cell r="E668" t="str">
            <v>01-May-07 A</v>
          </cell>
          <cell r="F668">
            <v>40673</v>
          </cell>
          <cell r="H668" t="str">
            <v>Budgeted Material Cost</v>
          </cell>
          <cell r="I668">
            <v>9.5399999999999991</v>
          </cell>
          <cell r="J668">
            <v>5.05</v>
          </cell>
          <cell r="K668">
            <v>8.3000000000000007</v>
          </cell>
          <cell r="L668">
            <v>9.6300000000000008</v>
          </cell>
          <cell r="M668">
            <v>9.1999999999999993</v>
          </cell>
          <cell r="N668">
            <v>11.44</v>
          </cell>
          <cell r="O668">
            <v>10.94</v>
          </cell>
          <cell r="P668">
            <v>11.7</v>
          </cell>
          <cell r="Q668">
            <v>16.079999999999998</v>
          </cell>
          <cell r="R668">
            <v>15.87</v>
          </cell>
          <cell r="S668">
            <v>18.16</v>
          </cell>
          <cell r="T668">
            <v>20.13</v>
          </cell>
          <cell r="U668">
            <v>16.37</v>
          </cell>
          <cell r="V668">
            <v>13.83</v>
          </cell>
          <cell r="W668">
            <v>13.86</v>
          </cell>
          <cell r="X668">
            <v>13.75</v>
          </cell>
          <cell r="Y668">
            <v>15.07</v>
          </cell>
          <cell r="Z668">
            <v>18.440000000000001</v>
          </cell>
          <cell r="AA668">
            <v>13.12</v>
          </cell>
          <cell r="AB668">
            <v>15.31</v>
          </cell>
          <cell r="AC668">
            <v>15.31</v>
          </cell>
          <cell r="AD668">
            <v>14.17</v>
          </cell>
          <cell r="AE668">
            <v>13.73</v>
          </cell>
          <cell r="AF668">
            <v>14.37</v>
          </cell>
          <cell r="AG668">
            <v>13.74</v>
          </cell>
          <cell r="AH668">
            <v>13.68</v>
          </cell>
          <cell r="AI668">
            <v>13.16</v>
          </cell>
          <cell r="AJ668">
            <v>13.34</v>
          </cell>
          <cell r="AK668">
            <v>14.58</v>
          </cell>
          <cell r="AL668">
            <v>15.16</v>
          </cell>
          <cell r="AM668">
            <v>13.9</v>
          </cell>
          <cell r="AN668">
            <v>14.31</v>
          </cell>
          <cell r="AO668">
            <v>12.05</v>
          </cell>
          <cell r="AP668">
            <v>10.69</v>
          </cell>
          <cell r="AQ668">
            <v>10.87</v>
          </cell>
          <cell r="AR668">
            <v>9.74</v>
          </cell>
          <cell r="AS668">
            <v>7.81</v>
          </cell>
          <cell r="AT668">
            <v>8.08</v>
          </cell>
          <cell r="AU668">
            <v>4.3</v>
          </cell>
          <cell r="AV668">
            <v>21.58</v>
          </cell>
          <cell r="AW668">
            <v>46.29</v>
          </cell>
          <cell r="AX668">
            <v>73.81</v>
          </cell>
          <cell r="AY668">
            <v>99.52</v>
          </cell>
          <cell r="AZ668">
            <v>87.68</v>
          </cell>
          <cell r="BA668">
            <v>49.72</v>
          </cell>
          <cell r="BB668">
            <v>22.65</v>
          </cell>
        </row>
        <row r="669">
          <cell r="A669" t="str">
            <v xml:space="preserve">      T/L ENGINEERING</v>
          </cell>
          <cell r="D669">
            <v>200</v>
          </cell>
          <cell r="E669" t="str">
            <v>01-May-07 A</v>
          </cell>
          <cell r="F669">
            <v>40406</v>
          </cell>
          <cell r="H669" t="str">
            <v>Budgeted Material Cost</v>
          </cell>
          <cell r="I669">
            <v>0.7</v>
          </cell>
          <cell r="J669">
            <v>0.74</v>
          </cell>
          <cell r="K669">
            <v>1.29</v>
          </cell>
          <cell r="L669">
            <v>1.6</v>
          </cell>
          <cell r="M669">
            <v>1.78</v>
          </cell>
          <cell r="N669">
            <v>2.38</v>
          </cell>
          <cell r="O669">
            <v>2.5099999999999998</v>
          </cell>
          <cell r="P669">
            <v>2.72</v>
          </cell>
          <cell r="Q669">
            <v>4.1100000000000003</v>
          </cell>
          <cell r="R669">
            <v>4.4000000000000004</v>
          </cell>
          <cell r="S669">
            <v>5.22</v>
          </cell>
          <cell r="T669">
            <v>4.8499999999999996</v>
          </cell>
          <cell r="U669">
            <v>3.93</v>
          </cell>
          <cell r="V669">
            <v>3.22</v>
          </cell>
          <cell r="W669">
            <v>2.76</v>
          </cell>
          <cell r="X669">
            <v>2.19</v>
          </cell>
          <cell r="Y669">
            <v>4.12</v>
          </cell>
          <cell r="Z669">
            <v>6.57</v>
          </cell>
          <cell r="AA669">
            <v>4.99</v>
          </cell>
          <cell r="AB669">
            <v>5.83</v>
          </cell>
          <cell r="AC669">
            <v>5.83</v>
          </cell>
          <cell r="AD669">
            <v>5.55</v>
          </cell>
          <cell r="AE669">
            <v>6.1</v>
          </cell>
          <cell r="AF669">
            <v>6.72</v>
          </cell>
          <cell r="AG669">
            <v>6.19</v>
          </cell>
          <cell r="AH669">
            <v>7.47</v>
          </cell>
          <cell r="AI669">
            <v>7.63</v>
          </cell>
          <cell r="AJ669">
            <v>8.4600000000000009</v>
          </cell>
          <cell r="AK669">
            <v>8.66</v>
          </cell>
          <cell r="AL669">
            <v>10.220000000000001</v>
          </cell>
          <cell r="AM669">
            <v>8.6</v>
          </cell>
          <cell r="AN669">
            <v>8.4600000000000009</v>
          </cell>
          <cell r="AO669">
            <v>7.82</v>
          </cell>
          <cell r="AP669">
            <v>6.83</v>
          </cell>
          <cell r="AQ669">
            <v>7.65</v>
          </cell>
          <cell r="AR669">
            <v>6.81</v>
          </cell>
          <cell r="AS669">
            <v>5.94</v>
          </cell>
          <cell r="AT669">
            <v>6.1</v>
          </cell>
          <cell r="AU669">
            <v>3.05</v>
          </cell>
        </row>
        <row r="670">
          <cell r="A670" t="str">
            <v xml:space="preserve">        VENDOR ENGG</v>
          </cell>
          <cell r="D670">
            <v>100</v>
          </cell>
          <cell r="E670" t="str">
            <v>17-Sep-08 A</v>
          </cell>
          <cell r="F670" t="str">
            <v>18-Jun-10 A</v>
          </cell>
          <cell r="H670" t="str">
            <v>Budgeted Material Cost</v>
          </cell>
          <cell r="Y670">
            <v>2.16</v>
          </cell>
          <cell r="Z670">
            <v>4.97</v>
          </cell>
          <cell r="AA670">
            <v>3.89</v>
          </cell>
          <cell r="AB670">
            <v>4.54</v>
          </cell>
          <cell r="AC670">
            <v>4.54</v>
          </cell>
          <cell r="AD670">
            <v>4.32</v>
          </cell>
          <cell r="AE670">
            <v>4.75</v>
          </cell>
          <cell r="AF670">
            <v>4.75</v>
          </cell>
          <cell r="AG670">
            <v>4.32</v>
          </cell>
          <cell r="AH670">
            <v>4.75</v>
          </cell>
          <cell r="AI670">
            <v>4.75</v>
          </cell>
          <cell r="AJ670">
            <v>4.54</v>
          </cell>
          <cell r="AK670">
            <v>4.54</v>
          </cell>
          <cell r="AL670">
            <v>4.75</v>
          </cell>
          <cell r="AM670">
            <v>4.0999999999999996</v>
          </cell>
          <cell r="AN670">
            <v>4.54</v>
          </cell>
          <cell r="AO670">
            <v>4.32</v>
          </cell>
          <cell r="AP670">
            <v>4.32</v>
          </cell>
          <cell r="AQ670">
            <v>4.97</v>
          </cell>
          <cell r="AR670">
            <v>4.75</v>
          </cell>
          <cell r="AS670">
            <v>4.32</v>
          </cell>
          <cell r="AT670">
            <v>4.75</v>
          </cell>
          <cell r="AU670">
            <v>2.38</v>
          </cell>
        </row>
        <row r="671">
          <cell r="A671" t="str">
            <v xml:space="preserve">          WS03.08.02.01</v>
          </cell>
          <cell r="B671" t="str">
            <v>COST SEG 8.1 T/L ENG .VENDOR ENGG</v>
          </cell>
          <cell r="C671" t="str">
            <v>Level of Effort</v>
          </cell>
          <cell r="D671">
            <v>100</v>
          </cell>
          <cell r="E671" t="str">
            <v>17-Sep-08 A</v>
          </cell>
          <cell r="F671" t="str">
            <v>18-Jun-10 A</v>
          </cell>
          <cell r="G671" t="str">
            <v>B HO 4-11</v>
          </cell>
          <cell r="H671" t="str">
            <v>Budgeted Material Cost</v>
          </cell>
          <cell r="Y671">
            <v>2.16</v>
          </cell>
          <cell r="Z671">
            <v>4.97</v>
          </cell>
          <cell r="AA671">
            <v>3.89</v>
          </cell>
          <cell r="AB671">
            <v>4.54</v>
          </cell>
          <cell r="AC671">
            <v>4.54</v>
          </cell>
          <cell r="AD671">
            <v>4.32</v>
          </cell>
          <cell r="AE671">
            <v>4.75</v>
          </cell>
          <cell r="AF671">
            <v>4.75</v>
          </cell>
          <cell r="AG671">
            <v>4.32</v>
          </cell>
          <cell r="AH671">
            <v>4.75</v>
          </cell>
          <cell r="AI671">
            <v>4.75</v>
          </cell>
          <cell r="AJ671">
            <v>4.54</v>
          </cell>
          <cell r="AK671">
            <v>4.54</v>
          </cell>
          <cell r="AL671">
            <v>4.75</v>
          </cell>
          <cell r="AM671">
            <v>4.0999999999999996</v>
          </cell>
          <cell r="AN671">
            <v>4.54</v>
          </cell>
          <cell r="AO671">
            <v>4.32</v>
          </cell>
          <cell r="AP671">
            <v>4.32</v>
          </cell>
          <cell r="AQ671">
            <v>4.97</v>
          </cell>
          <cell r="AR671">
            <v>4.75</v>
          </cell>
          <cell r="AS671">
            <v>4.32</v>
          </cell>
          <cell r="AT671">
            <v>4.75</v>
          </cell>
          <cell r="AU671">
            <v>2.38</v>
          </cell>
        </row>
        <row r="672">
          <cell r="A672" t="str">
            <v xml:space="preserve">        EDISON ENGG</v>
          </cell>
          <cell r="D672">
            <v>100</v>
          </cell>
          <cell r="E672" t="str">
            <v>01-May-07 A</v>
          </cell>
          <cell r="F672">
            <v>40406</v>
          </cell>
          <cell r="H672" t="str">
            <v>Budgeted Material Cost</v>
          </cell>
          <cell r="I672">
            <v>0.7</v>
          </cell>
          <cell r="J672">
            <v>0.74</v>
          </cell>
          <cell r="K672">
            <v>1.29</v>
          </cell>
          <cell r="L672">
            <v>1.6</v>
          </cell>
          <cell r="M672">
            <v>1.78</v>
          </cell>
          <cell r="N672">
            <v>2.38</v>
          </cell>
          <cell r="O672">
            <v>2.5099999999999998</v>
          </cell>
          <cell r="P672">
            <v>2.72</v>
          </cell>
          <cell r="Q672">
            <v>4.1100000000000003</v>
          </cell>
          <cell r="R672">
            <v>4.4000000000000004</v>
          </cell>
          <cell r="S672">
            <v>5.22</v>
          </cell>
          <cell r="T672">
            <v>4.8499999999999996</v>
          </cell>
          <cell r="U672">
            <v>3.93</v>
          </cell>
          <cell r="V672">
            <v>3.22</v>
          </cell>
          <cell r="W672">
            <v>2.76</v>
          </cell>
          <cell r="X672">
            <v>2.19</v>
          </cell>
          <cell r="Y672">
            <v>1.96</v>
          </cell>
          <cell r="Z672">
            <v>1.6</v>
          </cell>
          <cell r="AA672">
            <v>1.1100000000000001</v>
          </cell>
          <cell r="AB672">
            <v>1.29</v>
          </cell>
          <cell r="AC672">
            <v>1.29</v>
          </cell>
          <cell r="AD672">
            <v>1.23</v>
          </cell>
          <cell r="AE672">
            <v>1.35</v>
          </cell>
          <cell r="AF672">
            <v>1.97</v>
          </cell>
          <cell r="AG672">
            <v>1.87</v>
          </cell>
          <cell r="AH672">
            <v>2.71</v>
          </cell>
          <cell r="AI672">
            <v>2.88</v>
          </cell>
          <cell r="AJ672">
            <v>3.93</v>
          </cell>
          <cell r="AK672">
            <v>4.13</v>
          </cell>
          <cell r="AL672">
            <v>5.47</v>
          </cell>
          <cell r="AM672">
            <v>4.5</v>
          </cell>
          <cell r="AN672">
            <v>3.93</v>
          </cell>
          <cell r="AO672">
            <v>3.5</v>
          </cell>
          <cell r="AP672">
            <v>2.5099999999999998</v>
          </cell>
          <cell r="AQ672">
            <v>2.68</v>
          </cell>
          <cell r="AR672">
            <v>2.06</v>
          </cell>
          <cell r="AS672">
            <v>1.62</v>
          </cell>
          <cell r="AT672">
            <v>1.35</v>
          </cell>
          <cell r="AU672">
            <v>0.68</v>
          </cell>
        </row>
        <row r="673">
          <cell r="A673" t="str">
            <v xml:space="preserve">          WS03.08.02.02</v>
          </cell>
          <cell r="B673" t="str">
            <v>COST SEG 8.1 T/L ENG .EDISON ENGG</v>
          </cell>
          <cell r="C673" t="str">
            <v>Level of Effort</v>
          </cell>
          <cell r="D673">
            <v>100</v>
          </cell>
          <cell r="E673" t="str">
            <v>01-May-07 A</v>
          </cell>
          <cell r="F673">
            <v>40406</v>
          </cell>
          <cell r="G673" t="str">
            <v>B HO 4-11</v>
          </cell>
          <cell r="H673" t="str">
            <v>Budgeted Material Cost</v>
          </cell>
          <cell r="I673">
            <v>0.7</v>
          </cell>
          <cell r="J673">
            <v>0.74</v>
          </cell>
          <cell r="K673">
            <v>1.29</v>
          </cell>
          <cell r="L673">
            <v>1.6</v>
          </cell>
          <cell r="M673">
            <v>1.78</v>
          </cell>
          <cell r="N673">
            <v>2.38</v>
          </cell>
          <cell r="O673">
            <v>2.5099999999999998</v>
          </cell>
          <cell r="P673">
            <v>2.72</v>
          </cell>
          <cell r="Q673">
            <v>4.1100000000000003</v>
          </cell>
          <cell r="R673">
            <v>4.4000000000000004</v>
          </cell>
          <cell r="S673">
            <v>5.22</v>
          </cell>
          <cell r="T673">
            <v>4.8499999999999996</v>
          </cell>
          <cell r="U673">
            <v>3.93</v>
          </cell>
          <cell r="V673">
            <v>3.22</v>
          </cell>
          <cell r="W673">
            <v>2.76</v>
          </cell>
          <cell r="X673">
            <v>2.19</v>
          </cell>
          <cell r="Y673">
            <v>1.96</v>
          </cell>
          <cell r="Z673">
            <v>1.6</v>
          </cell>
          <cell r="AA673">
            <v>1.1100000000000001</v>
          </cell>
          <cell r="AB673">
            <v>1.29</v>
          </cell>
          <cell r="AC673">
            <v>1.29</v>
          </cell>
          <cell r="AD673">
            <v>1.23</v>
          </cell>
          <cell r="AE673">
            <v>1.35</v>
          </cell>
          <cell r="AF673">
            <v>1.97</v>
          </cell>
          <cell r="AG673">
            <v>1.87</v>
          </cell>
          <cell r="AH673">
            <v>2.71</v>
          </cell>
          <cell r="AI673">
            <v>2.88</v>
          </cell>
          <cell r="AJ673">
            <v>3.93</v>
          </cell>
          <cell r="AK673">
            <v>4.13</v>
          </cell>
          <cell r="AL673">
            <v>5.47</v>
          </cell>
          <cell r="AM673">
            <v>4.5</v>
          </cell>
          <cell r="AN673">
            <v>3.93</v>
          </cell>
          <cell r="AO673">
            <v>3.5</v>
          </cell>
          <cell r="AP673">
            <v>2.5099999999999998</v>
          </cell>
          <cell r="AQ673">
            <v>2.68</v>
          </cell>
          <cell r="AR673">
            <v>2.06</v>
          </cell>
          <cell r="AS673">
            <v>1.62</v>
          </cell>
          <cell r="AT673">
            <v>1.35</v>
          </cell>
          <cell r="AU673">
            <v>0.68</v>
          </cell>
        </row>
        <row r="674">
          <cell r="A674" t="str">
            <v xml:space="preserve">      T/L CONSTRUCTION</v>
          </cell>
          <cell r="D674">
            <v>300</v>
          </cell>
          <cell r="E674">
            <v>40406</v>
          </cell>
          <cell r="F674">
            <v>40591</v>
          </cell>
          <cell r="H674" t="str">
            <v>Budgeted Material Cost</v>
          </cell>
          <cell r="AV674">
            <v>19.46</v>
          </cell>
          <cell r="AW674">
            <v>39.89</v>
          </cell>
          <cell r="AX674">
            <v>54.95</v>
          </cell>
          <cell r="AY674">
            <v>66.41</v>
          </cell>
          <cell r="AZ674">
            <v>58.85</v>
          </cell>
          <cell r="BA674">
            <v>40.159999999999997</v>
          </cell>
          <cell r="BB674">
            <v>20.27</v>
          </cell>
        </row>
        <row r="675">
          <cell r="A675" t="str">
            <v xml:space="preserve">        SEG 8 T/L CONSTRUCTION CONTRACT</v>
          </cell>
          <cell r="D675">
            <v>300</v>
          </cell>
          <cell r="E675">
            <v>40406</v>
          </cell>
          <cell r="F675">
            <v>40591</v>
          </cell>
          <cell r="H675" t="str">
            <v>Budgeted Material Cost</v>
          </cell>
          <cell r="AV675">
            <v>19.46</v>
          </cell>
          <cell r="AW675">
            <v>39.89</v>
          </cell>
          <cell r="AX675">
            <v>54.95</v>
          </cell>
          <cell r="AY675">
            <v>66.41</v>
          </cell>
          <cell r="AZ675">
            <v>58.85</v>
          </cell>
          <cell r="BA675">
            <v>40.159999999999997</v>
          </cell>
          <cell r="BB675">
            <v>20.27</v>
          </cell>
        </row>
        <row r="676">
          <cell r="A676" t="str">
            <v xml:space="preserve">          LOE01.04.12.2451</v>
          </cell>
          <cell r="B676" t="str">
            <v>COST SEG 8.1 CONSTRUCTION (REMOVAL)</v>
          </cell>
          <cell r="C676" t="str">
            <v>Level of Effort</v>
          </cell>
          <cell r="D676">
            <v>100</v>
          </cell>
          <cell r="E676">
            <v>40406</v>
          </cell>
          <cell r="F676">
            <v>40591</v>
          </cell>
          <cell r="G676" t="str">
            <v>B CON 4-11</v>
          </cell>
          <cell r="H676" t="str">
            <v>Budgeted Material Cost</v>
          </cell>
          <cell r="AV676">
            <v>0.93</v>
          </cell>
          <cell r="AW676">
            <v>7.46</v>
          </cell>
          <cell r="AX676">
            <v>22.52</v>
          </cell>
          <cell r="AY676">
            <v>35.520000000000003</v>
          </cell>
          <cell r="AZ676">
            <v>24.88</v>
          </cell>
          <cell r="BA676">
            <v>7.73</v>
          </cell>
          <cell r="BB676">
            <v>0.97</v>
          </cell>
        </row>
        <row r="677">
          <cell r="A677" t="str">
            <v xml:space="preserve">          LOE01.04.12.2481</v>
          </cell>
          <cell r="B677" t="str">
            <v>COST SEG 8.1 CONSTRUCTION (ELECTRICAL PAMM, SUPPLY, &amp; OH)</v>
          </cell>
          <cell r="C677" t="str">
            <v>Level of Effort</v>
          </cell>
          <cell r="D677">
            <v>100</v>
          </cell>
          <cell r="E677">
            <v>40406</v>
          </cell>
          <cell r="F677">
            <v>40591</v>
          </cell>
          <cell r="G677" t="str">
            <v>B CON 4-11</v>
          </cell>
          <cell r="H677" t="str">
            <v>Budgeted Material Cost</v>
          </cell>
          <cell r="AV677">
            <v>9.27</v>
          </cell>
          <cell r="AW677">
            <v>16.22</v>
          </cell>
          <cell r="AX677">
            <v>16.22</v>
          </cell>
          <cell r="AY677">
            <v>15.44</v>
          </cell>
          <cell r="AZ677">
            <v>16.989999999999998</v>
          </cell>
          <cell r="BA677">
            <v>16.22</v>
          </cell>
          <cell r="BB677">
            <v>9.65</v>
          </cell>
        </row>
        <row r="678">
          <cell r="A678" t="str">
            <v xml:space="preserve">          LOE01.04.12.2491</v>
          </cell>
          <cell r="B678" t="str">
            <v>COST SEG 8.1 CONSTRUCTION (CIVIL PAMM, SUPPLY, &amp; OH)</v>
          </cell>
          <cell r="C678" t="str">
            <v>Level of Effort</v>
          </cell>
          <cell r="D678">
            <v>100</v>
          </cell>
          <cell r="E678">
            <v>40406</v>
          </cell>
          <cell r="F678">
            <v>40591</v>
          </cell>
          <cell r="G678" t="str">
            <v>B CON 4-11</v>
          </cell>
          <cell r="H678" t="str">
            <v>Budgeted Material Cost</v>
          </cell>
          <cell r="AV678">
            <v>9.27</v>
          </cell>
          <cell r="AW678">
            <v>16.22</v>
          </cell>
          <cell r="AX678">
            <v>16.22</v>
          </cell>
          <cell r="AY678">
            <v>15.44</v>
          </cell>
          <cell r="AZ678">
            <v>16.989999999999998</v>
          </cell>
          <cell r="BA678">
            <v>16.22</v>
          </cell>
          <cell r="BB678">
            <v>9.65</v>
          </cell>
        </row>
        <row r="679">
          <cell r="A679" t="str">
            <v xml:space="preserve">      CONTINGENCY</v>
          </cell>
          <cell r="D679">
            <v>100</v>
          </cell>
          <cell r="E679" t="str">
            <v>01-May-07 A</v>
          </cell>
          <cell r="F679">
            <v>40591</v>
          </cell>
          <cell r="H679" t="str">
            <v>Budgeted Material Cost</v>
          </cell>
          <cell r="I679">
            <v>0.68</v>
          </cell>
          <cell r="J679">
            <v>0.67</v>
          </cell>
          <cell r="K679">
            <v>1.24</v>
          </cell>
          <cell r="L679">
            <v>1.44</v>
          </cell>
          <cell r="M679">
            <v>1.71</v>
          </cell>
          <cell r="N679">
            <v>2.15</v>
          </cell>
          <cell r="O679">
            <v>2.42</v>
          </cell>
          <cell r="P679">
            <v>2.2999999999999998</v>
          </cell>
          <cell r="Q679">
            <v>3.91</v>
          </cell>
          <cell r="R679">
            <v>3.78</v>
          </cell>
          <cell r="S679">
            <v>5.03</v>
          </cell>
          <cell r="T679">
            <v>5.22</v>
          </cell>
          <cell r="U679">
            <v>3.78</v>
          </cell>
          <cell r="V679">
            <v>3.75</v>
          </cell>
          <cell r="W679">
            <v>2.66</v>
          </cell>
          <cell r="X679">
            <v>2.4900000000000002</v>
          </cell>
          <cell r="Y679">
            <v>1.89</v>
          </cell>
          <cell r="Z679">
            <v>1.97</v>
          </cell>
          <cell r="AA679">
            <v>1.07</v>
          </cell>
          <cell r="AB679">
            <v>1.24</v>
          </cell>
          <cell r="AC679">
            <v>1.24</v>
          </cell>
          <cell r="AD679">
            <v>1.18</v>
          </cell>
          <cell r="AE679">
            <v>1.3</v>
          </cell>
          <cell r="AF679">
            <v>1.32</v>
          </cell>
          <cell r="AG679">
            <v>1.8</v>
          </cell>
          <cell r="AH679">
            <v>1.99</v>
          </cell>
          <cell r="AI679">
            <v>2.66</v>
          </cell>
          <cell r="AJ679">
            <v>2.61</v>
          </cell>
          <cell r="AK679">
            <v>3.78</v>
          </cell>
          <cell r="AL679">
            <v>4.08</v>
          </cell>
          <cell r="AM679">
            <v>4.55</v>
          </cell>
          <cell r="AN679">
            <v>5.03</v>
          </cell>
          <cell r="AO679">
            <v>3.61</v>
          </cell>
          <cell r="AP679">
            <v>3.6</v>
          </cell>
          <cell r="AQ679">
            <v>2.92</v>
          </cell>
          <cell r="AR679">
            <v>2.65</v>
          </cell>
          <cell r="AS679">
            <v>1.8</v>
          </cell>
          <cell r="AT679">
            <v>1.97</v>
          </cell>
          <cell r="AU679">
            <v>1.24</v>
          </cell>
          <cell r="AV679">
            <v>1.24</v>
          </cell>
        </row>
        <row r="680">
          <cell r="A680" t="str">
            <v xml:space="preserve">        CONTINGENCY</v>
          </cell>
          <cell r="D680">
            <v>100</v>
          </cell>
          <cell r="E680" t="str">
            <v>01-May-07 A</v>
          </cell>
          <cell r="F680">
            <v>40591</v>
          </cell>
          <cell r="H680" t="str">
            <v>Budgeted Material Cost</v>
          </cell>
          <cell r="I680">
            <v>0.68</v>
          </cell>
          <cell r="J680">
            <v>0.67</v>
          </cell>
          <cell r="K680">
            <v>1.24</v>
          </cell>
          <cell r="L680">
            <v>1.44</v>
          </cell>
          <cell r="M680">
            <v>1.71</v>
          </cell>
          <cell r="N680">
            <v>2.15</v>
          </cell>
          <cell r="O680">
            <v>2.42</v>
          </cell>
          <cell r="P680">
            <v>2.2999999999999998</v>
          </cell>
          <cell r="Q680">
            <v>3.91</v>
          </cell>
          <cell r="R680">
            <v>3.78</v>
          </cell>
          <cell r="S680">
            <v>5.03</v>
          </cell>
          <cell r="T680">
            <v>5.22</v>
          </cell>
          <cell r="U680">
            <v>3.78</v>
          </cell>
          <cell r="V680">
            <v>3.75</v>
          </cell>
          <cell r="W680">
            <v>2.66</v>
          </cell>
          <cell r="X680">
            <v>2.4900000000000002</v>
          </cell>
          <cell r="Y680">
            <v>1.89</v>
          </cell>
          <cell r="Z680">
            <v>1.97</v>
          </cell>
          <cell r="AA680">
            <v>1.07</v>
          </cell>
          <cell r="AB680">
            <v>1.24</v>
          </cell>
          <cell r="AC680">
            <v>1.24</v>
          </cell>
          <cell r="AD680">
            <v>1.18</v>
          </cell>
          <cell r="AE680">
            <v>1.3</v>
          </cell>
          <cell r="AF680">
            <v>1.32</v>
          </cell>
          <cell r="AG680">
            <v>1.8</v>
          </cell>
          <cell r="AH680">
            <v>1.99</v>
          </cell>
          <cell r="AI680">
            <v>2.66</v>
          </cell>
          <cell r="AJ680">
            <v>2.61</v>
          </cell>
          <cell r="AK680">
            <v>3.78</v>
          </cell>
          <cell r="AL680">
            <v>4.08</v>
          </cell>
          <cell r="AM680">
            <v>4.55</v>
          </cell>
          <cell r="AN680">
            <v>5.03</v>
          </cell>
          <cell r="AO680">
            <v>3.61</v>
          </cell>
          <cell r="AP680">
            <v>3.6</v>
          </cell>
          <cell r="AQ680">
            <v>2.92</v>
          </cell>
          <cell r="AR680">
            <v>2.65</v>
          </cell>
          <cell r="AS680">
            <v>1.8</v>
          </cell>
          <cell r="AT680">
            <v>1.97</v>
          </cell>
          <cell r="AU680">
            <v>1.24</v>
          </cell>
          <cell r="AV680">
            <v>1.24</v>
          </cell>
        </row>
        <row r="681">
          <cell r="A681" t="str">
            <v xml:space="preserve">          WS03.08.11.01</v>
          </cell>
          <cell r="B681" t="str">
            <v>COST SEG 8.1 CONTINGENCY .CONTINGENCY</v>
          </cell>
          <cell r="C681" t="str">
            <v>Level of Effort</v>
          </cell>
          <cell r="D681">
            <v>100</v>
          </cell>
          <cell r="E681" t="str">
            <v>01-May-07 A</v>
          </cell>
          <cell r="F681">
            <v>40591</v>
          </cell>
          <cell r="G681" t="str">
            <v>B CONT 4-11</v>
          </cell>
          <cell r="H681" t="str">
            <v>Budgeted Material Cost</v>
          </cell>
          <cell r="I681">
            <v>0.68</v>
          </cell>
          <cell r="J681">
            <v>0.67</v>
          </cell>
          <cell r="K681">
            <v>1.24</v>
          </cell>
          <cell r="L681">
            <v>1.44</v>
          </cell>
          <cell r="M681">
            <v>1.71</v>
          </cell>
          <cell r="N681">
            <v>2.15</v>
          </cell>
          <cell r="O681">
            <v>2.42</v>
          </cell>
          <cell r="P681">
            <v>2.2999999999999998</v>
          </cell>
          <cell r="Q681">
            <v>3.91</v>
          </cell>
          <cell r="R681">
            <v>3.78</v>
          </cell>
          <cell r="S681">
            <v>5.03</v>
          </cell>
          <cell r="T681">
            <v>5.22</v>
          </cell>
          <cell r="U681">
            <v>3.78</v>
          </cell>
          <cell r="V681">
            <v>3.75</v>
          </cell>
          <cell r="W681">
            <v>2.66</v>
          </cell>
          <cell r="X681">
            <v>2.4900000000000002</v>
          </cell>
          <cell r="Y681">
            <v>1.89</v>
          </cell>
          <cell r="Z681">
            <v>1.97</v>
          </cell>
          <cell r="AA681">
            <v>1.07</v>
          </cell>
          <cell r="AB681">
            <v>1.24</v>
          </cell>
          <cell r="AC681">
            <v>1.24</v>
          </cell>
          <cell r="AD681">
            <v>1.18</v>
          </cell>
          <cell r="AE681">
            <v>1.3</v>
          </cell>
          <cell r="AF681">
            <v>1.32</v>
          </cell>
          <cell r="AG681">
            <v>1.8</v>
          </cell>
          <cell r="AH681">
            <v>1.99</v>
          </cell>
          <cell r="AI681">
            <v>2.66</v>
          </cell>
          <cell r="AJ681">
            <v>2.61</v>
          </cell>
          <cell r="AK681">
            <v>3.78</v>
          </cell>
          <cell r="AL681">
            <v>4.08</v>
          </cell>
          <cell r="AM681">
            <v>4.55</v>
          </cell>
          <cell r="AN681">
            <v>5.03</v>
          </cell>
          <cell r="AO681">
            <v>3.61</v>
          </cell>
          <cell r="AP681">
            <v>3.6</v>
          </cell>
          <cell r="AQ681">
            <v>2.92</v>
          </cell>
          <cell r="AR681">
            <v>2.65</v>
          </cell>
          <cell r="AS681">
            <v>1.8</v>
          </cell>
          <cell r="AT681">
            <v>1.97</v>
          </cell>
          <cell r="AU681">
            <v>1.24</v>
          </cell>
          <cell r="AV681">
            <v>1.24</v>
          </cell>
        </row>
        <row r="682">
          <cell r="A682" t="str">
            <v xml:space="preserve">      HOME OFFICE</v>
          </cell>
          <cell r="D682">
            <v>300</v>
          </cell>
          <cell r="E682" t="str">
            <v>01-May-07 A</v>
          </cell>
          <cell r="F682">
            <v>40673</v>
          </cell>
          <cell r="H682" t="str">
            <v>Budgeted Material Cost</v>
          </cell>
          <cell r="I682">
            <v>8.16</v>
          </cell>
          <cell r="J682">
            <v>3.64</v>
          </cell>
          <cell r="K682">
            <v>5.76</v>
          </cell>
          <cell r="L682">
            <v>6.59</v>
          </cell>
          <cell r="M682">
            <v>5.71</v>
          </cell>
          <cell r="N682">
            <v>6.91</v>
          </cell>
          <cell r="O682">
            <v>6.01</v>
          </cell>
          <cell r="P682">
            <v>6.69</v>
          </cell>
          <cell r="Q682">
            <v>8.0500000000000007</v>
          </cell>
          <cell r="R682">
            <v>7.69</v>
          </cell>
          <cell r="S682">
            <v>7.91</v>
          </cell>
          <cell r="T682">
            <v>10.06</v>
          </cell>
          <cell r="U682">
            <v>8.66</v>
          </cell>
          <cell r="V682">
            <v>6.86</v>
          </cell>
          <cell r="W682">
            <v>8.44</v>
          </cell>
          <cell r="X682">
            <v>9.06</v>
          </cell>
          <cell r="Y682">
            <v>9.06</v>
          </cell>
          <cell r="Z682">
            <v>9.9</v>
          </cell>
          <cell r="AA682">
            <v>7.06</v>
          </cell>
          <cell r="AB682">
            <v>8.23</v>
          </cell>
          <cell r="AC682">
            <v>8.23</v>
          </cell>
          <cell r="AD682">
            <v>7.43</v>
          </cell>
          <cell r="AE682">
            <v>6.33</v>
          </cell>
          <cell r="AF682">
            <v>6.33</v>
          </cell>
          <cell r="AG682">
            <v>5.75</v>
          </cell>
          <cell r="AH682">
            <v>4.22</v>
          </cell>
          <cell r="AI682">
            <v>2.88</v>
          </cell>
          <cell r="AJ682">
            <v>2.27</v>
          </cell>
          <cell r="AK682">
            <v>2.14</v>
          </cell>
          <cell r="AL682">
            <v>0.86</v>
          </cell>
          <cell r="AM682">
            <v>0.75</v>
          </cell>
          <cell r="AN682">
            <v>0.82</v>
          </cell>
          <cell r="AO682">
            <v>0.62</v>
          </cell>
          <cell r="AP682">
            <v>0.26</v>
          </cell>
          <cell r="AQ682">
            <v>0.3</v>
          </cell>
          <cell r="AR682">
            <v>0.28999999999999998</v>
          </cell>
          <cell r="AS682">
            <v>7.0000000000000007E-2</v>
          </cell>
          <cell r="AV682">
            <v>0.88</v>
          </cell>
          <cell r="AW682">
            <v>6.39</v>
          </cell>
          <cell r="AX682">
            <v>18.850000000000001</v>
          </cell>
          <cell r="AY682">
            <v>33.11</v>
          </cell>
          <cell r="AZ682">
            <v>28.82</v>
          </cell>
          <cell r="BA682">
            <v>9.56</v>
          </cell>
          <cell r="BB682">
            <v>2.38</v>
          </cell>
        </row>
        <row r="683">
          <cell r="A683" t="str">
            <v xml:space="preserve">        HOME OFFICE</v>
          </cell>
          <cell r="D683">
            <v>300</v>
          </cell>
          <cell r="E683" t="str">
            <v>01-May-07 A</v>
          </cell>
          <cell r="F683">
            <v>40673</v>
          </cell>
          <cell r="H683" t="str">
            <v>Budgeted Material Cost</v>
          </cell>
          <cell r="I683">
            <v>8.16</v>
          </cell>
          <cell r="J683">
            <v>3.64</v>
          </cell>
          <cell r="K683">
            <v>5.76</v>
          </cell>
          <cell r="L683">
            <v>6.59</v>
          </cell>
          <cell r="M683">
            <v>5.71</v>
          </cell>
          <cell r="N683">
            <v>6.91</v>
          </cell>
          <cell r="O683">
            <v>6.01</v>
          </cell>
          <cell r="P683">
            <v>6.69</v>
          </cell>
          <cell r="Q683">
            <v>8.0500000000000007</v>
          </cell>
          <cell r="R683">
            <v>7.69</v>
          </cell>
          <cell r="S683">
            <v>7.91</v>
          </cell>
          <cell r="T683">
            <v>10.06</v>
          </cell>
          <cell r="U683">
            <v>8.66</v>
          </cell>
          <cell r="V683">
            <v>6.86</v>
          </cell>
          <cell r="W683">
            <v>8.44</v>
          </cell>
          <cell r="X683">
            <v>9.06</v>
          </cell>
          <cell r="Y683">
            <v>9.06</v>
          </cell>
          <cell r="Z683">
            <v>9.9</v>
          </cell>
          <cell r="AA683">
            <v>7.06</v>
          </cell>
          <cell r="AB683">
            <v>8.23</v>
          </cell>
          <cell r="AC683">
            <v>8.23</v>
          </cell>
          <cell r="AD683">
            <v>7.43</v>
          </cell>
          <cell r="AE683">
            <v>6.33</v>
          </cell>
          <cell r="AF683">
            <v>6.33</v>
          </cell>
          <cell r="AG683">
            <v>5.75</v>
          </cell>
          <cell r="AH683">
            <v>4.22</v>
          </cell>
          <cell r="AI683">
            <v>2.88</v>
          </cell>
          <cell r="AJ683">
            <v>2.27</v>
          </cell>
          <cell r="AK683">
            <v>2.14</v>
          </cell>
          <cell r="AL683">
            <v>0.86</v>
          </cell>
          <cell r="AM683">
            <v>0.75</v>
          </cell>
          <cell r="AN683">
            <v>0.82</v>
          </cell>
          <cell r="AO683">
            <v>0.62</v>
          </cell>
          <cell r="AP683">
            <v>0.26</v>
          </cell>
          <cell r="AQ683">
            <v>0.3</v>
          </cell>
          <cell r="AR683">
            <v>0.28999999999999998</v>
          </cell>
          <cell r="AS683">
            <v>7.0000000000000007E-2</v>
          </cell>
          <cell r="AV683">
            <v>0.88</v>
          </cell>
          <cell r="AW683">
            <v>6.39</v>
          </cell>
          <cell r="AX683">
            <v>18.850000000000001</v>
          </cell>
          <cell r="AY683">
            <v>33.11</v>
          </cell>
          <cell r="AZ683">
            <v>28.82</v>
          </cell>
          <cell r="BA683">
            <v>9.56</v>
          </cell>
          <cell r="BB683">
            <v>2.38</v>
          </cell>
        </row>
        <row r="684">
          <cell r="A684" t="str">
            <v xml:space="preserve">          LOE03.08.12.171</v>
          </cell>
          <cell r="B684" t="str">
            <v>COST SEG 8.1 HOME OFFICE (ESTIMATING, PROTECTION STUDIES)</v>
          </cell>
          <cell r="C684" t="str">
            <v>Level of Effort</v>
          </cell>
          <cell r="D684">
            <v>100</v>
          </cell>
          <cell r="E684" t="str">
            <v>01-May-07 A</v>
          </cell>
          <cell r="F684">
            <v>40591</v>
          </cell>
          <cell r="G684" t="str">
            <v>B HO 4-11</v>
          </cell>
          <cell r="H684" t="str">
            <v>Budgeted Material Cost</v>
          </cell>
          <cell r="I684">
            <v>7.88</v>
          </cell>
          <cell r="J684">
            <v>3.37</v>
          </cell>
          <cell r="K684">
            <v>5.49</v>
          </cell>
          <cell r="L684">
            <v>6.01</v>
          </cell>
          <cell r="M684">
            <v>4.97</v>
          </cell>
          <cell r="N684">
            <v>6.01</v>
          </cell>
          <cell r="O684">
            <v>5.23</v>
          </cell>
          <cell r="P684">
            <v>4.97</v>
          </cell>
          <cell r="Q684">
            <v>5.75</v>
          </cell>
          <cell r="R684">
            <v>5.49</v>
          </cell>
          <cell r="S684">
            <v>5.49</v>
          </cell>
          <cell r="T684">
            <v>5.75</v>
          </cell>
          <cell r="U684">
            <v>4.54</v>
          </cell>
          <cell r="V684">
            <v>2.75</v>
          </cell>
          <cell r="W684">
            <v>2.88</v>
          </cell>
          <cell r="X684">
            <v>2.75</v>
          </cell>
          <cell r="Y684">
            <v>2.75</v>
          </cell>
          <cell r="Z684">
            <v>2.99</v>
          </cell>
          <cell r="AA684">
            <v>1.65</v>
          </cell>
          <cell r="AB684">
            <v>1.92</v>
          </cell>
          <cell r="AC684">
            <v>1.92</v>
          </cell>
          <cell r="AD684">
            <v>1.83</v>
          </cell>
          <cell r="AE684">
            <v>2.0099999999999998</v>
          </cell>
          <cell r="AF684">
            <v>2.0099999999999998</v>
          </cell>
          <cell r="AG684">
            <v>1.83</v>
          </cell>
          <cell r="AH684">
            <v>1.1299999999999999</v>
          </cell>
          <cell r="AI684">
            <v>0.57999999999999996</v>
          </cell>
          <cell r="AJ684">
            <v>7.0000000000000007E-2</v>
          </cell>
        </row>
        <row r="685">
          <cell r="A685" t="str">
            <v xml:space="preserve">          LOE03.08.12.161</v>
          </cell>
          <cell r="B685" t="str">
            <v>COST  SEG 8.1 HOME OFFICE (PROJ. MGMT. &amp; INSPECTION)</v>
          </cell>
          <cell r="C685" t="str">
            <v>Level of Effort</v>
          </cell>
          <cell r="D685">
            <v>100</v>
          </cell>
          <cell r="E685" t="str">
            <v>02-Aug-10 A</v>
          </cell>
          <cell r="F685">
            <v>40591</v>
          </cell>
          <cell r="G685" t="str">
            <v>B HO 4-11</v>
          </cell>
          <cell r="H685" t="str">
            <v>Budgeted Material Cost</v>
          </cell>
          <cell r="AV685">
            <v>0.88</v>
          </cell>
          <cell r="AW685">
            <v>6.39</v>
          </cell>
          <cell r="AX685">
            <v>18.850000000000001</v>
          </cell>
          <cell r="AY685">
            <v>33.11</v>
          </cell>
          <cell r="AZ685">
            <v>28.82</v>
          </cell>
          <cell r="BA685">
            <v>9.56</v>
          </cell>
          <cell r="BB685">
            <v>2.38</v>
          </cell>
        </row>
        <row r="686">
          <cell r="A686" t="str">
            <v xml:space="preserve">          LOE03.08.12.01</v>
          </cell>
          <cell r="B686" t="str">
            <v>COST SEG 8.1 HOME OFFICE (OWNER'S AGENT, PROJ. MGR., PROJ. ADMIN., B&amp;A, COST SCHED., NON-TDBU SUPPORT, OTHER)</v>
          </cell>
          <cell r="C686" t="str">
            <v>Level of Effort</v>
          </cell>
          <cell r="D686">
            <v>100</v>
          </cell>
          <cell r="E686" t="str">
            <v>01-May-07 A</v>
          </cell>
          <cell r="F686">
            <v>40673</v>
          </cell>
          <cell r="G686" t="str">
            <v>B HO 4-11</v>
          </cell>
          <cell r="H686" t="str">
            <v>Budgeted Material Cost</v>
          </cell>
          <cell r="I686">
            <v>0.28999999999999998</v>
          </cell>
          <cell r="J686">
            <v>0.27</v>
          </cell>
          <cell r="K686">
            <v>0.27</v>
          </cell>
          <cell r="L686">
            <v>0.56999999999999995</v>
          </cell>
          <cell r="M686">
            <v>0.74</v>
          </cell>
          <cell r="N686">
            <v>0.9</v>
          </cell>
          <cell r="O686">
            <v>0.78</v>
          </cell>
          <cell r="P686">
            <v>1.72</v>
          </cell>
          <cell r="Q686">
            <v>2.2999999999999998</v>
          </cell>
          <cell r="R686">
            <v>2.2000000000000002</v>
          </cell>
          <cell r="S686">
            <v>2.42</v>
          </cell>
          <cell r="T686">
            <v>4.3099999999999996</v>
          </cell>
          <cell r="U686">
            <v>4.12</v>
          </cell>
          <cell r="V686">
            <v>4.12</v>
          </cell>
          <cell r="W686">
            <v>5.56</v>
          </cell>
          <cell r="X686">
            <v>6.31</v>
          </cell>
          <cell r="Y686">
            <v>6.31</v>
          </cell>
          <cell r="Z686">
            <v>6.91</v>
          </cell>
          <cell r="AA686">
            <v>5.41</v>
          </cell>
          <cell r="AB686">
            <v>6.31</v>
          </cell>
          <cell r="AC686">
            <v>6.31</v>
          </cell>
          <cell r="AD686">
            <v>5.6</v>
          </cell>
          <cell r="AE686">
            <v>4.3099999999999996</v>
          </cell>
          <cell r="AF686">
            <v>4.3099999999999996</v>
          </cell>
          <cell r="AG686">
            <v>3.92</v>
          </cell>
          <cell r="AH686">
            <v>3.09</v>
          </cell>
          <cell r="AI686">
            <v>2.2999999999999998</v>
          </cell>
          <cell r="AJ686">
            <v>2.2000000000000002</v>
          </cell>
          <cell r="AK686">
            <v>2.14</v>
          </cell>
          <cell r="AL686">
            <v>0.86</v>
          </cell>
          <cell r="AM686">
            <v>0.75</v>
          </cell>
          <cell r="AN686">
            <v>0.82</v>
          </cell>
          <cell r="AO686">
            <v>0.62</v>
          </cell>
          <cell r="AP686">
            <v>0.26</v>
          </cell>
          <cell r="AQ686">
            <v>0.3</v>
          </cell>
          <cell r="AR686">
            <v>0.28999999999999998</v>
          </cell>
          <cell r="AS686">
            <v>7.0000000000000007E-2</v>
          </cell>
        </row>
        <row r="687">
          <cell r="A687" t="str">
            <v xml:space="preserve">    SEG 8-2 - 1.33 MILES 220KV T/L AT ROSE HILLS</v>
          </cell>
          <cell r="D687">
            <v>2000</v>
          </cell>
          <cell r="E687" t="str">
            <v>01-May-07 A</v>
          </cell>
          <cell r="F687">
            <v>41103</v>
          </cell>
          <cell r="H687" t="str">
            <v>Budgeted Material Cost</v>
          </cell>
          <cell r="I687">
            <v>9.09</v>
          </cell>
          <cell r="J687">
            <v>4.1900000000000004</v>
          </cell>
          <cell r="K687">
            <v>7.06</v>
          </cell>
          <cell r="L687">
            <v>8.31</v>
          </cell>
          <cell r="M687">
            <v>7.73</v>
          </cell>
          <cell r="N687">
            <v>9.5399999999999991</v>
          </cell>
          <cell r="O687">
            <v>9.07</v>
          </cell>
          <cell r="P687">
            <v>9.07</v>
          </cell>
          <cell r="Q687">
            <v>12.29</v>
          </cell>
          <cell r="R687">
            <v>12.57</v>
          </cell>
          <cell r="S687">
            <v>13.15</v>
          </cell>
          <cell r="T687">
            <v>15.6</v>
          </cell>
          <cell r="U687">
            <v>15.91</v>
          </cell>
          <cell r="V687">
            <v>13.82</v>
          </cell>
          <cell r="W687">
            <v>13.24</v>
          </cell>
          <cell r="X687">
            <v>13.68</v>
          </cell>
          <cell r="Y687">
            <v>16.39</v>
          </cell>
          <cell r="Z687">
            <v>19.489999999999998</v>
          </cell>
          <cell r="AA687">
            <v>14.9</v>
          </cell>
          <cell r="AB687">
            <v>16.260000000000002</v>
          </cell>
          <cell r="AC687">
            <v>15.57</v>
          </cell>
          <cell r="AD687">
            <v>14.48</v>
          </cell>
          <cell r="AE687">
            <v>15.93</v>
          </cell>
          <cell r="AF687">
            <v>13.74</v>
          </cell>
          <cell r="AG687">
            <v>12.09</v>
          </cell>
          <cell r="AH687">
            <v>13.8</v>
          </cell>
          <cell r="AI687">
            <v>13.31</v>
          </cell>
          <cell r="AJ687">
            <v>10.220000000000001</v>
          </cell>
          <cell r="AK687">
            <v>10.62</v>
          </cell>
          <cell r="AL687">
            <v>11.48</v>
          </cell>
          <cell r="AM687">
            <v>10.08</v>
          </cell>
          <cell r="AN687">
            <v>11.21</v>
          </cell>
          <cell r="AO687">
            <v>11.37</v>
          </cell>
          <cell r="AP687">
            <v>11.06</v>
          </cell>
          <cell r="AQ687">
            <v>12.98</v>
          </cell>
          <cell r="AR687">
            <v>12.56</v>
          </cell>
          <cell r="AS687">
            <v>10.61</v>
          </cell>
          <cell r="AT687">
            <v>13.53</v>
          </cell>
          <cell r="AU687">
            <v>210.99</v>
          </cell>
          <cell r="AV687">
            <v>1108.81</v>
          </cell>
          <cell r="AW687">
            <v>10.27</v>
          </cell>
          <cell r="AX687">
            <v>11.35</v>
          </cell>
          <cell r="AY687">
            <v>15.26</v>
          </cell>
          <cell r="AZ687">
            <v>105.3</v>
          </cell>
          <cell r="BA687">
            <v>11.02</v>
          </cell>
          <cell r="BB687">
            <v>10.49</v>
          </cell>
          <cell r="BC687">
            <v>9.58</v>
          </cell>
          <cell r="BD687">
            <v>7.53</v>
          </cell>
          <cell r="BE687">
            <v>7.53</v>
          </cell>
          <cell r="BF687">
            <v>5.55</v>
          </cell>
          <cell r="BG687">
            <v>4.17</v>
          </cell>
          <cell r="BH687">
            <v>4.79</v>
          </cell>
          <cell r="BI687">
            <v>2.72</v>
          </cell>
          <cell r="BJ687">
            <v>2.2799999999999998</v>
          </cell>
          <cell r="BK687">
            <v>2.1800000000000002</v>
          </cell>
          <cell r="BL687">
            <v>1.5</v>
          </cell>
          <cell r="BM687">
            <v>1.18</v>
          </cell>
          <cell r="BN687">
            <v>1.18</v>
          </cell>
          <cell r="BO687">
            <v>0.34</v>
          </cell>
        </row>
        <row r="688">
          <cell r="A688" t="str">
            <v xml:space="preserve">      T/L ENGINEERING</v>
          </cell>
          <cell r="D688">
            <v>200</v>
          </cell>
          <cell r="E688" t="str">
            <v>01-May-07 A</v>
          </cell>
          <cell r="F688">
            <v>41103</v>
          </cell>
          <cell r="H688" t="str">
            <v>Budgeted Material Cost</v>
          </cell>
          <cell r="I688">
            <v>0.64</v>
          </cell>
          <cell r="J688">
            <v>0.62</v>
          </cell>
          <cell r="K688">
            <v>1.1499999999999999</v>
          </cell>
          <cell r="L688">
            <v>1.3</v>
          </cell>
          <cell r="M688">
            <v>1.58</v>
          </cell>
          <cell r="N688">
            <v>1.97</v>
          </cell>
          <cell r="O688">
            <v>2.1800000000000002</v>
          </cell>
          <cell r="P688">
            <v>2.1800000000000002</v>
          </cell>
          <cell r="Q688">
            <v>3.24</v>
          </cell>
          <cell r="R688">
            <v>3.6</v>
          </cell>
          <cell r="S688">
            <v>4.18</v>
          </cell>
          <cell r="T688">
            <v>5.01</v>
          </cell>
          <cell r="U688">
            <v>4.28</v>
          </cell>
          <cell r="V688">
            <v>3.6</v>
          </cell>
          <cell r="W688">
            <v>3.34</v>
          </cell>
          <cell r="X688">
            <v>2.41</v>
          </cell>
          <cell r="Y688">
            <v>4.42</v>
          </cell>
          <cell r="Z688">
            <v>6.94</v>
          </cell>
          <cell r="AA688">
            <v>5.38</v>
          </cell>
          <cell r="AB688">
            <v>5.72</v>
          </cell>
          <cell r="AC688">
            <v>5.72</v>
          </cell>
          <cell r="AD688">
            <v>5.45</v>
          </cell>
          <cell r="AE688">
            <v>5.99</v>
          </cell>
          <cell r="AF688">
            <v>5.99</v>
          </cell>
          <cell r="AG688">
            <v>5.45</v>
          </cell>
          <cell r="AH688">
            <v>6.48</v>
          </cell>
          <cell r="AI688">
            <v>6.64</v>
          </cell>
          <cell r="AJ688">
            <v>6.79</v>
          </cell>
          <cell r="AK688">
            <v>6.95</v>
          </cell>
          <cell r="AL688">
            <v>8.08</v>
          </cell>
          <cell r="AM688">
            <v>7.36</v>
          </cell>
          <cell r="AN688">
            <v>8.68</v>
          </cell>
          <cell r="AO688">
            <v>8.8699999999999992</v>
          </cell>
          <cell r="AP688">
            <v>8.57</v>
          </cell>
          <cell r="AQ688">
            <v>8.91</v>
          </cell>
          <cell r="AR688">
            <v>8.18</v>
          </cell>
          <cell r="AS688">
            <v>6.62</v>
          </cell>
          <cell r="AT688">
            <v>7.17</v>
          </cell>
          <cell r="AU688">
            <v>4.18</v>
          </cell>
          <cell r="AV688">
            <v>1.82</v>
          </cell>
          <cell r="AW688">
            <v>1.18</v>
          </cell>
          <cell r="AX688">
            <v>1.18</v>
          </cell>
        </row>
        <row r="689">
          <cell r="A689" t="str">
            <v xml:space="preserve">        SEG 8 - T/L VENDOR ENGG</v>
          </cell>
          <cell r="D689">
            <v>100</v>
          </cell>
          <cell r="E689" t="str">
            <v>17-Sep-08 A</v>
          </cell>
          <cell r="F689" t="str">
            <v>18-Jun-10 A</v>
          </cell>
          <cell r="H689" t="str">
            <v>Budgeted Material Cost</v>
          </cell>
          <cell r="Y689">
            <v>2.16</v>
          </cell>
          <cell r="Z689">
            <v>4.97</v>
          </cell>
          <cell r="AA689">
            <v>3.89</v>
          </cell>
          <cell r="AB689">
            <v>4.54</v>
          </cell>
          <cell r="AC689">
            <v>4.54</v>
          </cell>
          <cell r="AD689">
            <v>4.32</v>
          </cell>
          <cell r="AE689">
            <v>4.75</v>
          </cell>
          <cell r="AF689">
            <v>4.75</v>
          </cell>
          <cell r="AG689">
            <v>4.32</v>
          </cell>
          <cell r="AH689">
            <v>4.75</v>
          </cell>
          <cell r="AI689">
            <v>4.75</v>
          </cell>
          <cell r="AJ689">
            <v>4.54</v>
          </cell>
          <cell r="AK689">
            <v>4.54</v>
          </cell>
          <cell r="AL689">
            <v>4.75</v>
          </cell>
          <cell r="AM689">
            <v>4.0999999999999996</v>
          </cell>
          <cell r="AN689">
            <v>4.54</v>
          </cell>
          <cell r="AO689">
            <v>4.32</v>
          </cell>
          <cell r="AP689">
            <v>4.32</v>
          </cell>
          <cell r="AQ689">
            <v>4.97</v>
          </cell>
          <cell r="AR689">
            <v>4.75</v>
          </cell>
          <cell r="AS689">
            <v>4.32</v>
          </cell>
          <cell r="AT689">
            <v>4.75</v>
          </cell>
          <cell r="AU689">
            <v>2.38</v>
          </cell>
        </row>
        <row r="690">
          <cell r="A690" t="str">
            <v xml:space="preserve">          WS01.04.02.141</v>
          </cell>
          <cell r="B690" t="str">
            <v>COST SEG 8.2 T/L ENG .VENDOR ENGG</v>
          </cell>
          <cell r="C690" t="str">
            <v>Level of Effort</v>
          </cell>
          <cell r="D690">
            <v>100</v>
          </cell>
          <cell r="E690" t="str">
            <v>17-Sep-08 A</v>
          </cell>
          <cell r="F690" t="str">
            <v>18-Jun-10 A</v>
          </cell>
          <cell r="G690" t="str">
            <v>B HO 4-11</v>
          </cell>
          <cell r="H690" t="str">
            <v>Budgeted Material Cost</v>
          </cell>
          <cell r="Y690">
            <v>2.16</v>
          </cell>
          <cell r="Z690">
            <v>4.97</v>
          </cell>
          <cell r="AA690">
            <v>3.89</v>
          </cell>
          <cell r="AB690">
            <v>4.54</v>
          </cell>
          <cell r="AC690">
            <v>4.54</v>
          </cell>
          <cell r="AD690">
            <v>4.32</v>
          </cell>
          <cell r="AE690">
            <v>4.75</v>
          </cell>
          <cell r="AF690">
            <v>4.75</v>
          </cell>
          <cell r="AG690">
            <v>4.32</v>
          </cell>
          <cell r="AH690">
            <v>4.75</v>
          </cell>
          <cell r="AI690">
            <v>4.75</v>
          </cell>
          <cell r="AJ690">
            <v>4.54</v>
          </cell>
          <cell r="AK690">
            <v>4.54</v>
          </cell>
          <cell r="AL690">
            <v>4.75</v>
          </cell>
          <cell r="AM690">
            <v>4.0999999999999996</v>
          </cell>
          <cell r="AN690">
            <v>4.54</v>
          </cell>
          <cell r="AO690">
            <v>4.32</v>
          </cell>
          <cell r="AP690">
            <v>4.32</v>
          </cell>
          <cell r="AQ690">
            <v>4.97</v>
          </cell>
          <cell r="AR690">
            <v>4.75</v>
          </cell>
          <cell r="AS690">
            <v>4.32</v>
          </cell>
          <cell r="AT690">
            <v>4.75</v>
          </cell>
          <cell r="AU690">
            <v>2.38</v>
          </cell>
        </row>
        <row r="691">
          <cell r="A691" t="str">
            <v xml:space="preserve">        SEG 8 - T/L EDISON ENGG</v>
          </cell>
          <cell r="D691">
            <v>100</v>
          </cell>
          <cell r="E691" t="str">
            <v>01-May-07 A</v>
          </cell>
          <cell r="F691">
            <v>41103</v>
          </cell>
          <cell r="H691" t="str">
            <v>Budgeted Material Cost</v>
          </cell>
          <cell r="I691">
            <v>0.64</v>
          </cell>
          <cell r="J691">
            <v>0.62</v>
          </cell>
          <cell r="K691">
            <v>1.1499999999999999</v>
          </cell>
          <cell r="L691">
            <v>1.3</v>
          </cell>
          <cell r="M691">
            <v>1.58</v>
          </cell>
          <cell r="N691">
            <v>1.97</v>
          </cell>
          <cell r="O691">
            <v>2.1800000000000002</v>
          </cell>
          <cell r="P691">
            <v>2.1800000000000002</v>
          </cell>
          <cell r="Q691">
            <v>3.24</v>
          </cell>
          <cell r="R691">
            <v>3.6</v>
          </cell>
          <cell r="S691">
            <v>4.18</v>
          </cell>
          <cell r="T691">
            <v>5.01</v>
          </cell>
          <cell r="U691">
            <v>4.28</v>
          </cell>
          <cell r="V691">
            <v>3.6</v>
          </cell>
          <cell r="W691">
            <v>3.34</v>
          </cell>
          <cell r="X691">
            <v>2.41</v>
          </cell>
          <cell r="Y691">
            <v>2.2599999999999998</v>
          </cell>
          <cell r="Z691">
            <v>1.97</v>
          </cell>
          <cell r="AA691">
            <v>1.49</v>
          </cell>
          <cell r="AB691">
            <v>1.18</v>
          </cell>
          <cell r="AC691">
            <v>1.18</v>
          </cell>
          <cell r="AD691">
            <v>1.1299999999999999</v>
          </cell>
          <cell r="AE691">
            <v>1.24</v>
          </cell>
          <cell r="AF691">
            <v>1.24</v>
          </cell>
          <cell r="AG691">
            <v>1.1299999999999999</v>
          </cell>
          <cell r="AH691">
            <v>1.73</v>
          </cell>
          <cell r="AI691">
            <v>1.89</v>
          </cell>
          <cell r="AJ691">
            <v>2.25</v>
          </cell>
          <cell r="AK691">
            <v>2.41</v>
          </cell>
          <cell r="AL691">
            <v>3.32</v>
          </cell>
          <cell r="AM691">
            <v>3.26</v>
          </cell>
          <cell r="AN691">
            <v>4.1500000000000004</v>
          </cell>
          <cell r="AO691">
            <v>4.55</v>
          </cell>
          <cell r="AP691">
            <v>4.25</v>
          </cell>
          <cell r="AQ691">
            <v>3.94</v>
          </cell>
          <cell r="AR691">
            <v>3.43</v>
          </cell>
          <cell r="AS691">
            <v>2.2999999999999998</v>
          </cell>
          <cell r="AT691">
            <v>2.42</v>
          </cell>
          <cell r="AU691">
            <v>1.8</v>
          </cell>
          <cell r="AV691">
            <v>1.82</v>
          </cell>
          <cell r="AW691">
            <v>1.18</v>
          </cell>
          <cell r="AX691">
            <v>1.18</v>
          </cell>
        </row>
        <row r="692">
          <cell r="A692" t="str">
            <v xml:space="preserve">          WS01.04.02.282</v>
          </cell>
          <cell r="B692" t="str">
            <v>COST SEG 8.2 T/L ENG .EDISON ENGG</v>
          </cell>
          <cell r="C692" t="str">
            <v>Level of Effort</v>
          </cell>
          <cell r="D692">
            <v>100</v>
          </cell>
          <cell r="E692" t="str">
            <v>01-May-07 A</v>
          </cell>
          <cell r="F692">
            <v>41103</v>
          </cell>
          <cell r="G692" t="str">
            <v>B HO 4-11</v>
          </cell>
          <cell r="H692" t="str">
            <v>Budgeted Material Cost</v>
          </cell>
          <cell r="I692">
            <v>0.64</v>
          </cell>
          <cell r="J692">
            <v>0.62</v>
          </cell>
          <cell r="K692">
            <v>1.1499999999999999</v>
          </cell>
          <cell r="L692">
            <v>1.3</v>
          </cell>
          <cell r="M692">
            <v>1.58</v>
          </cell>
          <cell r="N692">
            <v>1.97</v>
          </cell>
          <cell r="O692">
            <v>2.1800000000000002</v>
          </cell>
          <cell r="P692">
            <v>2.1800000000000002</v>
          </cell>
          <cell r="Q692">
            <v>3.24</v>
          </cell>
          <cell r="R692">
            <v>3.6</v>
          </cell>
          <cell r="S692">
            <v>4.18</v>
          </cell>
          <cell r="T692">
            <v>5.01</v>
          </cell>
          <cell r="U692">
            <v>4.28</v>
          </cell>
          <cell r="V692">
            <v>3.6</v>
          </cell>
          <cell r="W692">
            <v>3.34</v>
          </cell>
          <cell r="X692">
            <v>2.41</v>
          </cell>
          <cell r="Y692">
            <v>2.2599999999999998</v>
          </cell>
          <cell r="Z692">
            <v>1.97</v>
          </cell>
          <cell r="AA692">
            <v>1.49</v>
          </cell>
          <cell r="AB692">
            <v>1.18</v>
          </cell>
          <cell r="AC692">
            <v>1.18</v>
          </cell>
          <cell r="AD692">
            <v>1.1299999999999999</v>
          </cell>
          <cell r="AE692">
            <v>1.24</v>
          </cell>
          <cell r="AF692">
            <v>1.24</v>
          </cell>
          <cell r="AG692">
            <v>1.1299999999999999</v>
          </cell>
          <cell r="AH692">
            <v>1.73</v>
          </cell>
          <cell r="AI692">
            <v>1.89</v>
          </cell>
          <cell r="AJ692">
            <v>2.25</v>
          </cell>
          <cell r="AK692">
            <v>2.41</v>
          </cell>
          <cell r="AL692">
            <v>3.32</v>
          </cell>
          <cell r="AM692">
            <v>3.26</v>
          </cell>
          <cell r="AN692">
            <v>4.1500000000000004</v>
          </cell>
          <cell r="AO692">
            <v>4.55</v>
          </cell>
          <cell r="AP692">
            <v>4.25</v>
          </cell>
          <cell r="AQ692">
            <v>3.94</v>
          </cell>
          <cell r="AR692">
            <v>3.43</v>
          </cell>
          <cell r="AS692">
            <v>2.2999999999999998</v>
          </cell>
          <cell r="AT692">
            <v>2.42</v>
          </cell>
          <cell r="AU692">
            <v>1.8</v>
          </cell>
          <cell r="AV692">
            <v>1.82</v>
          </cell>
          <cell r="AW692">
            <v>1.18</v>
          </cell>
          <cell r="AX692">
            <v>1.18</v>
          </cell>
        </row>
        <row r="693">
          <cell r="A693" t="str">
            <v xml:space="preserve">      T/L PROCUREMENT</v>
          </cell>
          <cell r="D693">
            <v>600</v>
          </cell>
          <cell r="E693" t="str">
            <v>18-Jan-10 A</v>
          </cell>
          <cell r="F693">
            <v>40540</v>
          </cell>
          <cell r="H693" t="str">
            <v>Budgeted Material Cost</v>
          </cell>
          <cell r="AU693">
            <v>200</v>
          </cell>
          <cell r="AV693">
            <v>300</v>
          </cell>
          <cell r="AY693">
            <v>5.58</v>
          </cell>
          <cell r="AZ693">
            <v>94.42</v>
          </cell>
        </row>
        <row r="694">
          <cell r="A694" t="str">
            <v xml:space="preserve">        SEG 8 - T/L TOWER STEEL</v>
          </cell>
          <cell r="D694">
            <v>100</v>
          </cell>
          <cell r="E694" t="str">
            <v>18-Jan-10 A</v>
          </cell>
          <cell r="F694">
            <v>40540</v>
          </cell>
          <cell r="H694" t="str">
            <v>Budgeted Material Cost</v>
          </cell>
          <cell r="AY694">
            <v>5.58</v>
          </cell>
          <cell r="AZ694">
            <v>94.42</v>
          </cell>
        </row>
        <row r="695">
          <cell r="A695" t="str">
            <v xml:space="preserve">          WS01.04.03.281</v>
          </cell>
          <cell r="B695" t="str">
            <v>COST SEG 8.2 PROC .TOWER STEEL</v>
          </cell>
          <cell r="C695" t="str">
            <v>Level of Effort</v>
          </cell>
          <cell r="D695">
            <v>100</v>
          </cell>
          <cell r="E695" t="str">
            <v>18-Jan-10 A</v>
          </cell>
          <cell r="F695">
            <v>40540</v>
          </cell>
          <cell r="G695" t="str">
            <v>B PRO 4-11</v>
          </cell>
          <cell r="H695" t="str">
            <v>Budgeted Material Cost</v>
          </cell>
          <cell r="AY695">
            <v>5.58</v>
          </cell>
          <cell r="AZ695">
            <v>94.42</v>
          </cell>
        </row>
        <row r="696">
          <cell r="A696" t="str">
            <v xml:space="preserve">        SEG 8 - T/L CONDUCTORS</v>
          </cell>
          <cell r="D696">
            <v>100</v>
          </cell>
          <cell r="E696" t="str">
            <v>22-Jan-10 A</v>
          </cell>
          <cell r="F696">
            <v>40406</v>
          </cell>
          <cell r="H696" t="str">
            <v>Budgeted Material Cost</v>
          </cell>
          <cell r="AU696">
            <v>100</v>
          </cell>
        </row>
        <row r="697">
          <cell r="A697" t="str">
            <v xml:space="preserve">          WS01.04.03.292</v>
          </cell>
          <cell r="B697" t="str">
            <v>COST SEG 8.2 PROC .CONDUCTORS</v>
          </cell>
          <cell r="C697" t="str">
            <v>Level of Effort</v>
          </cell>
          <cell r="D697">
            <v>100</v>
          </cell>
          <cell r="E697" t="str">
            <v>22-Jan-10 A</v>
          </cell>
          <cell r="F697">
            <v>40406</v>
          </cell>
          <cell r="G697" t="str">
            <v>B PRO 4-11</v>
          </cell>
          <cell r="H697" t="str">
            <v>Budgeted Material Cost</v>
          </cell>
          <cell r="AU697">
            <v>100</v>
          </cell>
        </row>
        <row r="698">
          <cell r="A698" t="str">
            <v xml:space="preserve">        SEG 8 - T/L MISC HARDWARE</v>
          </cell>
          <cell r="D698">
            <v>100</v>
          </cell>
          <cell r="E698" t="str">
            <v>20-Jan-10 A</v>
          </cell>
          <cell r="F698">
            <v>40422</v>
          </cell>
          <cell r="H698" t="str">
            <v>Budgeted Material Cost</v>
          </cell>
          <cell r="AV698">
            <v>100</v>
          </cell>
        </row>
        <row r="699">
          <cell r="A699" t="str">
            <v xml:space="preserve">          WS01.04.03.145</v>
          </cell>
          <cell r="B699" t="str">
            <v>COST SEG 8.2 PROC .MISC HARDWARE</v>
          </cell>
          <cell r="C699" t="str">
            <v>Level of Effort</v>
          </cell>
          <cell r="D699">
            <v>100</v>
          </cell>
          <cell r="E699" t="str">
            <v>20-Jan-10 A</v>
          </cell>
          <cell r="F699">
            <v>40422</v>
          </cell>
          <cell r="G699" t="str">
            <v>B PRO 4-11</v>
          </cell>
          <cell r="H699" t="str">
            <v>Budgeted Material Cost</v>
          </cell>
          <cell r="AV699">
            <v>100</v>
          </cell>
        </row>
        <row r="700">
          <cell r="A700" t="str">
            <v xml:space="preserve">        SEG 8 - T/L SHIELD/GROUND CABLE</v>
          </cell>
          <cell r="D700">
            <v>100</v>
          </cell>
          <cell r="E700" t="str">
            <v>20-Jan-10 A</v>
          </cell>
          <cell r="F700">
            <v>40406</v>
          </cell>
          <cell r="H700" t="str">
            <v>Budgeted Material Cost</v>
          </cell>
          <cell r="AU700">
            <v>100</v>
          </cell>
        </row>
        <row r="701">
          <cell r="A701" t="str">
            <v xml:space="preserve">          WS01.04.03.424</v>
          </cell>
          <cell r="B701" t="str">
            <v>COST SEG 8.2 PROC .SHIELD/GROUND CABLE</v>
          </cell>
          <cell r="C701" t="str">
            <v>Level of Effort</v>
          </cell>
          <cell r="D701">
            <v>100</v>
          </cell>
          <cell r="E701" t="str">
            <v>20-Jan-10 A</v>
          </cell>
          <cell r="F701">
            <v>40406</v>
          </cell>
          <cell r="G701" t="str">
            <v>B PRO 4-11</v>
          </cell>
          <cell r="H701" t="str">
            <v>Budgeted Material Cost</v>
          </cell>
          <cell r="AU701">
            <v>100</v>
          </cell>
        </row>
        <row r="702">
          <cell r="A702" t="str">
            <v xml:space="preserve">        SEG 8 - T/L MATERIAL PAMM &amp; SUPPLY EXPENSE</v>
          </cell>
          <cell r="D702">
            <v>100</v>
          </cell>
          <cell r="E702">
            <v>40406</v>
          </cell>
          <cell r="F702">
            <v>40406</v>
          </cell>
          <cell r="H702" t="str">
            <v>Budgeted Material Cost</v>
          </cell>
          <cell r="AV702">
            <v>100</v>
          </cell>
        </row>
        <row r="703">
          <cell r="A703" t="str">
            <v xml:space="preserve">          WS01.04.03.1273</v>
          </cell>
          <cell r="B703" t="str">
            <v>COST SEG 8.2 PROC .MATERIAL PAMM &amp; SUPPLY EXP</v>
          </cell>
          <cell r="C703" t="str">
            <v>Level of Effort</v>
          </cell>
          <cell r="D703">
            <v>100</v>
          </cell>
          <cell r="E703">
            <v>40406</v>
          </cell>
          <cell r="F703">
            <v>40406</v>
          </cell>
          <cell r="G703" t="str">
            <v>B PRO 4-11</v>
          </cell>
          <cell r="H703" t="str">
            <v>Budgeted Material Cost</v>
          </cell>
          <cell r="AV703">
            <v>100</v>
          </cell>
        </row>
        <row r="704">
          <cell r="A704" t="str">
            <v xml:space="preserve">        SEG 8 - T/L CIVIL MATERIAL</v>
          </cell>
          <cell r="D704">
            <v>100</v>
          </cell>
          <cell r="E704">
            <v>40406</v>
          </cell>
          <cell r="F704">
            <v>40406</v>
          </cell>
          <cell r="H704" t="str">
            <v>Budgeted Material Cost</v>
          </cell>
          <cell r="AV704">
            <v>100</v>
          </cell>
        </row>
        <row r="705">
          <cell r="A705" t="str">
            <v xml:space="preserve">          WS01.04.03.1293</v>
          </cell>
          <cell r="B705" t="str">
            <v>COST SEG 8.2 PROC .CIVIL MATERIAL</v>
          </cell>
          <cell r="C705" t="str">
            <v>Level of Effort</v>
          </cell>
          <cell r="D705">
            <v>100</v>
          </cell>
          <cell r="E705">
            <v>40406</v>
          </cell>
          <cell r="F705">
            <v>40406</v>
          </cell>
          <cell r="G705" t="str">
            <v>B PRO 4-11</v>
          </cell>
          <cell r="H705" t="str">
            <v>Budgeted Material Cost</v>
          </cell>
          <cell r="AV705">
            <v>100</v>
          </cell>
        </row>
        <row r="706">
          <cell r="A706" t="str">
            <v xml:space="preserve">      T/L CONSTRUCTION</v>
          </cell>
          <cell r="D706">
            <v>700</v>
          </cell>
          <cell r="E706" t="str">
            <v>02-Aug-10 A</v>
          </cell>
          <cell r="F706">
            <v>40406</v>
          </cell>
          <cell r="H706" t="str">
            <v>Budgeted Material Cost</v>
          </cell>
          <cell r="AV706">
            <v>700</v>
          </cell>
        </row>
        <row r="707">
          <cell r="A707" t="str">
            <v xml:space="preserve">        SEG 8 T/L CONSTRUCTION CONTRACT</v>
          </cell>
          <cell r="D707">
            <v>700</v>
          </cell>
          <cell r="E707" t="str">
            <v>02-Aug-10 A</v>
          </cell>
          <cell r="F707">
            <v>40406</v>
          </cell>
          <cell r="H707" t="str">
            <v>Budgeted Material Cost</v>
          </cell>
          <cell r="AV707">
            <v>700</v>
          </cell>
        </row>
        <row r="708">
          <cell r="A708" t="str">
            <v xml:space="preserve">          LOE01.04.12.771</v>
          </cell>
          <cell r="B708" t="str">
            <v>COST SEG 8.2 CONSTRUCTION (PERMITTING)</v>
          </cell>
          <cell r="C708" t="str">
            <v>Level of Effort</v>
          </cell>
          <cell r="D708">
            <v>100</v>
          </cell>
          <cell r="E708">
            <v>40406</v>
          </cell>
          <cell r="F708">
            <v>40406</v>
          </cell>
          <cell r="G708" t="str">
            <v>B CON 4-11</v>
          </cell>
          <cell r="H708" t="str">
            <v>Budgeted Material Cost</v>
          </cell>
          <cell r="AV708">
            <v>100</v>
          </cell>
        </row>
        <row r="709">
          <cell r="A709" t="str">
            <v xml:space="preserve">          LOE01.04.12.2531</v>
          </cell>
          <cell r="B709" t="str">
            <v>COST SEG 8.2 CONSTRUCTION (FOUNDATIONS)</v>
          </cell>
          <cell r="C709" t="str">
            <v>Level of Effort</v>
          </cell>
          <cell r="D709">
            <v>100</v>
          </cell>
          <cell r="E709">
            <v>40406</v>
          </cell>
          <cell r="F709">
            <v>40406</v>
          </cell>
          <cell r="G709" t="str">
            <v>B CON 4-11</v>
          </cell>
          <cell r="H709" t="str">
            <v>Budgeted Material Cost</v>
          </cell>
          <cell r="AV709">
            <v>100</v>
          </cell>
        </row>
        <row r="710">
          <cell r="A710" t="str">
            <v xml:space="preserve">          LOE01.04.12.2541</v>
          </cell>
          <cell r="B710" t="str">
            <v>COST SEG 8.2 CONSTRUCTION (ACCESS ROADS)</v>
          </cell>
          <cell r="C710" t="str">
            <v>Level of Effort</v>
          </cell>
          <cell r="D710">
            <v>100</v>
          </cell>
          <cell r="E710">
            <v>40406</v>
          </cell>
          <cell r="F710">
            <v>40406</v>
          </cell>
          <cell r="G710" t="str">
            <v>B CON 4-11</v>
          </cell>
          <cell r="H710" t="str">
            <v>Budgeted Material Cost</v>
          </cell>
          <cell r="AV710">
            <v>100</v>
          </cell>
        </row>
        <row r="711">
          <cell r="A711" t="str">
            <v xml:space="preserve">          LOE01.04.12.2551</v>
          </cell>
          <cell r="B711" t="str">
            <v>COST SEG 8.2 CONSTRUCTION (ELECTRICAL PAMM, SUPPLY, &amp; OH)</v>
          </cell>
          <cell r="C711" t="str">
            <v>Level of Effort</v>
          </cell>
          <cell r="D711">
            <v>100</v>
          </cell>
          <cell r="E711">
            <v>40406</v>
          </cell>
          <cell r="F711">
            <v>40406</v>
          </cell>
          <cell r="G711" t="str">
            <v>B CON 4-11</v>
          </cell>
          <cell r="H711" t="str">
            <v>Budgeted Material Cost</v>
          </cell>
          <cell r="AV711">
            <v>100</v>
          </cell>
        </row>
        <row r="712">
          <cell r="A712" t="str">
            <v xml:space="preserve">          LOE01.04.12.2561</v>
          </cell>
          <cell r="B712" t="str">
            <v>COST SEG 8.2 CONSTRUCTION (CIVIL PAMM, SUPPLY, &amp; OH)</v>
          </cell>
          <cell r="C712" t="str">
            <v>Level of Effort</v>
          </cell>
          <cell r="D712">
            <v>100</v>
          </cell>
          <cell r="E712" t="str">
            <v>02-Aug-10 A</v>
          </cell>
          <cell r="F712">
            <v>40406</v>
          </cell>
          <cell r="G712" t="str">
            <v>B CON 4-11</v>
          </cell>
          <cell r="H712" t="str">
            <v>Budgeted Material Cost</v>
          </cell>
          <cell r="AV712">
            <v>100</v>
          </cell>
        </row>
        <row r="713">
          <cell r="A713" t="str">
            <v xml:space="preserve">          LOE01.04.12.2501</v>
          </cell>
          <cell r="B713" t="str">
            <v>COST SEG 8.2 CONSTRUCTION (TOWERS)</v>
          </cell>
          <cell r="C713" t="str">
            <v>Level of Effort</v>
          </cell>
          <cell r="D713">
            <v>100</v>
          </cell>
          <cell r="E713">
            <v>40406</v>
          </cell>
          <cell r="F713">
            <v>40406</v>
          </cell>
          <cell r="G713" t="str">
            <v>B CON 4-11</v>
          </cell>
          <cell r="H713" t="str">
            <v>Budgeted Material Cost</v>
          </cell>
          <cell r="AV713">
            <v>100</v>
          </cell>
        </row>
        <row r="714">
          <cell r="A714" t="str">
            <v xml:space="preserve">          LOE01.04.12.2511</v>
          </cell>
          <cell r="B714" t="str">
            <v>COST SEG 8.2 CONSTRUCTION (WIRES)</v>
          </cell>
          <cell r="C714" t="str">
            <v>Level of Effort</v>
          </cell>
          <cell r="D714">
            <v>100</v>
          </cell>
          <cell r="E714">
            <v>40406</v>
          </cell>
          <cell r="F714">
            <v>40406</v>
          </cell>
          <cell r="G714" t="str">
            <v>B CON 4-11</v>
          </cell>
          <cell r="H714" t="str">
            <v>Budgeted Material Cost</v>
          </cell>
          <cell r="AV714">
            <v>100</v>
          </cell>
        </row>
        <row r="715">
          <cell r="A715" t="str">
            <v xml:space="preserve">      T/L ENVIRONMENTAL</v>
          </cell>
          <cell r="D715">
            <v>100</v>
          </cell>
          <cell r="E715" t="str">
            <v>02-Sep-09 A</v>
          </cell>
          <cell r="F715">
            <v>40406</v>
          </cell>
          <cell r="H715" t="str">
            <v>Budgeted Material Cost</v>
          </cell>
          <cell r="AK715">
            <v>0.31</v>
          </cell>
          <cell r="AL715">
            <v>0.34</v>
          </cell>
          <cell r="AM715">
            <v>0.3</v>
          </cell>
          <cell r="AN715">
            <v>0.9</v>
          </cell>
          <cell r="AO715">
            <v>0.94</v>
          </cell>
          <cell r="AP715">
            <v>0.94</v>
          </cell>
          <cell r="AQ715">
            <v>2.44</v>
          </cell>
          <cell r="AR715">
            <v>2.76</v>
          </cell>
          <cell r="AS715">
            <v>2.5099999999999998</v>
          </cell>
          <cell r="AT715">
            <v>4.6900000000000004</v>
          </cell>
          <cell r="AU715">
            <v>4.9400000000000004</v>
          </cell>
          <cell r="AV715">
            <v>5.17</v>
          </cell>
          <cell r="AW715">
            <v>7.17</v>
          </cell>
          <cell r="AX715">
            <v>7.57</v>
          </cell>
          <cell r="AY715">
            <v>7.21</v>
          </cell>
          <cell r="AZ715">
            <v>7.93</v>
          </cell>
          <cell r="BA715">
            <v>7.57</v>
          </cell>
          <cell r="BB715">
            <v>7.21</v>
          </cell>
          <cell r="BC715">
            <v>6.13</v>
          </cell>
          <cell r="BD715">
            <v>4.9400000000000004</v>
          </cell>
          <cell r="BE715">
            <v>4.9400000000000004</v>
          </cell>
          <cell r="BF715">
            <v>3.26</v>
          </cell>
          <cell r="BG715">
            <v>2.5099999999999998</v>
          </cell>
          <cell r="BH715">
            <v>2.88</v>
          </cell>
          <cell r="BI715">
            <v>1.25</v>
          </cell>
          <cell r="BJ715">
            <v>0.99</v>
          </cell>
          <cell r="BK715">
            <v>0.94</v>
          </cell>
          <cell r="BL715">
            <v>0.49</v>
          </cell>
          <cell r="BM715">
            <v>0.33</v>
          </cell>
          <cell r="BN715">
            <v>0.33</v>
          </cell>
          <cell r="BO715">
            <v>0.09</v>
          </cell>
        </row>
        <row r="716">
          <cell r="A716" t="str">
            <v xml:space="preserve">        WS03.08.08.01</v>
          </cell>
          <cell r="B716" t="str">
            <v>COST SEG 8.2 ENVIRONMENTAL</v>
          </cell>
          <cell r="C716" t="str">
            <v>Level of Effort</v>
          </cell>
          <cell r="D716">
            <v>100</v>
          </cell>
          <cell r="E716" t="str">
            <v>02-Sep-09 A</v>
          </cell>
          <cell r="F716">
            <v>40406</v>
          </cell>
          <cell r="G716" t="str">
            <v>B HO 4-11</v>
          </cell>
          <cell r="H716" t="str">
            <v>Budgeted Material Cost</v>
          </cell>
          <cell r="AK716">
            <v>0.31</v>
          </cell>
          <cell r="AL716">
            <v>0.34</v>
          </cell>
          <cell r="AM716">
            <v>0.3</v>
          </cell>
          <cell r="AN716">
            <v>0.9</v>
          </cell>
          <cell r="AO716">
            <v>0.94</v>
          </cell>
          <cell r="AP716">
            <v>0.94</v>
          </cell>
          <cell r="AQ716">
            <v>2.44</v>
          </cell>
          <cell r="AR716">
            <v>2.76</v>
          </cell>
          <cell r="AS716">
            <v>2.5099999999999998</v>
          </cell>
          <cell r="AT716">
            <v>4.6900000000000004</v>
          </cell>
          <cell r="AU716">
            <v>4.9400000000000004</v>
          </cell>
          <cell r="AV716">
            <v>5.17</v>
          </cell>
          <cell r="AW716">
            <v>7.17</v>
          </cell>
          <cell r="AX716">
            <v>7.57</v>
          </cell>
          <cell r="AY716">
            <v>7.21</v>
          </cell>
          <cell r="AZ716">
            <v>7.93</v>
          </cell>
          <cell r="BA716">
            <v>7.57</v>
          </cell>
          <cell r="BB716">
            <v>7.21</v>
          </cell>
          <cell r="BC716">
            <v>6.13</v>
          </cell>
          <cell r="BD716">
            <v>4.9400000000000004</v>
          </cell>
          <cell r="BE716">
            <v>4.9400000000000004</v>
          </cell>
          <cell r="BF716">
            <v>3.26</v>
          </cell>
          <cell r="BG716">
            <v>2.5099999999999998</v>
          </cell>
          <cell r="BH716">
            <v>2.88</v>
          </cell>
          <cell r="BI716">
            <v>1.25</v>
          </cell>
          <cell r="BJ716">
            <v>0.99</v>
          </cell>
          <cell r="BK716">
            <v>0.94</v>
          </cell>
          <cell r="BL716">
            <v>0.49</v>
          </cell>
          <cell r="BM716">
            <v>0.33</v>
          </cell>
          <cell r="BN716">
            <v>0.33</v>
          </cell>
          <cell r="BO716">
            <v>0.09</v>
          </cell>
        </row>
        <row r="717">
          <cell r="A717" t="str">
            <v xml:space="preserve">      T/L CONTINGENCY</v>
          </cell>
          <cell r="D717">
            <v>100</v>
          </cell>
          <cell r="E717" t="str">
            <v>01-May-07 A</v>
          </cell>
          <cell r="F717">
            <v>40406</v>
          </cell>
          <cell r="H717" t="str">
            <v>Budgeted Material Cost</v>
          </cell>
          <cell r="I717">
            <v>0.46</v>
          </cell>
          <cell r="J717">
            <v>0.44</v>
          </cell>
          <cell r="K717">
            <v>0.49</v>
          </cell>
          <cell r="L717">
            <v>0.93</v>
          </cell>
          <cell r="M717">
            <v>0.77</v>
          </cell>
          <cell r="N717">
            <v>1.06</v>
          </cell>
          <cell r="O717">
            <v>1.23</v>
          </cell>
          <cell r="P717">
            <v>1.17</v>
          </cell>
          <cell r="Q717">
            <v>1.47</v>
          </cell>
          <cell r="R717">
            <v>1.74</v>
          </cell>
          <cell r="S717">
            <v>1.74</v>
          </cell>
          <cell r="T717">
            <v>2.14</v>
          </cell>
          <cell r="U717">
            <v>2.59</v>
          </cell>
          <cell r="V717">
            <v>2.59</v>
          </cell>
          <cell r="W717">
            <v>3.13</v>
          </cell>
          <cell r="X717">
            <v>3.45</v>
          </cell>
          <cell r="Y717">
            <v>3.45</v>
          </cell>
          <cell r="Z717">
            <v>3.22</v>
          </cell>
          <cell r="AA717">
            <v>2.2200000000000002</v>
          </cell>
          <cell r="AB717">
            <v>2.59</v>
          </cell>
          <cell r="AC717">
            <v>2.1</v>
          </cell>
          <cell r="AD717">
            <v>1.66</v>
          </cell>
          <cell r="AE717">
            <v>1.82</v>
          </cell>
          <cell r="AF717">
            <v>1.51</v>
          </cell>
          <cell r="AG717">
            <v>1.23</v>
          </cell>
          <cell r="AH717">
            <v>1.36</v>
          </cell>
          <cell r="AI717">
            <v>1</v>
          </cell>
          <cell r="AJ717">
            <v>0.85</v>
          </cell>
          <cell r="AK717">
            <v>0.85</v>
          </cell>
          <cell r="AL717">
            <v>0.89</v>
          </cell>
          <cell r="AM717">
            <v>0.77</v>
          </cell>
          <cell r="AN717">
            <v>0.85</v>
          </cell>
          <cell r="AO717">
            <v>0.81</v>
          </cell>
          <cell r="AP717">
            <v>0.81</v>
          </cell>
          <cell r="AQ717">
            <v>0.93</v>
          </cell>
          <cell r="AR717">
            <v>1.35</v>
          </cell>
          <cell r="AS717">
            <v>1.23</v>
          </cell>
          <cell r="AT717">
            <v>1.4</v>
          </cell>
          <cell r="AU717">
            <v>1.74</v>
          </cell>
          <cell r="AV717">
            <v>1.82</v>
          </cell>
          <cell r="AW717">
            <v>1.91</v>
          </cell>
          <cell r="AX717">
            <v>2.59</v>
          </cell>
          <cell r="AY717">
            <v>2.4700000000000002</v>
          </cell>
          <cell r="AZ717">
            <v>2.95</v>
          </cell>
          <cell r="BA717">
            <v>3.45</v>
          </cell>
          <cell r="BB717">
            <v>3.28</v>
          </cell>
          <cell r="BC717">
            <v>3.44</v>
          </cell>
          <cell r="BD717">
            <v>2.59</v>
          </cell>
          <cell r="BE717">
            <v>2.59</v>
          </cell>
          <cell r="BF717">
            <v>2.2799999999999998</v>
          </cell>
          <cell r="BG717">
            <v>1.66</v>
          </cell>
          <cell r="BH717">
            <v>1.91</v>
          </cell>
          <cell r="BI717">
            <v>1.46</v>
          </cell>
          <cell r="BJ717">
            <v>1.3</v>
          </cell>
          <cell r="BK717">
            <v>1.23</v>
          </cell>
          <cell r="BL717">
            <v>1.01</v>
          </cell>
          <cell r="BM717">
            <v>0.85</v>
          </cell>
          <cell r="BN717">
            <v>0.85</v>
          </cell>
          <cell r="BO717">
            <v>0.24</v>
          </cell>
        </row>
        <row r="718">
          <cell r="A718" t="str">
            <v xml:space="preserve">        CONTINGENCY</v>
          </cell>
          <cell r="D718">
            <v>100</v>
          </cell>
          <cell r="E718" t="str">
            <v>01-May-07 A</v>
          </cell>
          <cell r="F718">
            <v>40406</v>
          </cell>
          <cell r="H718" t="str">
            <v>Budgeted Material Cost</v>
          </cell>
          <cell r="I718">
            <v>0.46</v>
          </cell>
          <cell r="J718">
            <v>0.44</v>
          </cell>
          <cell r="K718">
            <v>0.49</v>
          </cell>
          <cell r="L718">
            <v>0.93</v>
          </cell>
          <cell r="M718">
            <v>0.77</v>
          </cell>
          <cell r="N718">
            <v>1.06</v>
          </cell>
          <cell r="O718">
            <v>1.23</v>
          </cell>
          <cell r="P718">
            <v>1.17</v>
          </cell>
          <cell r="Q718">
            <v>1.47</v>
          </cell>
          <cell r="R718">
            <v>1.74</v>
          </cell>
          <cell r="S718">
            <v>1.74</v>
          </cell>
          <cell r="T718">
            <v>2.14</v>
          </cell>
          <cell r="U718">
            <v>2.59</v>
          </cell>
          <cell r="V718">
            <v>2.59</v>
          </cell>
          <cell r="W718">
            <v>3.13</v>
          </cell>
          <cell r="X718">
            <v>3.45</v>
          </cell>
          <cell r="Y718">
            <v>3.45</v>
          </cell>
          <cell r="Z718">
            <v>3.22</v>
          </cell>
          <cell r="AA718">
            <v>2.2200000000000002</v>
          </cell>
          <cell r="AB718">
            <v>2.59</v>
          </cell>
          <cell r="AC718">
            <v>2.1</v>
          </cell>
          <cell r="AD718">
            <v>1.66</v>
          </cell>
          <cell r="AE718">
            <v>1.82</v>
          </cell>
          <cell r="AF718">
            <v>1.51</v>
          </cell>
          <cell r="AG718">
            <v>1.23</v>
          </cell>
          <cell r="AH718">
            <v>1.36</v>
          </cell>
          <cell r="AI718">
            <v>1</v>
          </cell>
          <cell r="AJ718">
            <v>0.85</v>
          </cell>
          <cell r="AK718">
            <v>0.85</v>
          </cell>
          <cell r="AL718">
            <v>0.89</v>
          </cell>
          <cell r="AM718">
            <v>0.77</v>
          </cell>
          <cell r="AN718">
            <v>0.85</v>
          </cell>
          <cell r="AO718">
            <v>0.81</v>
          </cell>
          <cell r="AP718">
            <v>0.81</v>
          </cell>
          <cell r="AQ718">
            <v>0.93</v>
          </cell>
          <cell r="AR718">
            <v>1.35</v>
          </cell>
          <cell r="AS718">
            <v>1.23</v>
          </cell>
          <cell r="AT718">
            <v>1.4</v>
          </cell>
          <cell r="AU718">
            <v>1.74</v>
          </cell>
          <cell r="AV718">
            <v>1.82</v>
          </cell>
          <cell r="AW718">
            <v>1.91</v>
          </cell>
          <cell r="AX718">
            <v>2.59</v>
          </cell>
          <cell r="AY718">
            <v>2.4700000000000002</v>
          </cell>
          <cell r="AZ718">
            <v>2.95</v>
          </cell>
          <cell r="BA718">
            <v>3.45</v>
          </cell>
          <cell r="BB718">
            <v>3.28</v>
          </cell>
          <cell r="BC718">
            <v>3.44</v>
          </cell>
          <cell r="BD718">
            <v>2.59</v>
          </cell>
          <cell r="BE718">
            <v>2.59</v>
          </cell>
          <cell r="BF718">
            <v>2.2799999999999998</v>
          </cell>
          <cell r="BG718">
            <v>1.66</v>
          </cell>
          <cell r="BH718">
            <v>1.91</v>
          </cell>
          <cell r="BI718">
            <v>1.46</v>
          </cell>
          <cell r="BJ718">
            <v>1.3</v>
          </cell>
          <cell r="BK718">
            <v>1.23</v>
          </cell>
          <cell r="BL718">
            <v>1.01</v>
          </cell>
          <cell r="BM718">
            <v>0.85</v>
          </cell>
          <cell r="BN718">
            <v>0.85</v>
          </cell>
          <cell r="BO718">
            <v>0.24</v>
          </cell>
        </row>
        <row r="719">
          <cell r="A719" t="str">
            <v xml:space="preserve">          WS01.04.11.291</v>
          </cell>
          <cell r="B719" t="str">
            <v>COST SEG 8.2 CONTINGENCY .CONTINGENCY</v>
          </cell>
          <cell r="C719" t="str">
            <v>Level of Effort</v>
          </cell>
          <cell r="D719">
            <v>100</v>
          </cell>
          <cell r="E719" t="str">
            <v>01-May-07 A</v>
          </cell>
          <cell r="F719">
            <v>40406</v>
          </cell>
          <cell r="G719" t="str">
            <v>B CONT 4-11</v>
          </cell>
          <cell r="H719" t="str">
            <v>Budgeted Material Cost</v>
          </cell>
          <cell r="I719">
            <v>0.46</v>
          </cell>
          <cell r="J719">
            <v>0.44</v>
          </cell>
          <cell r="K719">
            <v>0.49</v>
          </cell>
          <cell r="L719">
            <v>0.93</v>
          </cell>
          <cell r="M719">
            <v>0.77</v>
          </cell>
          <cell r="N719">
            <v>1.06</v>
          </cell>
          <cell r="O719">
            <v>1.23</v>
          </cell>
          <cell r="P719">
            <v>1.17</v>
          </cell>
          <cell r="Q719">
            <v>1.47</v>
          </cell>
          <cell r="R719">
            <v>1.74</v>
          </cell>
          <cell r="S719">
            <v>1.74</v>
          </cell>
          <cell r="T719">
            <v>2.14</v>
          </cell>
          <cell r="U719">
            <v>2.59</v>
          </cell>
          <cell r="V719">
            <v>2.59</v>
          </cell>
          <cell r="W719">
            <v>3.13</v>
          </cell>
          <cell r="X719">
            <v>3.45</v>
          </cell>
          <cell r="Y719">
            <v>3.45</v>
          </cell>
          <cell r="Z719">
            <v>3.22</v>
          </cell>
          <cell r="AA719">
            <v>2.2200000000000002</v>
          </cell>
          <cell r="AB719">
            <v>2.59</v>
          </cell>
          <cell r="AC719">
            <v>2.1</v>
          </cell>
          <cell r="AD719">
            <v>1.66</v>
          </cell>
          <cell r="AE719">
            <v>1.82</v>
          </cell>
          <cell r="AF719">
            <v>1.51</v>
          </cell>
          <cell r="AG719">
            <v>1.23</v>
          </cell>
          <cell r="AH719">
            <v>1.36</v>
          </cell>
          <cell r="AI719">
            <v>1</v>
          </cell>
          <cell r="AJ719">
            <v>0.85</v>
          </cell>
          <cell r="AK719">
            <v>0.85</v>
          </cell>
          <cell r="AL719">
            <v>0.89</v>
          </cell>
          <cell r="AM719">
            <v>0.77</v>
          </cell>
          <cell r="AN719">
            <v>0.85</v>
          </cell>
          <cell r="AO719">
            <v>0.81</v>
          </cell>
          <cell r="AP719">
            <v>0.81</v>
          </cell>
          <cell r="AQ719">
            <v>0.93</v>
          </cell>
          <cell r="AR719">
            <v>1.35</v>
          </cell>
          <cell r="AS719">
            <v>1.23</v>
          </cell>
          <cell r="AT719">
            <v>1.4</v>
          </cell>
          <cell r="AU719">
            <v>1.74</v>
          </cell>
          <cell r="AV719">
            <v>1.82</v>
          </cell>
          <cell r="AW719">
            <v>1.91</v>
          </cell>
          <cell r="AX719">
            <v>2.59</v>
          </cell>
          <cell r="AY719">
            <v>2.4700000000000002</v>
          </cell>
          <cell r="AZ719">
            <v>2.95</v>
          </cell>
          <cell r="BA719">
            <v>3.45</v>
          </cell>
          <cell r="BB719">
            <v>3.28</v>
          </cell>
          <cell r="BC719">
            <v>3.44</v>
          </cell>
          <cell r="BD719">
            <v>2.59</v>
          </cell>
          <cell r="BE719">
            <v>2.59</v>
          </cell>
          <cell r="BF719">
            <v>2.2799999999999998</v>
          </cell>
          <cell r="BG719">
            <v>1.66</v>
          </cell>
          <cell r="BH719">
            <v>1.91</v>
          </cell>
          <cell r="BI719">
            <v>1.46</v>
          </cell>
          <cell r="BJ719">
            <v>1.3</v>
          </cell>
          <cell r="BK719">
            <v>1.23</v>
          </cell>
          <cell r="BL719">
            <v>1.01</v>
          </cell>
          <cell r="BM719">
            <v>0.85</v>
          </cell>
          <cell r="BN719">
            <v>0.85</v>
          </cell>
          <cell r="BO719">
            <v>0.24</v>
          </cell>
        </row>
        <row r="720">
          <cell r="A720" t="str">
            <v xml:space="preserve">      T/L HOME OFFICE</v>
          </cell>
          <cell r="D720">
            <v>300</v>
          </cell>
          <cell r="E720" t="str">
            <v>01-May-07 A</v>
          </cell>
          <cell r="F720">
            <v>40406</v>
          </cell>
          <cell r="H720" t="str">
            <v>Budgeted Material Cost</v>
          </cell>
          <cell r="I720">
            <v>7.98</v>
          </cell>
          <cell r="J720">
            <v>3.13</v>
          </cell>
          <cell r="K720">
            <v>5.42</v>
          </cell>
          <cell r="L720">
            <v>6.08</v>
          </cell>
          <cell r="M720">
            <v>5.38</v>
          </cell>
          <cell r="N720">
            <v>6.51</v>
          </cell>
          <cell r="O720">
            <v>5.66</v>
          </cell>
          <cell r="P720">
            <v>5.71</v>
          </cell>
          <cell r="Q720">
            <v>7.58</v>
          </cell>
          <cell r="R720">
            <v>7.23</v>
          </cell>
          <cell r="S720">
            <v>7.23</v>
          </cell>
          <cell r="T720">
            <v>8.4499999999999993</v>
          </cell>
          <cell r="U720">
            <v>9.0399999999999991</v>
          </cell>
          <cell r="V720">
            <v>7.63</v>
          </cell>
          <cell r="W720">
            <v>6.77</v>
          </cell>
          <cell r="X720">
            <v>7.82</v>
          </cell>
          <cell r="Y720">
            <v>8.52</v>
          </cell>
          <cell r="Z720">
            <v>9.34</v>
          </cell>
          <cell r="AA720">
            <v>7.31</v>
          </cell>
          <cell r="AB720">
            <v>7.95</v>
          </cell>
          <cell r="AC720">
            <v>7.75</v>
          </cell>
          <cell r="AD720">
            <v>7.38</v>
          </cell>
          <cell r="AE720">
            <v>8.1199999999999992</v>
          </cell>
          <cell r="AF720">
            <v>6.23</v>
          </cell>
          <cell r="AG720">
            <v>5.41</v>
          </cell>
          <cell r="AH720">
            <v>5.95</v>
          </cell>
          <cell r="AI720">
            <v>5.67</v>
          </cell>
          <cell r="AJ720">
            <v>2.58</v>
          </cell>
          <cell r="AK720">
            <v>2.5</v>
          </cell>
          <cell r="AL720">
            <v>2.16</v>
          </cell>
          <cell r="AM720">
            <v>1.65</v>
          </cell>
          <cell r="AN720">
            <v>0.77</v>
          </cell>
          <cell r="AO720">
            <v>0.74</v>
          </cell>
          <cell r="AP720">
            <v>0.74</v>
          </cell>
          <cell r="AQ720">
            <v>0.69</v>
          </cell>
          <cell r="AR720">
            <v>0.27</v>
          </cell>
          <cell r="AS720">
            <v>0.25</v>
          </cell>
          <cell r="AT720">
            <v>0.27</v>
          </cell>
          <cell r="AU720">
            <v>0.14000000000000001</v>
          </cell>
          <cell r="AV720">
            <v>100</v>
          </cell>
        </row>
        <row r="721">
          <cell r="A721" t="str">
            <v xml:space="preserve">        HOME OFFICE</v>
          </cell>
          <cell r="D721">
            <v>300</v>
          </cell>
          <cell r="E721" t="str">
            <v>01-May-07 A</v>
          </cell>
          <cell r="F721">
            <v>40406</v>
          </cell>
          <cell r="H721" t="str">
            <v>Budgeted Material Cost</v>
          </cell>
          <cell r="I721">
            <v>7.98</v>
          </cell>
          <cell r="J721">
            <v>3.13</v>
          </cell>
          <cell r="K721">
            <v>5.42</v>
          </cell>
          <cell r="L721">
            <v>6.08</v>
          </cell>
          <cell r="M721">
            <v>5.38</v>
          </cell>
          <cell r="N721">
            <v>6.51</v>
          </cell>
          <cell r="O721">
            <v>5.66</v>
          </cell>
          <cell r="P721">
            <v>5.71</v>
          </cell>
          <cell r="Q721">
            <v>7.58</v>
          </cell>
          <cell r="R721">
            <v>7.23</v>
          </cell>
          <cell r="S721">
            <v>7.23</v>
          </cell>
          <cell r="T721">
            <v>8.4499999999999993</v>
          </cell>
          <cell r="U721">
            <v>9.0399999999999991</v>
          </cell>
          <cell r="V721">
            <v>7.63</v>
          </cell>
          <cell r="W721">
            <v>6.77</v>
          </cell>
          <cell r="X721">
            <v>7.82</v>
          </cell>
          <cell r="Y721">
            <v>8.52</v>
          </cell>
          <cell r="Z721">
            <v>9.34</v>
          </cell>
          <cell r="AA721">
            <v>7.31</v>
          </cell>
          <cell r="AB721">
            <v>7.95</v>
          </cell>
          <cell r="AC721">
            <v>7.75</v>
          </cell>
          <cell r="AD721">
            <v>7.38</v>
          </cell>
          <cell r="AE721">
            <v>8.1199999999999992</v>
          </cell>
          <cell r="AF721">
            <v>6.23</v>
          </cell>
          <cell r="AG721">
            <v>5.41</v>
          </cell>
          <cell r="AH721">
            <v>5.95</v>
          </cell>
          <cell r="AI721">
            <v>5.67</v>
          </cell>
          <cell r="AJ721">
            <v>2.58</v>
          </cell>
          <cell r="AK721">
            <v>2.5</v>
          </cell>
          <cell r="AL721">
            <v>2.16</v>
          </cell>
          <cell r="AM721">
            <v>1.65</v>
          </cell>
          <cell r="AN721">
            <v>0.77</v>
          </cell>
          <cell r="AO721">
            <v>0.74</v>
          </cell>
          <cell r="AP721">
            <v>0.74</v>
          </cell>
          <cell r="AQ721">
            <v>0.69</v>
          </cell>
          <cell r="AR721">
            <v>0.27</v>
          </cell>
          <cell r="AS721">
            <v>0.25</v>
          </cell>
          <cell r="AT721">
            <v>0.27</v>
          </cell>
          <cell r="AU721">
            <v>0.14000000000000001</v>
          </cell>
          <cell r="AV721">
            <v>100</v>
          </cell>
        </row>
        <row r="722">
          <cell r="A722" t="str">
            <v xml:space="preserve">          LOE01.04.12.291</v>
          </cell>
          <cell r="B722" t="str">
            <v>COST SEG 8.2 HOME OFFICE (OWNER'S AGENT, PROJ. MGR., PROJ. ADMIN., B&amp;A, COST SCHED., NON-TDBU SUPPORT, OTHER)</v>
          </cell>
          <cell r="C722" t="str">
            <v>Level of Effort</v>
          </cell>
          <cell r="D722">
            <v>100</v>
          </cell>
          <cell r="E722" t="str">
            <v>01-May-07 A</v>
          </cell>
          <cell r="F722">
            <v>40406</v>
          </cell>
          <cell r="G722" t="str">
            <v>B HO 4-11</v>
          </cell>
          <cell r="H722" t="str">
            <v>Budgeted Material Cost</v>
          </cell>
          <cell r="I722">
            <v>0.27</v>
          </cell>
          <cell r="J722">
            <v>0.26</v>
          </cell>
          <cell r="K722">
            <v>0.26</v>
          </cell>
          <cell r="L722">
            <v>0.42</v>
          </cell>
          <cell r="M722">
            <v>0.7</v>
          </cell>
          <cell r="N722">
            <v>0.85</v>
          </cell>
          <cell r="O722">
            <v>0.74</v>
          </cell>
          <cell r="P722">
            <v>1.03</v>
          </cell>
          <cell r="Q722">
            <v>2.16</v>
          </cell>
          <cell r="R722">
            <v>2.0699999999999998</v>
          </cell>
          <cell r="S722">
            <v>2.0699999999999998</v>
          </cell>
          <cell r="T722">
            <v>3.03</v>
          </cell>
          <cell r="U722">
            <v>3.87</v>
          </cell>
          <cell r="V722">
            <v>3.87</v>
          </cell>
          <cell r="W722">
            <v>4.0599999999999996</v>
          </cell>
          <cell r="X722">
            <v>5.23</v>
          </cell>
          <cell r="Y722">
            <v>5.94</v>
          </cell>
          <cell r="Z722">
            <v>6.51</v>
          </cell>
          <cell r="AA722">
            <v>5.09</v>
          </cell>
          <cell r="AB722">
            <v>5.94</v>
          </cell>
          <cell r="AC722">
            <v>5.94</v>
          </cell>
          <cell r="AD722">
            <v>5.66</v>
          </cell>
          <cell r="AE722">
            <v>6.22</v>
          </cell>
          <cell r="AF722">
            <v>4.33</v>
          </cell>
          <cell r="AG722">
            <v>3.69</v>
          </cell>
          <cell r="AH722">
            <v>4.0599999999999996</v>
          </cell>
          <cell r="AI722">
            <v>3.9</v>
          </cell>
          <cell r="AJ722">
            <v>2.0699999999999998</v>
          </cell>
          <cell r="AK722">
            <v>2.0699999999999998</v>
          </cell>
          <cell r="AL722">
            <v>2.16</v>
          </cell>
          <cell r="AM722">
            <v>1.65</v>
          </cell>
          <cell r="AN722">
            <v>0.77</v>
          </cell>
          <cell r="AO722">
            <v>0.74</v>
          </cell>
          <cell r="AP722">
            <v>0.74</v>
          </cell>
          <cell r="AQ722">
            <v>0.69</v>
          </cell>
          <cell r="AR722">
            <v>0.27</v>
          </cell>
          <cell r="AS722">
            <v>0.25</v>
          </cell>
          <cell r="AT722">
            <v>0.27</v>
          </cell>
          <cell r="AU722">
            <v>0.14000000000000001</v>
          </cell>
        </row>
        <row r="723">
          <cell r="A723" t="str">
            <v xml:space="preserve">          LOE01.04.12.761</v>
          </cell>
          <cell r="B723" t="str">
            <v>COST SEG 8.2 HOME OFFICE (ESTIMATING, PROTECTION STUDIES)</v>
          </cell>
          <cell r="C723" t="str">
            <v>Level of Effort</v>
          </cell>
          <cell r="D723">
            <v>100</v>
          </cell>
          <cell r="E723" t="str">
            <v>01-May-07 A</v>
          </cell>
          <cell r="F723">
            <v>40406</v>
          </cell>
          <cell r="G723" t="str">
            <v>B HO 4-11</v>
          </cell>
          <cell r="H723" t="str">
            <v>Budgeted Material Cost</v>
          </cell>
          <cell r="I723">
            <v>7.71</v>
          </cell>
          <cell r="J723">
            <v>2.87</v>
          </cell>
          <cell r="K723">
            <v>5.17</v>
          </cell>
          <cell r="L723">
            <v>5.66</v>
          </cell>
          <cell r="M723">
            <v>4.67</v>
          </cell>
          <cell r="N723">
            <v>5.66</v>
          </cell>
          <cell r="O723">
            <v>4.92</v>
          </cell>
          <cell r="P723">
            <v>4.67</v>
          </cell>
          <cell r="Q723">
            <v>5.41</v>
          </cell>
          <cell r="R723">
            <v>5.17</v>
          </cell>
          <cell r="S723">
            <v>5.17</v>
          </cell>
          <cell r="T723">
            <v>5.41</v>
          </cell>
          <cell r="U723">
            <v>5.17</v>
          </cell>
          <cell r="V723">
            <v>3.76</v>
          </cell>
          <cell r="W723">
            <v>2.71</v>
          </cell>
          <cell r="X723">
            <v>2.58</v>
          </cell>
          <cell r="Y723">
            <v>2.58</v>
          </cell>
          <cell r="Z723">
            <v>2.83</v>
          </cell>
          <cell r="AA723">
            <v>2.21</v>
          </cell>
          <cell r="AB723">
            <v>2.0099999999999998</v>
          </cell>
          <cell r="AC723">
            <v>1.81</v>
          </cell>
          <cell r="AD723">
            <v>1.72</v>
          </cell>
          <cell r="AE723">
            <v>1.89</v>
          </cell>
          <cell r="AF723">
            <v>1.89</v>
          </cell>
          <cell r="AG723">
            <v>1.72</v>
          </cell>
          <cell r="AH723">
            <v>1.89</v>
          </cell>
          <cell r="AI723">
            <v>1.78</v>
          </cell>
          <cell r="AJ723">
            <v>0.52</v>
          </cell>
          <cell r="AK723">
            <v>0.44</v>
          </cell>
        </row>
        <row r="724">
          <cell r="A724" t="str">
            <v xml:space="preserve">          LOE01.04.12.781</v>
          </cell>
          <cell r="B724" t="str">
            <v>COST SEG 8.2 HOME OFFICE (PROJ. MGMT. &amp; INSPECTION)</v>
          </cell>
          <cell r="C724" t="str">
            <v>Level of Effort</v>
          </cell>
          <cell r="D724">
            <v>100</v>
          </cell>
          <cell r="E724" t="str">
            <v>02-Aug-10 A</v>
          </cell>
          <cell r="F724">
            <v>40406</v>
          </cell>
          <cell r="G724" t="str">
            <v>B HO 4-11</v>
          </cell>
          <cell r="H724" t="str">
            <v>Budgeted Material Cost</v>
          </cell>
          <cell r="AV724">
            <v>100</v>
          </cell>
        </row>
        <row r="725">
          <cell r="A725" t="str">
            <v xml:space="preserve">    SEG 8-3 - REMOVE 230KV T/L AT WATER TANK/ FULLERTON ROAD</v>
          </cell>
          <cell r="D725">
            <v>900</v>
          </cell>
          <cell r="E725" t="str">
            <v>01-May-07 A</v>
          </cell>
          <cell r="F725">
            <v>40406</v>
          </cell>
          <cell r="H725" t="str">
            <v>Budgeted Material Cost</v>
          </cell>
          <cell r="I725">
            <v>9.1300000000000008</v>
          </cell>
          <cell r="J725">
            <v>4.26</v>
          </cell>
          <cell r="K725">
            <v>7.2</v>
          </cell>
          <cell r="L725">
            <v>8.5</v>
          </cell>
          <cell r="M725">
            <v>7.88</v>
          </cell>
          <cell r="N725">
            <v>9.81</v>
          </cell>
          <cell r="O725">
            <v>9.35</v>
          </cell>
          <cell r="P725">
            <v>9.2200000000000006</v>
          </cell>
          <cell r="Q725">
            <v>13.13</v>
          </cell>
          <cell r="R725">
            <v>12.88</v>
          </cell>
          <cell r="S725">
            <v>14.06</v>
          </cell>
          <cell r="T725">
            <v>15.97</v>
          </cell>
          <cell r="U725">
            <v>15.49</v>
          </cell>
          <cell r="V725">
            <v>13.94</v>
          </cell>
          <cell r="W725">
            <v>12.86</v>
          </cell>
          <cell r="X725">
            <v>13.77</v>
          </cell>
          <cell r="Y725">
            <v>16.09</v>
          </cell>
          <cell r="Z725">
            <v>19.22</v>
          </cell>
          <cell r="AA725">
            <v>14.53</v>
          </cell>
          <cell r="AB725">
            <v>16.38</v>
          </cell>
          <cell r="AC725">
            <v>15.36</v>
          </cell>
          <cell r="AD725">
            <v>14.58</v>
          </cell>
          <cell r="AE725">
            <v>16.010000000000002</v>
          </cell>
          <cell r="AF725">
            <v>13.79</v>
          </cell>
          <cell r="AG725">
            <v>12.8</v>
          </cell>
          <cell r="AH725">
            <v>14.09</v>
          </cell>
          <cell r="AI725">
            <v>14.01</v>
          </cell>
          <cell r="AJ725">
            <v>10.82</v>
          </cell>
          <cell r="AK725">
            <v>11.71</v>
          </cell>
          <cell r="AL725">
            <v>12.15</v>
          </cell>
          <cell r="AM725">
            <v>11.11</v>
          </cell>
          <cell r="AN725">
            <v>11.01</v>
          </cell>
          <cell r="AO725">
            <v>9.51</v>
          </cell>
          <cell r="AP725">
            <v>9.4</v>
          </cell>
          <cell r="AQ725">
            <v>9.68</v>
          </cell>
          <cell r="AR725">
            <v>8.93</v>
          </cell>
          <cell r="AS725">
            <v>7.63</v>
          </cell>
          <cell r="AT725">
            <v>8.59</v>
          </cell>
          <cell r="AU725">
            <v>5.53</v>
          </cell>
          <cell r="AV725">
            <v>402.81</v>
          </cell>
          <cell r="AW725">
            <v>2.59</v>
          </cell>
          <cell r="AX725">
            <v>2.64</v>
          </cell>
          <cell r="AY725">
            <v>2.52</v>
          </cell>
          <cell r="AZ725">
            <v>3.68</v>
          </cell>
          <cell r="BA725">
            <v>3.51</v>
          </cell>
          <cell r="BB725">
            <v>3.23</v>
          </cell>
          <cell r="BC725">
            <v>2.89</v>
          </cell>
          <cell r="BD725">
            <v>2.64</v>
          </cell>
          <cell r="BE725">
            <v>2.34</v>
          </cell>
          <cell r="BF725">
            <v>1.86</v>
          </cell>
          <cell r="BG725">
            <v>1.69</v>
          </cell>
          <cell r="BH725">
            <v>1.68</v>
          </cell>
          <cell r="BI725">
            <v>1.32</v>
          </cell>
          <cell r="BJ725">
            <v>1.32</v>
          </cell>
          <cell r="BK725">
            <v>0.97</v>
          </cell>
          <cell r="BL725">
            <v>0.87</v>
          </cell>
          <cell r="BM725">
            <v>0.87</v>
          </cell>
          <cell r="BN725">
            <v>0.21</v>
          </cell>
        </row>
        <row r="726">
          <cell r="A726" t="str">
            <v xml:space="preserve">      T/L ENGINEERING</v>
          </cell>
          <cell r="D726">
            <v>200</v>
          </cell>
          <cell r="E726" t="str">
            <v>01-May-07 A</v>
          </cell>
          <cell r="F726">
            <v>40406</v>
          </cell>
          <cell r="H726" t="str">
            <v>Budgeted Material Cost</v>
          </cell>
          <cell r="I726">
            <v>0.68</v>
          </cell>
          <cell r="J726">
            <v>0.68</v>
          </cell>
          <cell r="K726">
            <v>1.25</v>
          </cell>
          <cell r="L726">
            <v>1.47</v>
          </cell>
          <cell r="M726">
            <v>1.72</v>
          </cell>
          <cell r="N726">
            <v>2.1800000000000002</v>
          </cell>
          <cell r="O726">
            <v>2.4300000000000002</v>
          </cell>
          <cell r="P726">
            <v>2.3199999999999998</v>
          </cell>
          <cell r="Q726">
            <v>3.99</v>
          </cell>
          <cell r="R726">
            <v>3.88</v>
          </cell>
          <cell r="S726">
            <v>5.0599999999999996</v>
          </cell>
          <cell r="T726">
            <v>5.16</v>
          </cell>
          <cell r="U726">
            <v>3.8</v>
          </cell>
          <cell r="V726">
            <v>3.66</v>
          </cell>
          <cell r="W726">
            <v>2.67</v>
          </cell>
          <cell r="X726">
            <v>2.4500000000000002</v>
          </cell>
          <cell r="Y726">
            <v>4.0599999999999996</v>
          </cell>
          <cell r="Z726">
            <v>6.88</v>
          </cell>
          <cell r="AA726">
            <v>4.96</v>
          </cell>
          <cell r="AB726">
            <v>5.79</v>
          </cell>
          <cell r="AC726">
            <v>5.79</v>
          </cell>
          <cell r="AD726">
            <v>5.51</v>
          </cell>
          <cell r="AE726">
            <v>6.06</v>
          </cell>
          <cell r="AF726">
            <v>6.17</v>
          </cell>
          <cell r="AG726">
            <v>6.13</v>
          </cell>
          <cell r="AH726">
            <v>6.86</v>
          </cell>
          <cell r="AI726">
            <v>7.43</v>
          </cell>
          <cell r="AJ726">
            <v>7.37</v>
          </cell>
          <cell r="AK726">
            <v>8.34</v>
          </cell>
          <cell r="AL726">
            <v>9.08</v>
          </cell>
          <cell r="AM726">
            <v>8.68</v>
          </cell>
          <cell r="AN726">
            <v>9.3699999999999992</v>
          </cell>
          <cell r="AO726">
            <v>7.94</v>
          </cell>
          <cell r="AP726">
            <v>7.83</v>
          </cell>
          <cell r="AQ726">
            <v>7.76</v>
          </cell>
          <cell r="AR726">
            <v>7.27</v>
          </cell>
          <cell r="AS726">
            <v>6.13</v>
          </cell>
          <cell r="AT726">
            <v>6.59</v>
          </cell>
          <cell r="AU726">
            <v>3.63</v>
          </cell>
          <cell r="AV726">
            <v>0.95</v>
          </cell>
        </row>
        <row r="727">
          <cell r="A727" t="str">
            <v xml:space="preserve">        SEG 8 - T/L VENDOR ENGG</v>
          </cell>
          <cell r="D727">
            <v>100</v>
          </cell>
          <cell r="E727" t="str">
            <v>17-Sep-08 A</v>
          </cell>
          <cell r="F727" t="str">
            <v>18-Jun-10 A</v>
          </cell>
          <cell r="H727" t="str">
            <v>Budgeted Material Cost</v>
          </cell>
          <cell r="Y727">
            <v>2.16</v>
          </cell>
          <cell r="Z727">
            <v>4.97</v>
          </cell>
          <cell r="AA727">
            <v>3.89</v>
          </cell>
          <cell r="AB727">
            <v>4.54</v>
          </cell>
          <cell r="AC727">
            <v>4.54</v>
          </cell>
          <cell r="AD727">
            <v>4.32</v>
          </cell>
          <cell r="AE727">
            <v>4.75</v>
          </cell>
          <cell r="AF727">
            <v>4.75</v>
          </cell>
          <cell r="AG727">
            <v>4.32</v>
          </cell>
          <cell r="AH727">
            <v>4.75</v>
          </cell>
          <cell r="AI727">
            <v>4.75</v>
          </cell>
          <cell r="AJ727">
            <v>4.54</v>
          </cell>
          <cell r="AK727">
            <v>4.54</v>
          </cell>
          <cell r="AL727">
            <v>4.75</v>
          </cell>
          <cell r="AM727">
            <v>4.0999999999999996</v>
          </cell>
          <cell r="AN727">
            <v>4.54</v>
          </cell>
          <cell r="AO727">
            <v>4.32</v>
          </cell>
          <cell r="AP727">
            <v>4.32</v>
          </cell>
          <cell r="AQ727">
            <v>4.97</v>
          </cell>
          <cell r="AR727">
            <v>4.75</v>
          </cell>
          <cell r="AS727">
            <v>4.32</v>
          </cell>
          <cell r="AT727">
            <v>4.75</v>
          </cell>
          <cell r="AU727">
            <v>2.38</v>
          </cell>
        </row>
        <row r="728">
          <cell r="A728" t="str">
            <v xml:space="preserve">          WS01.04.02.151</v>
          </cell>
          <cell r="B728" t="str">
            <v>COST SEG 8.3 T/L ENG .VENDOR ENGG</v>
          </cell>
          <cell r="C728" t="str">
            <v>Level of Effort</v>
          </cell>
          <cell r="D728">
            <v>100</v>
          </cell>
          <cell r="E728" t="str">
            <v>17-Sep-08 A</v>
          </cell>
          <cell r="F728" t="str">
            <v>18-Jun-10 A</v>
          </cell>
          <cell r="G728" t="str">
            <v>B HO 4-11</v>
          </cell>
          <cell r="H728" t="str">
            <v>Budgeted Material Cost</v>
          </cell>
          <cell r="Y728">
            <v>2.16</v>
          </cell>
          <cell r="Z728">
            <v>4.97</v>
          </cell>
          <cell r="AA728">
            <v>3.89</v>
          </cell>
          <cell r="AB728">
            <v>4.54</v>
          </cell>
          <cell r="AC728">
            <v>4.54</v>
          </cell>
          <cell r="AD728">
            <v>4.32</v>
          </cell>
          <cell r="AE728">
            <v>4.75</v>
          </cell>
          <cell r="AF728">
            <v>4.75</v>
          </cell>
          <cell r="AG728">
            <v>4.32</v>
          </cell>
          <cell r="AH728">
            <v>4.75</v>
          </cell>
          <cell r="AI728">
            <v>4.75</v>
          </cell>
          <cell r="AJ728">
            <v>4.54</v>
          </cell>
          <cell r="AK728">
            <v>4.54</v>
          </cell>
          <cell r="AL728">
            <v>4.75</v>
          </cell>
          <cell r="AM728">
            <v>4.0999999999999996</v>
          </cell>
          <cell r="AN728">
            <v>4.54</v>
          </cell>
          <cell r="AO728">
            <v>4.32</v>
          </cell>
          <cell r="AP728">
            <v>4.32</v>
          </cell>
          <cell r="AQ728">
            <v>4.97</v>
          </cell>
          <cell r="AR728">
            <v>4.75</v>
          </cell>
          <cell r="AS728">
            <v>4.32</v>
          </cell>
          <cell r="AT728">
            <v>4.75</v>
          </cell>
          <cell r="AU728">
            <v>2.38</v>
          </cell>
        </row>
        <row r="729">
          <cell r="A729" t="str">
            <v xml:space="preserve">        SEG 8 - T/L EDISON ENGG</v>
          </cell>
          <cell r="D729">
            <v>100</v>
          </cell>
          <cell r="E729" t="str">
            <v>01-May-07 A</v>
          </cell>
          <cell r="F729">
            <v>40406</v>
          </cell>
          <cell r="H729" t="str">
            <v>Budgeted Material Cost</v>
          </cell>
          <cell r="I729">
            <v>0.68</v>
          </cell>
          <cell r="J729">
            <v>0.68</v>
          </cell>
          <cell r="K729">
            <v>1.25</v>
          </cell>
          <cell r="L729">
            <v>1.47</v>
          </cell>
          <cell r="M729">
            <v>1.72</v>
          </cell>
          <cell r="N729">
            <v>2.1800000000000002</v>
          </cell>
          <cell r="O729">
            <v>2.4300000000000002</v>
          </cell>
          <cell r="P729">
            <v>2.3199999999999998</v>
          </cell>
          <cell r="Q729">
            <v>3.99</v>
          </cell>
          <cell r="R729">
            <v>3.88</v>
          </cell>
          <cell r="S729">
            <v>5.0599999999999996</v>
          </cell>
          <cell r="T729">
            <v>5.16</v>
          </cell>
          <cell r="U729">
            <v>3.8</v>
          </cell>
          <cell r="V729">
            <v>3.66</v>
          </cell>
          <cell r="W729">
            <v>2.67</v>
          </cell>
          <cell r="X729">
            <v>2.4500000000000002</v>
          </cell>
          <cell r="Y729">
            <v>1.9</v>
          </cell>
          <cell r="Z729">
            <v>1.91</v>
          </cell>
          <cell r="AA729">
            <v>1.07</v>
          </cell>
          <cell r="AB729">
            <v>1.25</v>
          </cell>
          <cell r="AC729">
            <v>1.25</v>
          </cell>
          <cell r="AD729">
            <v>1.19</v>
          </cell>
          <cell r="AE729">
            <v>1.31</v>
          </cell>
          <cell r="AF729">
            <v>1.42</v>
          </cell>
          <cell r="AG729">
            <v>1.81</v>
          </cell>
          <cell r="AH729">
            <v>2.11</v>
          </cell>
          <cell r="AI729">
            <v>2.67</v>
          </cell>
          <cell r="AJ729">
            <v>2.83</v>
          </cell>
          <cell r="AK729">
            <v>3.8</v>
          </cell>
          <cell r="AL729">
            <v>4.33</v>
          </cell>
          <cell r="AM729">
            <v>4.57</v>
          </cell>
          <cell r="AN729">
            <v>4.83</v>
          </cell>
          <cell r="AO729">
            <v>3.62</v>
          </cell>
          <cell r="AP729">
            <v>3.51</v>
          </cell>
          <cell r="AQ729">
            <v>2.8</v>
          </cell>
          <cell r="AR729">
            <v>2.52</v>
          </cell>
          <cell r="AS729">
            <v>1.81</v>
          </cell>
          <cell r="AT729">
            <v>1.84</v>
          </cell>
          <cell r="AU729">
            <v>1.25</v>
          </cell>
          <cell r="AV729">
            <v>0.95</v>
          </cell>
        </row>
        <row r="730">
          <cell r="A730" t="str">
            <v xml:space="preserve">          WS01.04.02.302</v>
          </cell>
          <cell r="B730" t="str">
            <v>COST SEG 8.3 T/L ENG .EDISON ENGG</v>
          </cell>
          <cell r="C730" t="str">
            <v>Level of Effort</v>
          </cell>
          <cell r="D730">
            <v>100</v>
          </cell>
          <cell r="E730" t="str">
            <v>01-May-07 A</v>
          </cell>
          <cell r="F730">
            <v>40406</v>
          </cell>
          <cell r="G730" t="str">
            <v>B HO 4-11</v>
          </cell>
          <cell r="H730" t="str">
            <v>Budgeted Material Cost</v>
          </cell>
          <cell r="I730">
            <v>0.68</v>
          </cell>
          <cell r="J730">
            <v>0.68</v>
          </cell>
          <cell r="K730">
            <v>1.25</v>
          </cell>
          <cell r="L730">
            <v>1.47</v>
          </cell>
          <cell r="M730">
            <v>1.72</v>
          </cell>
          <cell r="N730">
            <v>2.1800000000000002</v>
          </cell>
          <cell r="O730">
            <v>2.4300000000000002</v>
          </cell>
          <cell r="P730">
            <v>2.3199999999999998</v>
          </cell>
          <cell r="Q730">
            <v>3.99</v>
          </cell>
          <cell r="R730">
            <v>3.88</v>
          </cell>
          <cell r="S730">
            <v>5.0599999999999996</v>
          </cell>
          <cell r="T730">
            <v>5.16</v>
          </cell>
          <cell r="U730">
            <v>3.8</v>
          </cell>
          <cell r="V730">
            <v>3.66</v>
          </cell>
          <cell r="W730">
            <v>2.67</v>
          </cell>
          <cell r="X730">
            <v>2.4500000000000002</v>
          </cell>
          <cell r="Y730">
            <v>1.9</v>
          </cell>
          <cell r="Z730">
            <v>1.91</v>
          </cell>
          <cell r="AA730">
            <v>1.07</v>
          </cell>
          <cell r="AB730">
            <v>1.25</v>
          </cell>
          <cell r="AC730">
            <v>1.25</v>
          </cell>
          <cell r="AD730">
            <v>1.19</v>
          </cell>
          <cell r="AE730">
            <v>1.31</v>
          </cell>
          <cell r="AF730">
            <v>1.42</v>
          </cell>
          <cell r="AG730">
            <v>1.81</v>
          </cell>
          <cell r="AH730">
            <v>2.11</v>
          </cell>
          <cell r="AI730">
            <v>2.67</v>
          </cell>
          <cell r="AJ730">
            <v>2.83</v>
          </cell>
          <cell r="AK730">
            <v>3.8</v>
          </cell>
          <cell r="AL730">
            <v>4.33</v>
          </cell>
          <cell r="AM730">
            <v>4.57</v>
          </cell>
          <cell r="AN730">
            <v>4.83</v>
          </cell>
          <cell r="AO730">
            <v>3.62</v>
          </cell>
          <cell r="AP730">
            <v>3.51</v>
          </cell>
          <cell r="AQ730">
            <v>2.8</v>
          </cell>
          <cell r="AR730">
            <v>2.52</v>
          </cell>
          <cell r="AS730">
            <v>1.81</v>
          </cell>
          <cell r="AT730">
            <v>1.84</v>
          </cell>
          <cell r="AU730">
            <v>1.25</v>
          </cell>
          <cell r="AV730">
            <v>0.95</v>
          </cell>
        </row>
        <row r="731">
          <cell r="A731" t="str">
            <v xml:space="preserve">      T/L CONSTRUCTION</v>
          </cell>
          <cell r="D731">
            <v>300</v>
          </cell>
          <cell r="E731">
            <v>40406</v>
          </cell>
          <cell r="F731">
            <v>40406</v>
          </cell>
          <cell r="H731" t="str">
            <v>Budgeted Material Cost</v>
          </cell>
          <cell r="AV731">
            <v>300</v>
          </cell>
        </row>
        <row r="732">
          <cell r="A732" t="str">
            <v xml:space="preserve">        SEG 8 T/L CONSTRUCTION CONTRACT</v>
          </cell>
          <cell r="D732">
            <v>300</v>
          </cell>
          <cell r="E732">
            <v>40406</v>
          </cell>
          <cell r="F732">
            <v>40406</v>
          </cell>
          <cell r="H732" t="str">
            <v>Budgeted Material Cost</v>
          </cell>
          <cell r="AV732">
            <v>300</v>
          </cell>
        </row>
        <row r="733">
          <cell r="A733" t="str">
            <v xml:space="preserve">          LOE01.04.12.2591</v>
          </cell>
          <cell r="B733" t="str">
            <v>COST SEG 8.3 CONSTRUCTION (REMOVAL)</v>
          </cell>
          <cell r="C733" t="str">
            <v>Level of Effort</v>
          </cell>
          <cell r="D733">
            <v>100</v>
          </cell>
          <cell r="E733">
            <v>40406</v>
          </cell>
          <cell r="F733">
            <v>40406</v>
          </cell>
          <cell r="G733" t="str">
            <v>B CON 4-11</v>
          </cell>
          <cell r="H733" t="str">
            <v>Budgeted Material Cost</v>
          </cell>
          <cell r="AV733">
            <v>100</v>
          </cell>
        </row>
        <row r="734">
          <cell r="A734" t="str">
            <v xml:space="preserve">          LOE01.04.12.2621</v>
          </cell>
          <cell r="B734" t="str">
            <v>COST SEG 8.3 CONSTRUCTION (ELECTRICAL PAMM, SUPPLY, &amp; OH)</v>
          </cell>
          <cell r="C734" t="str">
            <v>Level of Effort</v>
          </cell>
          <cell r="D734">
            <v>100</v>
          </cell>
          <cell r="E734">
            <v>40406</v>
          </cell>
          <cell r="F734">
            <v>40406</v>
          </cell>
          <cell r="G734" t="str">
            <v>B CON 4-11</v>
          </cell>
          <cell r="H734" t="str">
            <v>Budgeted Material Cost</v>
          </cell>
          <cell r="AV734">
            <v>100</v>
          </cell>
        </row>
        <row r="735">
          <cell r="A735" t="str">
            <v xml:space="preserve">          LOE01.04.12.2631</v>
          </cell>
          <cell r="B735" t="str">
            <v>COST SEG 8.3 CONSTRUCTION (CIVIL PAMM, SUPPLY, &amp; OH)</v>
          </cell>
          <cell r="C735" t="str">
            <v>Level of Effort</v>
          </cell>
          <cell r="D735">
            <v>100</v>
          </cell>
          <cell r="E735">
            <v>40406</v>
          </cell>
          <cell r="F735">
            <v>40406</v>
          </cell>
          <cell r="G735" t="str">
            <v>B CON 4-11</v>
          </cell>
          <cell r="H735" t="str">
            <v>Budgeted Material Cost</v>
          </cell>
          <cell r="AV735">
            <v>100</v>
          </cell>
        </row>
        <row r="736">
          <cell r="A736" t="str">
            <v xml:space="preserve">      T/L CONTINGENCY</v>
          </cell>
          <cell r="D736">
            <v>100</v>
          </cell>
          <cell r="E736" t="str">
            <v>01-May-07 A</v>
          </cell>
          <cell r="F736">
            <v>40406</v>
          </cell>
          <cell r="H736" t="str">
            <v>Budgeted Material Cost</v>
          </cell>
          <cell r="I736">
            <v>0.47</v>
          </cell>
          <cell r="J736">
            <v>0.45</v>
          </cell>
          <cell r="K736">
            <v>0.52</v>
          </cell>
          <cell r="L736">
            <v>0.95</v>
          </cell>
          <cell r="M736">
            <v>0.79</v>
          </cell>
          <cell r="N736">
            <v>1.1299999999999999</v>
          </cell>
          <cell r="O736">
            <v>1.26</v>
          </cell>
          <cell r="P736">
            <v>1.19</v>
          </cell>
          <cell r="Q736">
            <v>1.57</v>
          </cell>
          <cell r="R736">
            <v>1.77</v>
          </cell>
          <cell r="S736">
            <v>1.77</v>
          </cell>
          <cell r="T736">
            <v>2.36</v>
          </cell>
          <cell r="U736">
            <v>2.64</v>
          </cell>
          <cell r="V736">
            <v>2.64</v>
          </cell>
          <cell r="W736">
            <v>3.42</v>
          </cell>
          <cell r="X736">
            <v>3.51</v>
          </cell>
          <cell r="Y736">
            <v>3.51</v>
          </cell>
          <cell r="Z736">
            <v>3</v>
          </cell>
          <cell r="AA736">
            <v>2.2599999999999998</v>
          </cell>
          <cell r="AB736">
            <v>2.64</v>
          </cell>
          <cell r="AC736">
            <v>1.82</v>
          </cell>
          <cell r="AD736">
            <v>1.69</v>
          </cell>
          <cell r="AE736">
            <v>1.83</v>
          </cell>
          <cell r="AF736">
            <v>1.38</v>
          </cell>
          <cell r="AG736">
            <v>1.26</v>
          </cell>
          <cell r="AH736">
            <v>1.28</v>
          </cell>
          <cell r="AI736">
            <v>0.91</v>
          </cell>
          <cell r="AJ736">
            <v>0.87</v>
          </cell>
          <cell r="AK736">
            <v>0.87</v>
          </cell>
          <cell r="AL736">
            <v>0.91</v>
          </cell>
          <cell r="AM736">
            <v>0.79</v>
          </cell>
          <cell r="AN736">
            <v>0.87</v>
          </cell>
          <cell r="AO736">
            <v>0.83</v>
          </cell>
          <cell r="AP736">
            <v>0.83</v>
          </cell>
          <cell r="AQ736">
            <v>1.22</v>
          </cell>
          <cell r="AR736">
            <v>1.38</v>
          </cell>
          <cell r="AS736">
            <v>1.26</v>
          </cell>
          <cell r="AT736">
            <v>1.73</v>
          </cell>
          <cell r="AU736">
            <v>1.77</v>
          </cell>
          <cell r="AV736">
            <v>1.86</v>
          </cell>
          <cell r="AW736">
            <v>2.59</v>
          </cell>
          <cell r="AX736">
            <v>2.64</v>
          </cell>
          <cell r="AY736">
            <v>2.52</v>
          </cell>
          <cell r="AZ736">
            <v>3.68</v>
          </cell>
          <cell r="BA736">
            <v>3.51</v>
          </cell>
          <cell r="BB736">
            <v>3.23</v>
          </cell>
          <cell r="BC736">
            <v>2.89</v>
          </cell>
          <cell r="BD736">
            <v>2.64</v>
          </cell>
          <cell r="BE736">
            <v>2.34</v>
          </cell>
          <cell r="BF736">
            <v>1.86</v>
          </cell>
          <cell r="BG736">
            <v>1.69</v>
          </cell>
          <cell r="BH736">
            <v>1.68</v>
          </cell>
          <cell r="BI736">
            <v>1.32</v>
          </cell>
          <cell r="BJ736">
            <v>1.32</v>
          </cell>
          <cell r="BK736">
            <v>0.97</v>
          </cell>
          <cell r="BL736">
            <v>0.87</v>
          </cell>
          <cell r="BM736">
            <v>0.87</v>
          </cell>
          <cell r="BN736">
            <v>0.21</v>
          </cell>
        </row>
        <row r="737">
          <cell r="A737" t="str">
            <v xml:space="preserve">        CONTINGENCY</v>
          </cell>
          <cell r="D737">
            <v>100</v>
          </cell>
          <cell r="E737" t="str">
            <v>01-May-07 A</v>
          </cell>
          <cell r="F737">
            <v>40406</v>
          </cell>
          <cell r="H737" t="str">
            <v>Budgeted Material Cost</v>
          </cell>
          <cell r="I737">
            <v>0.47</v>
          </cell>
          <cell r="J737">
            <v>0.45</v>
          </cell>
          <cell r="K737">
            <v>0.52</v>
          </cell>
          <cell r="L737">
            <v>0.95</v>
          </cell>
          <cell r="M737">
            <v>0.79</v>
          </cell>
          <cell r="N737">
            <v>1.1299999999999999</v>
          </cell>
          <cell r="O737">
            <v>1.26</v>
          </cell>
          <cell r="P737">
            <v>1.19</v>
          </cell>
          <cell r="Q737">
            <v>1.57</v>
          </cell>
          <cell r="R737">
            <v>1.77</v>
          </cell>
          <cell r="S737">
            <v>1.77</v>
          </cell>
          <cell r="T737">
            <v>2.36</v>
          </cell>
          <cell r="U737">
            <v>2.64</v>
          </cell>
          <cell r="V737">
            <v>2.64</v>
          </cell>
          <cell r="W737">
            <v>3.42</v>
          </cell>
          <cell r="X737">
            <v>3.51</v>
          </cell>
          <cell r="Y737">
            <v>3.51</v>
          </cell>
          <cell r="Z737">
            <v>3</v>
          </cell>
          <cell r="AA737">
            <v>2.2599999999999998</v>
          </cell>
          <cell r="AB737">
            <v>2.64</v>
          </cell>
          <cell r="AC737">
            <v>1.82</v>
          </cell>
          <cell r="AD737">
            <v>1.69</v>
          </cell>
          <cell r="AE737">
            <v>1.83</v>
          </cell>
          <cell r="AF737">
            <v>1.38</v>
          </cell>
          <cell r="AG737">
            <v>1.26</v>
          </cell>
          <cell r="AH737">
            <v>1.28</v>
          </cell>
          <cell r="AI737">
            <v>0.91</v>
          </cell>
          <cell r="AJ737">
            <v>0.87</v>
          </cell>
          <cell r="AK737">
            <v>0.87</v>
          </cell>
          <cell r="AL737">
            <v>0.91</v>
          </cell>
          <cell r="AM737">
            <v>0.79</v>
          </cell>
          <cell r="AN737">
            <v>0.87</v>
          </cell>
          <cell r="AO737">
            <v>0.83</v>
          </cell>
          <cell r="AP737">
            <v>0.83</v>
          </cell>
          <cell r="AQ737">
            <v>1.22</v>
          </cell>
          <cell r="AR737">
            <v>1.38</v>
          </cell>
          <cell r="AS737">
            <v>1.26</v>
          </cell>
          <cell r="AT737">
            <v>1.73</v>
          </cell>
          <cell r="AU737">
            <v>1.77</v>
          </cell>
          <cell r="AV737">
            <v>1.86</v>
          </cell>
          <cell r="AW737">
            <v>2.59</v>
          </cell>
          <cell r="AX737">
            <v>2.64</v>
          </cell>
          <cell r="AY737">
            <v>2.52</v>
          </cell>
          <cell r="AZ737">
            <v>3.68</v>
          </cell>
          <cell r="BA737">
            <v>3.51</v>
          </cell>
          <cell r="BB737">
            <v>3.23</v>
          </cell>
          <cell r="BC737">
            <v>2.89</v>
          </cell>
          <cell r="BD737">
            <v>2.64</v>
          </cell>
          <cell r="BE737">
            <v>2.34</v>
          </cell>
          <cell r="BF737">
            <v>1.86</v>
          </cell>
          <cell r="BG737">
            <v>1.69</v>
          </cell>
          <cell r="BH737">
            <v>1.68</v>
          </cell>
          <cell r="BI737">
            <v>1.32</v>
          </cell>
          <cell r="BJ737">
            <v>1.32</v>
          </cell>
          <cell r="BK737">
            <v>0.97</v>
          </cell>
          <cell r="BL737">
            <v>0.87</v>
          </cell>
          <cell r="BM737">
            <v>0.87</v>
          </cell>
          <cell r="BN737">
            <v>0.21</v>
          </cell>
        </row>
        <row r="738">
          <cell r="A738" t="str">
            <v xml:space="preserve">          WS01.04.11.311</v>
          </cell>
          <cell r="B738" t="str">
            <v>COST SEG 8.3 CONTINGENCY .CONTINGENCY</v>
          </cell>
          <cell r="C738" t="str">
            <v>Level of Effort</v>
          </cell>
          <cell r="D738">
            <v>100</v>
          </cell>
          <cell r="E738" t="str">
            <v>01-May-07 A</v>
          </cell>
          <cell r="F738">
            <v>40406</v>
          </cell>
          <cell r="G738" t="str">
            <v>B CONT 4-11</v>
          </cell>
          <cell r="H738" t="str">
            <v>Budgeted Material Cost</v>
          </cell>
          <cell r="I738">
            <v>0.47</v>
          </cell>
          <cell r="J738">
            <v>0.45</v>
          </cell>
          <cell r="K738">
            <v>0.52</v>
          </cell>
          <cell r="L738">
            <v>0.95</v>
          </cell>
          <cell r="M738">
            <v>0.79</v>
          </cell>
          <cell r="N738">
            <v>1.1299999999999999</v>
          </cell>
          <cell r="O738">
            <v>1.26</v>
          </cell>
          <cell r="P738">
            <v>1.19</v>
          </cell>
          <cell r="Q738">
            <v>1.57</v>
          </cell>
          <cell r="R738">
            <v>1.77</v>
          </cell>
          <cell r="S738">
            <v>1.77</v>
          </cell>
          <cell r="T738">
            <v>2.36</v>
          </cell>
          <cell r="U738">
            <v>2.64</v>
          </cell>
          <cell r="V738">
            <v>2.64</v>
          </cell>
          <cell r="W738">
            <v>3.42</v>
          </cell>
          <cell r="X738">
            <v>3.51</v>
          </cell>
          <cell r="Y738">
            <v>3.51</v>
          </cell>
          <cell r="Z738">
            <v>3</v>
          </cell>
          <cell r="AA738">
            <v>2.2599999999999998</v>
          </cell>
          <cell r="AB738">
            <v>2.64</v>
          </cell>
          <cell r="AC738">
            <v>1.82</v>
          </cell>
          <cell r="AD738">
            <v>1.69</v>
          </cell>
          <cell r="AE738">
            <v>1.83</v>
          </cell>
          <cell r="AF738">
            <v>1.38</v>
          </cell>
          <cell r="AG738">
            <v>1.26</v>
          </cell>
          <cell r="AH738">
            <v>1.28</v>
          </cell>
          <cell r="AI738">
            <v>0.91</v>
          </cell>
          <cell r="AJ738">
            <v>0.87</v>
          </cell>
          <cell r="AK738">
            <v>0.87</v>
          </cell>
          <cell r="AL738">
            <v>0.91</v>
          </cell>
          <cell r="AM738">
            <v>0.79</v>
          </cell>
          <cell r="AN738">
            <v>0.87</v>
          </cell>
          <cell r="AO738">
            <v>0.83</v>
          </cell>
          <cell r="AP738">
            <v>0.83</v>
          </cell>
          <cell r="AQ738">
            <v>1.22</v>
          </cell>
          <cell r="AR738">
            <v>1.38</v>
          </cell>
          <cell r="AS738">
            <v>1.26</v>
          </cell>
          <cell r="AT738">
            <v>1.73</v>
          </cell>
          <cell r="AU738">
            <v>1.77</v>
          </cell>
          <cell r="AV738">
            <v>1.86</v>
          </cell>
          <cell r="AW738">
            <v>2.59</v>
          </cell>
          <cell r="AX738">
            <v>2.64</v>
          </cell>
          <cell r="AY738">
            <v>2.52</v>
          </cell>
          <cell r="AZ738">
            <v>3.68</v>
          </cell>
          <cell r="BA738">
            <v>3.51</v>
          </cell>
          <cell r="BB738">
            <v>3.23</v>
          </cell>
          <cell r="BC738">
            <v>2.89</v>
          </cell>
          <cell r="BD738">
            <v>2.64</v>
          </cell>
          <cell r="BE738">
            <v>2.34</v>
          </cell>
          <cell r="BF738">
            <v>1.86</v>
          </cell>
          <cell r="BG738">
            <v>1.69</v>
          </cell>
          <cell r="BH738">
            <v>1.68</v>
          </cell>
          <cell r="BI738">
            <v>1.32</v>
          </cell>
          <cell r="BJ738">
            <v>1.32</v>
          </cell>
          <cell r="BK738">
            <v>0.97</v>
          </cell>
          <cell r="BL738">
            <v>0.87</v>
          </cell>
          <cell r="BM738">
            <v>0.87</v>
          </cell>
          <cell r="BN738">
            <v>0.21</v>
          </cell>
        </row>
        <row r="739">
          <cell r="A739" t="str">
            <v xml:space="preserve">      T/L HOME OFFICE</v>
          </cell>
          <cell r="D739">
            <v>300</v>
          </cell>
          <cell r="E739" t="str">
            <v>01-May-07 A</v>
          </cell>
          <cell r="F739">
            <v>40406</v>
          </cell>
          <cell r="H739" t="str">
            <v>Budgeted Material Cost</v>
          </cell>
          <cell r="I739">
            <v>7.98</v>
          </cell>
          <cell r="J739">
            <v>3.13</v>
          </cell>
          <cell r="K739">
            <v>5.42</v>
          </cell>
          <cell r="L739">
            <v>6.08</v>
          </cell>
          <cell r="M739">
            <v>5.38</v>
          </cell>
          <cell r="N739">
            <v>6.51</v>
          </cell>
          <cell r="O739">
            <v>5.66</v>
          </cell>
          <cell r="P739">
            <v>5.71</v>
          </cell>
          <cell r="Q739">
            <v>7.58</v>
          </cell>
          <cell r="R739">
            <v>7.23</v>
          </cell>
          <cell r="S739">
            <v>7.23</v>
          </cell>
          <cell r="T739">
            <v>8.4499999999999993</v>
          </cell>
          <cell r="U739">
            <v>9.0399999999999991</v>
          </cell>
          <cell r="V739">
            <v>7.63</v>
          </cell>
          <cell r="W739">
            <v>6.77</v>
          </cell>
          <cell r="X739">
            <v>7.82</v>
          </cell>
          <cell r="Y739">
            <v>8.52</v>
          </cell>
          <cell r="Z739">
            <v>9.34</v>
          </cell>
          <cell r="AA739">
            <v>7.31</v>
          </cell>
          <cell r="AB739">
            <v>7.95</v>
          </cell>
          <cell r="AC739">
            <v>7.75</v>
          </cell>
          <cell r="AD739">
            <v>7.38</v>
          </cell>
          <cell r="AE739">
            <v>8.1199999999999992</v>
          </cell>
          <cell r="AF739">
            <v>6.23</v>
          </cell>
          <cell r="AG739">
            <v>5.41</v>
          </cell>
          <cell r="AH739">
            <v>5.95</v>
          </cell>
          <cell r="AI739">
            <v>5.67</v>
          </cell>
          <cell r="AJ739">
            <v>2.58</v>
          </cell>
          <cell r="AK739">
            <v>2.5</v>
          </cell>
          <cell r="AL739">
            <v>2.16</v>
          </cell>
          <cell r="AM739">
            <v>1.65</v>
          </cell>
          <cell r="AN739">
            <v>0.77</v>
          </cell>
          <cell r="AO739">
            <v>0.74</v>
          </cell>
          <cell r="AP739">
            <v>0.74</v>
          </cell>
          <cell r="AQ739">
            <v>0.69</v>
          </cell>
          <cell r="AR739">
            <v>0.27</v>
          </cell>
          <cell r="AS739">
            <v>0.25</v>
          </cell>
          <cell r="AT739">
            <v>0.27</v>
          </cell>
          <cell r="AU739">
            <v>0.14000000000000001</v>
          </cell>
          <cell r="AV739">
            <v>100</v>
          </cell>
        </row>
        <row r="740">
          <cell r="A740" t="str">
            <v xml:space="preserve">        HOME OFFICE</v>
          </cell>
          <cell r="D740">
            <v>300</v>
          </cell>
          <cell r="E740" t="str">
            <v>01-May-07 A</v>
          </cell>
          <cell r="F740">
            <v>40406</v>
          </cell>
          <cell r="H740" t="str">
            <v>Budgeted Material Cost</v>
          </cell>
          <cell r="I740">
            <v>7.98</v>
          </cell>
          <cell r="J740">
            <v>3.13</v>
          </cell>
          <cell r="K740">
            <v>5.42</v>
          </cell>
          <cell r="L740">
            <v>6.08</v>
          </cell>
          <cell r="M740">
            <v>5.38</v>
          </cell>
          <cell r="N740">
            <v>6.51</v>
          </cell>
          <cell r="O740">
            <v>5.66</v>
          </cell>
          <cell r="P740">
            <v>5.71</v>
          </cell>
          <cell r="Q740">
            <v>7.58</v>
          </cell>
          <cell r="R740">
            <v>7.23</v>
          </cell>
          <cell r="S740">
            <v>7.23</v>
          </cell>
          <cell r="T740">
            <v>8.4499999999999993</v>
          </cell>
          <cell r="U740">
            <v>9.0399999999999991</v>
          </cell>
          <cell r="V740">
            <v>7.63</v>
          </cell>
          <cell r="W740">
            <v>6.77</v>
          </cell>
          <cell r="X740">
            <v>7.82</v>
          </cell>
          <cell r="Y740">
            <v>8.52</v>
          </cell>
          <cell r="Z740">
            <v>9.34</v>
          </cell>
          <cell r="AA740">
            <v>7.31</v>
          </cell>
          <cell r="AB740">
            <v>7.95</v>
          </cell>
          <cell r="AC740">
            <v>7.75</v>
          </cell>
          <cell r="AD740">
            <v>7.38</v>
          </cell>
          <cell r="AE740">
            <v>8.1199999999999992</v>
          </cell>
          <cell r="AF740">
            <v>6.23</v>
          </cell>
          <cell r="AG740">
            <v>5.41</v>
          </cell>
          <cell r="AH740">
            <v>5.95</v>
          </cell>
          <cell r="AI740">
            <v>5.67</v>
          </cell>
          <cell r="AJ740">
            <v>2.58</v>
          </cell>
          <cell r="AK740">
            <v>2.5</v>
          </cell>
          <cell r="AL740">
            <v>2.16</v>
          </cell>
          <cell r="AM740">
            <v>1.65</v>
          </cell>
          <cell r="AN740">
            <v>0.77</v>
          </cell>
          <cell r="AO740">
            <v>0.74</v>
          </cell>
          <cell r="AP740">
            <v>0.74</v>
          </cell>
          <cell r="AQ740">
            <v>0.69</v>
          </cell>
          <cell r="AR740">
            <v>0.27</v>
          </cell>
          <cell r="AS740">
            <v>0.25</v>
          </cell>
          <cell r="AT740">
            <v>0.27</v>
          </cell>
          <cell r="AU740">
            <v>0.14000000000000001</v>
          </cell>
          <cell r="AV740">
            <v>100</v>
          </cell>
        </row>
        <row r="741">
          <cell r="A741" t="str">
            <v xml:space="preserve">          LOE01.04.12.871</v>
          </cell>
          <cell r="B741" t="str">
            <v>COST SEG 8.3 HOME OFFICE (PROJ. MGMT. &amp; INSPECTION)</v>
          </cell>
          <cell r="C741" t="str">
            <v>Level of Effort</v>
          </cell>
          <cell r="D741">
            <v>100</v>
          </cell>
          <cell r="E741" t="str">
            <v>02-Aug-10 A</v>
          </cell>
          <cell r="F741">
            <v>40406</v>
          </cell>
          <cell r="G741" t="str">
            <v>B HO 4-11</v>
          </cell>
          <cell r="H741" t="str">
            <v>Budgeted Material Cost</v>
          </cell>
          <cell r="AV741">
            <v>100</v>
          </cell>
        </row>
        <row r="742">
          <cell r="A742" t="str">
            <v xml:space="preserve">          LOE01.04.12.311</v>
          </cell>
          <cell r="B742" t="str">
            <v>COST SEG 8.3 HOME OFFICE (OWNER'S AGENT, PROJ. MGR., PROJ. ADMIN., B&amp;A, COST SCHED., NON-TDBU SUPPORT, OTHER)</v>
          </cell>
          <cell r="C742" t="str">
            <v>Level of Effort</v>
          </cell>
          <cell r="D742">
            <v>100</v>
          </cell>
          <cell r="E742" t="str">
            <v>01-May-07 A</v>
          </cell>
          <cell r="F742">
            <v>40406</v>
          </cell>
          <cell r="G742" t="str">
            <v>B HO 4-11</v>
          </cell>
          <cell r="H742" t="str">
            <v>Budgeted Material Cost</v>
          </cell>
          <cell r="I742">
            <v>0.27</v>
          </cell>
          <cell r="J742">
            <v>0.26</v>
          </cell>
          <cell r="K742">
            <v>0.26</v>
          </cell>
          <cell r="L742">
            <v>0.42</v>
          </cell>
          <cell r="M742">
            <v>0.7</v>
          </cell>
          <cell r="N742">
            <v>0.85</v>
          </cell>
          <cell r="O742">
            <v>0.74</v>
          </cell>
          <cell r="P742">
            <v>1.03</v>
          </cell>
          <cell r="Q742">
            <v>2.16</v>
          </cell>
          <cell r="R742">
            <v>2.0699999999999998</v>
          </cell>
          <cell r="S742">
            <v>2.0699999999999998</v>
          </cell>
          <cell r="T742">
            <v>3.03</v>
          </cell>
          <cell r="U742">
            <v>3.87</v>
          </cell>
          <cell r="V742">
            <v>3.87</v>
          </cell>
          <cell r="W742">
            <v>4.0599999999999996</v>
          </cell>
          <cell r="X742">
            <v>5.23</v>
          </cell>
          <cell r="Y742">
            <v>5.94</v>
          </cell>
          <cell r="Z742">
            <v>6.51</v>
          </cell>
          <cell r="AA742">
            <v>5.09</v>
          </cell>
          <cell r="AB742">
            <v>5.94</v>
          </cell>
          <cell r="AC742">
            <v>5.94</v>
          </cell>
          <cell r="AD742">
            <v>5.66</v>
          </cell>
          <cell r="AE742">
            <v>6.22</v>
          </cell>
          <cell r="AF742">
            <v>4.33</v>
          </cell>
          <cell r="AG742">
            <v>3.69</v>
          </cell>
          <cell r="AH742">
            <v>4.0599999999999996</v>
          </cell>
          <cell r="AI742">
            <v>3.9</v>
          </cell>
          <cell r="AJ742">
            <v>2.0699999999999998</v>
          </cell>
          <cell r="AK742">
            <v>2.0699999999999998</v>
          </cell>
          <cell r="AL742">
            <v>2.16</v>
          </cell>
          <cell r="AM742">
            <v>1.65</v>
          </cell>
          <cell r="AN742">
            <v>0.77</v>
          </cell>
          <cell r="AO742">
            <v>0.74</v>
          </cell>
          <cell r="AP742">
            <v>0.74</v>
          </cell>
          <cell r="AQ742">
            <v>0.69</v>
          </cell>
          <cell r="AR742">
            <v>0.27</v>
          </cell>
          <cell r="AS742">
            <v>0.25</v>
          </cell>
          <cell r="AT742">
            <v>0.27</v>
          </cell>
          <cell r="AU742">
            <v>0.14000000000000001</v>
          </cell>
        </row>
        <row r="743">
          <cell r="A743" t="str">
            <v xml:space="preserve">          LOE01.04.12.791</v>
          </cell>
          <cell r="B743" t="str">
            <v>COST SEG 8.3 HOME OFFICE (ESTIMATING, PROTECTION STUDIES)</v>
          </cell>
          <cell r="C743" t="str">
            <v>Level of Effort</v>
          </cell>
          <cell r="D743">
            <v>100</v>
          </cell>
          <cell r="E743" t="str">
            <v>01-May-07 A</v>
          </cell>
          <cell r="F743">
            <v>40406</v>
          </cell>
          <cell r="G743" t="str">
            <v>B HO 4-11</v>
          </cell>
          <cell r="H743" t="str">
            <v>Budgeted Material Cost</v>
          </cell>
          <cell r="I743">
            <v>7.71</v>
          </cell>
          <cell r="J743">
            <v>2.87</v>
          </cell>
          <cell r="K743">
            <v>5.17</v>
          </cell>
          <cell r="L743">
            <v>5.66</v>
          </cell>
          <cell r="M743">
            <v>4.67</v>
          </cell>
          <cell r="N743">
            <v>5.66</v>
          </cell>
          <cell r="O743">
            <v>4.92</v>
          </cell>
          <cell r="P743">
            <v>4.67</v>
          </cell>
          <cell r="Q743">
            <v>5.41</v>
          </cell>
          <cell r="R743">
            <v>5.17</v>
          </cell>
          <cell r="S743">
            <v>5.17</v>
          </cell>
          <cell r="T743">
            <v>5.41</v>
          </cell>
          <cell r="U743">
            <v>5.17</v>
          </cell>
          <cell r="V743">
            <v>3.76</v>
          </cell>
          <cell r="W743">
            <v>2.71</v>
          </cell>
          <cell r="X743">
            <v>2.58</v>
          </cell>
          <cell r="Y743">
            <v>2.58</v>
          </cell>
          <cell r="Z743">
            <v>2.83</v>
          </cell>
          <cell r="AA743">
            <v>2.21</v>
          </cell>
          <cell r="AB743">
            <v>2.0099999999999998</v>
          </cell>
          <cell r="AC743">
            <v>1.81</v>
          </cell>
          <cell r="AD743">
            <v>1.72</v>
          </cell>
          <cell r="AE743">
            <v>1.89</v>
          </cell>
          <cell r="AF743">
            <v>1.89</v>
          </cell>
          <cell r="AG743">
            <v>1.72</v>
          </cell>
          <cell r="AH743">
            <v>1.89</v>
          </cell>
          <cell r="AI743">
            <v>1.78</v>
          </cell>
          <cell r="AJ743">
            <v>0.52</v>
          </cell>
          <cell r="AK743">
            <v>0.44</v>
          </cell>
        </row>
        <row r="744">
          <cell r="A744" t="str">
            <v xml:space="preserve">    SEG 8-6 - REMOVE CHINO-MIRA LOMA 230KV T/L ON NORTH AND SOUTH ROW</v>
          </cell>
          <cell r="D744">
            <v>800</v>
          </cell>
          <cell r="E744" t="str">
            <v>01-May-07 A</v>
          </cell>
          <cell r="F744">
            <v>40612</v>
          </cell>
          <cell r="H744" t="str">
            <v>Budgeted Material Cost</v>
          </cell>
          <cell r="I744">
            <v>8.86</v>
          </cell>
          <cell r="J744">
            <v>3.68</v>
          </cell>
          <cell r="K744">
            <v>6.59</v>
          </cell>
          <cell r="L744">
            <v>7.74</v>
          </cell>
          <cell r="M744">
            <v>7.28</v>
          </cell>
          <cell r="N744">
            <v>9.49</v>
          </cell>
          <cell r="O744">
            <v>8.81</v>
          </cell>
          <cell r="P744">
            <v>8.91</v>
          </cell>
          <cell r="Q744">
            <v>11.01</v>
          </cell>
          <cell r="R744">
            <v>12.56</v>
          </cell>
          <cell r="S744">
            <v>13.73</v>
          </cell>
          <cell r="T744">
            <v>15.62</v>
          </cell>
          <cell r="U744">
            <v>14.95</v>
          </cell>
          <cell r="V744">
            <v>14.01</v>
          </cell>
          <cell r="W744">
            <v>14.9</v>
          </cell>
          <cell r="X744">
            <v>11.43</v>
          </cell>
          <cell r="Y744">
            <v>12.09</v>
          </cell>
          <cell r="Z744">
            <v>15.2</v>
          </cell>
          <cell r="AA744">
            <v>11.95</v>
          </cell>
          <cell r="AB744">
            <v>14.4</v>
          </cell>
          <cell r="AC744">
            <v>14.24</v>
          </cell>
          <cell r="AD744">
            <v>13</v>
          </cell>
          <cell r="AE744">
            <v>13.77</v>
          </cell>
          <cell r="AF744">
            <v>13.77</v>
          </cell>
          <cell r="AG744">
            <v>12.52</v>
          </cell>
          <cell r="AH744">
            <v>14.25</v>
          </cell>
          <cell r="AI744">
            <v>14.42</v>
          </cell>
          <cell r="AJ744">
            <v>14.45</v>
          </cell>
          <cell r="AK744">
            <v>13.35</v>
          </cell>
          <cell r="AL744">
            <v>14.73</v>
          </cell>
          <cell r="AM744">
            <v>12.82</v>
          </cell>
          <cell r="AN744">
            <v>14.34</v>
          </cell>
          <cell r="AO744">
            <v>14.71</v>
          </cell>
          <cell r="AP744">
            <v>13.22</v>
          </cell>
          <cell r="AQ744">
            <v>14.71</v>
          </cell>
          <cell r="AR744">
            <v>14.43</v>
          </cell>
          <cell r="AS744">
            <v>12.1</v>
          </cell>
          <cell r="AT744">
            <v>11.72</v>
          </cell>
          <cell r="AU744">
            <v>10.11</v>
          </cell>
          <cell r="AV744">
            <v>5.99</v>
          </cell>
          <cell r="AW744">
            <v>4.03</v>
          </cell>
          <cell r="AX744">
            <v>16.21</v>
          </cell>
          <cell r="AY744">
            <v>202.2</v>
          </cell>
          <cell r="AZ744">
            <v>88.92</v>
          </cell>
          <cell r="BA744">
            <v>1.29</v>
          </cell>
          <cell r="BB744">
            <v>1.23</v>
          </cell>
          <cell r="BC744">
            <v>0.24</v>
          </cell>
        </row>
        <row r="745">
          <cell r="A745" t="str">
            <v xml:space="preserve">      T/L ENGINEERING</v>
          </cell>
          <cell r="D745">
            <v>200</v>
          </cell>
          <cell r="E745" t="str">
            <v>01-May-07 A</v>
          </cell>
          <cell r="F745">
            <v>40592</v>
          </cell>
          <cell r="H745" t="str">
            <v>Budgeted Material Cost</v>
          </cell>
          <cell r="I745">
            <v>0.59</v>
          </cell>
          <cell r="J745">
            <v>0.56000000000000005</v>
          </cell>
          <cell r="K745">
            <v>0.94</v>
          </cell>
          <cell r="L745">
            <v>1.18</v>
          </cell>
          <cell r="M745">
            <v>1.22</v>
          </cell>
          <cell r="N745">
            <v>1.8</v>
          </cell>
          <cell r="O745">
            <v>1.66</v>
          </cell>
          <cell r="P745">
            <v>2</v>
          </cell>
          <cell r="Q745">
            <v>2.31</v>
          </cell>
          <cell r="R745">
            <v>3.07</v>
          </cell>
          <cell r="S745">
            <v>3.29</v>
          </cell>
          <cell r="T745">
            <v>4.0199999999999996</v>
          </cell>
          <cell r="U745">
            <v>4.37</v>
          </cell>
          <cell r="V745">
            <v>4.13</v>
          </cell>
          <cell r="W745">
            <v>3.44</v>
          </cell>
          <cell r="X745">
            <v>3.29</v>
          </cell>
          <cell r="Y745">
            <v>4.34</v>
          </cell>
          <cell r="Z745">
            <v>7.23</v>
          </cell>
          <cell r="AA745">
            <v>5.32</v>
          </cell>
          <cell r="AB745">
            <v>6.04</v>
          </cell>
          <cell r="AC745">
            <v>5.87</v>
          </cell>
          <cell r="AD745">
            <v>5.21</v>
          </cell>
          <cell r="AE745">
            <v>5.74</v>
          </cell>
          <cell r="AF745">
            <v>5.74</v>
          </cell>
          <cell r="AG745">
            <v>5.21</v>
          </cell>
          <cell r="AH745">
            <v>5.74</v>
          </cell>
          <cell r="AI745">
            <v>5.74</v>
          </cell>
          <cell r="AJ745">
            <v>5.73</v>
          </cell>
          <cell r="AK745">
            <v>6.04</v>
          </cell>
          <cell r="AL745">
            <v>6.43</v>
          </cell>
          <cell r="AM745">
            <v>5.97</v>
          </cell>
          <cell r="AN745">
            <v>6.6</v>
          </cell>
          <cell r="AO745">
            <v>7.07</v>
          </cell>
          <cell r="AP745">
            <v>7.31</v>
          </cell>
          <cell r="AQ745">
            <v>8.91</v>
          </cell>
          <cell r="AR745">
            <v>9.18</v>
          </cell>
          <cell r="AS745">
            <v>8.18</v>
          </cell>
          <cell r="AT745">
            <v>8.0500000000000007</v>
          </cell>
          <cell r="AU745">
            <v>7.68</v>
          </cell>
          <cell r="AV745">
            <v>3.48</v>
          </cell>
          <cell r="AW745">
            <v>2.21</v>
          </cell>
          <cell r="AX745">
            <v>1.86</v>
          </cell>
          <cell r="AY745">
            <v>1.57</v>
          </cell>
          <cell r="AZ745">
            <v>1.55</v>
          </cell>
          <cell r="BA745">
            <v>1.08</v>
          </cell>
          <cell r="BB745">
            <v>1.03</v>
          </cell>
          <cell r="BC745">
            <v>0.05</v>
          </cell>
        </row>
        <row r="746">
          <cell r="A746" t="str">
            <v xml:space="preserve">        SEG 8 - T/L VENDOR ENGG</v>
          </cell>
          <cell r="D746">
            <v>100</v>
          </cell>
          <cell r="E746" t="str">
            <v>17-Sep-08 A</v>
          </cell>
          <cell r="F746" t="str">
            <v>18-Jun-10 A</v>
          </cell>
          <cell r="H746" t="str">
            <v>Budgeted Material Cost</v>
          </cell>
          <cell r="Y746">
            <v>2.09</v>
          </cell>
          <cell r="Z746">
            <v>4.8099999999999996</v>
          </cell>
          <cell r="AA746">
            <v>3.77</v>
          </cell>
          <cell r="AB746">
            <v>4.3899999999999997</v>
          </cell>
          <cell r="AC746">
            <v>4.3899999999999997</v>
          </cell>
          <cell r="AD746">
            <v>4.18</v>
          </cell>
          <cell r="AE746">
            <v>4.5999999999999996</v>
          </cell>
          <cell r="AF746">
            <v>4.5999999999999996</v>
          </cell>
          <cell r="AG746">
            <v>4.18</v>
          </cell>
          <cell r="AH746">
            <v>4.5999999999999996</v>
          </cell>
          <cell r="AI746">
            <v>4.5999999999999996</v>
          </cell>
          <cell r="AJ746">
            <v>4.3899999999999997</v>
          </cell>
          <cell r="AK746">
            <v>4.3899999999999997</v>
          </cell>
          <cell r="AL746">
            <v>4.5999999999999996</v>
          </cell>
          <cell r="AM746">
            <v>3.97</v>
          </cell>
          <cell r="AN746">
            <v>4.3899999999999997</v>
          </cell>
          <cell r="AO746">
            <v>4.18</v>
          </cell>
          <cell r="AP746">
            <v>4.18</v>
          </cell>
          <cell r="AQ746">
            <v>4.8099999999999996</v>
          </cell>
          <cell r="AR746">
            <v>4.5999999999999996</v>
          </cell>
          <cell r="AS746">
            <v>4.18</v>
          </cell>
          <cell r="AT746">
            <v>4.5999999999999996</v>
          </cell>
          <cell r="AU746">
            <v>4.3899999999999997</v>
          </cell>
          <cell r="AV746">
            <v>1.05</v>
          </cell>
        </row>
        <row r="747">
          <cell r="A747" t="str">
            <v xml:space="preserve">          WS01.04.02.181</v>
          </cell>
          <cell r="B747" t="str">
            <v>COST SEG 8.6 T/L ENG .VENDOR ENGG</v>
          </cell>
          <cell r="C747" t="str">
            <v>Level of Effort</v>
          </cell>
          <cell r="D747">
            <v>100</v>
          </cell>
          <cell r="E747" t="str">
            <v>17-Sep-08 A</v>
          </cell>
          <cell r="F747" t="str">
            <v>18-Jun-10 A</v>
          </cell>
          <cell r="G747" t="str">
            <v>B HO 4-11</v>
          </cell>
          <cell r="H747" t="str">
            <v>Budgeted Material Cost</v>
          </cell>
          <cell r="Y747">
            <v>2.09</v>
          </cell>
          <cell r="Z747">
            <v>4.8099999999999996</v>
          </cell>
          <cell r="AA747">
            <v>3.77</v>
          </cell>
          <cell r="AB747">
            <v>4.3899999999999997</v>
          </cell>
          <cell r="AC747">
            <v>4.3899999999999997</v>
          </cell>
          <cell r="AD747">
            <v>4.18</v>
          </cell>
          <cell r="AE747">
            <v>4.5999999999999996</v>
          </cell>
          <cell r="AF747">
            <v>4.5999999999999996</v>
          </cell>
          <cell r="AG747">
            <v>4.18</v>
          </cell>
          <cell r="AH747">
            <v>4.5999999999999996</v>
          </cell>
          <cell r="AI747">
            <v>4.5999999999999996</v>
          </cell>
          <cell r="AJ747">
            <v>4.3899999999999997</v>
          </cell>
          <cell r="AK747">
            <v>4.3899999999999997</v>
          </cell>
          <cell r="AL747">
            <v>4.5999999999999996</v>
          </cell>
          <cell r="AM747">
            <v>3.97</v>
          </cell>
          <cell r="AN747">
            <v>4.3899999999999997</v>
          </cell>
          <cell r="AO747">
            <v>4.18</v>
          </cell>
          <cell r="AP747">
            <v>4.18</v>
          </cell>
          <cell r="AQ747">
            <v>4.8099999999999996</v>
          </cell>
          <cell r="AR747">
            <v>4.5999999999999996</v>
          </cell>
          <cell r="AS747">
            <v>4.18</v>
          </cell>
          <cell r="AT747">
            <v>4.5999999999999996</v>
          </cell>
          <cell r="AU747">
            <v>4.3899999999999997</v>
          </cell>
          <cell r="AV747">
            <v>1.05</v>
          </cell>
        </row>
        <row r="748">
          <cell r="A748" t="str">
            <v xml:space="preserve">        SEG 8 - T/L EDISON ENGG</v>
          </cell>
          <cell r="D748">
            <v>100</v>
          </cell>
          <cell r="E748" t="str">
            <v>01-May-07 A</v>
          </cell>
          <cell r="F748">
            <v>40592</v>
          </cell>
          <cell r="H748" t="str">
            <v>Budgeted Material Cost</v>
          </cell>
          <cell r="I748">
            <v>0.59</v>
          </cell>
          <cell r="J748">
            <v>0.56000000000000005</v>
          </cell>
          <cell r="K748">
            <v>0.94</v>
          </cell>
          <cell r="L748">
            <v>1.18</v>
          </cell>
          <cell r="M748">
            <v>1.22</v>
          </cell>
          <cell r="N748">
            <v>1.8</v>
          </cell>
          <cell r="O748">
            <v>1.66</v>
          </cell>
          <cell r="P748">
            <v>2</v>
          </cell>
          <cell r="Q748">
            <v>2.31</v>
          </cell>
          <cell r="R748">
            <v>3.07</v>
          </cell>
          <cell r="S748">
            <v>3.29</v>
          </cell>
          <cell r="T748">
            <v>4.0199999999999996</v>
          </cell>
          <cell r="U748">
            <v>4.37</v>
          </cell>
          <cell r="V748">
            <v>4.13</v>
          </cell>
          <cell r="W748">
            <v>3.44</v>
          </cell>
          <cell r="X748">
            <v>3.29</v>
          </cell>
          <cell r="Y748">
            <v>2.25</v>
          </cell>
          <cell r="Z748">
            <v>2.42</v>
          </cell>
          <cell r="AA748">
            <v>1.55</v>
          </cell>
          <cell r="AB748">
            <v>1.64</v>
          </cell>
          <cell r="AC748">
            <v>1.48</v>
          </cell>
          <cell r="AD748">
            <v>1.03</v>
          </cell>
          <cell r="AE748">
            <v>1.1299999999999999</v>
          </cell>
          <cell r="AF748">
            <v>1.1299999999999999</v>
          </cell>
          <cell r="AG748">
            <v>1.03</v>
          </cell>
          <cell r="AH748">
            <v>1.1299999999999999</v>
          </cell>
          <cell r="AI748">
            <v>1.1299999999999999</v>
          </cell>
          <cell r="AJ748">
            <v>1.33</v>
          </cell>
          <cell r="AK748">
            <v>1.64</v>
          </cell>
          <cell r="AL748">
            <v>1.83</v>
          </cell>
          <cell r="AM748">
            <v>2</v>
          </cell>
          <cell r="AN748">
            <v>2.21</v>
          </cell>
          <cell r="AO748">
            <v>2.89</v>
          </cell>
          <cell r="AP748">
            <v>3.13</v>
          </cell>
          <cell r="AQ748">
            <v>4.0999999999999996</v>
          </cell>
          <cell r="AR748">
            <v>4.58</v>
          </cell>
          <cell r="AS748">
            <v>4</v>
          </cell>
          <cell r="AT748">
            <v>3.44</v>
          </cell>
          <cell r="AU748">
            <v>3.29</v>
          </cell>
          <cell r="AV748">
            <v>2.4300000000000002</v>
          </cell>
          <cell r="AW748">
            <v>2.21</v>
          </cell>
          <cell r="AX748">
            <v>1.86</v>
          </cell>
          <cell r="AY748">
            <v>1.57</v>
          </cell>
          <cell r="AZ748">
            <v>1.55</v>
          </cell>
          <cell r="BA748">
            <v>1.08</v>
          </cell>
          <cell r="BB748">
            <v>1.03</v>
          </cell>
          <cell r="BC748">
            <v>0.05</v>
          </cell>
        </row>
        <row r="749">
          <cell r="A749" t="str">
            <v xml:space="preserve">          WS01.04.02.362</v>
          </cell>
          <cell r="B749" t="str">
            <v>COST SEG 8.6 T/L ENG .EDISON ENGG</v>
          </cell>
          <cell r="C749" t="str">
            <v>Level of Effort</v>
          </cell>
          <cell r="D749">
            <v>100</v>
          </cell>
          <cell r="E749" t="str">
            <v>01-May-07 A</v>
          </cell>
          <cell r="F749">
            <v>40592</v>
          </cell>
          <cell r="G749" t="str">
            <v>B HO 4-11</v>
          </cell>
          <cell r="H749" t="str">
            <v>Budgeted Material Cost</v>
          </cell>
          <cell r="I749">
            <v>0.59</v>
          </cell>
          <cell r="J749">
            <v>0.56000000000000005</v>
          </cell>
          <cell r="K749">
            <v>0.94</v>
          </cell>
          <cell r="L749">
            <v>1.18</v>
          </cell>
          <cell r="M749">
            <v>1.22</v>
          </cell>
          <cell r="N749">
            <v>1.8</v>
          </cell>
          <cell r="O749">
            <v>1.66</v>
          </cell>
          <cell r="P749">
            <v>2</v>
          </cell>
          <cell r="Q749">
            <v>2.31</v>
          </cell>
          <cell r="R749">
            <v>3.07</v>
          </cell>
          <cell r="S749">
            <v>3.29</v>
          </cell>
          <cell r="T749">
            <v>4.0199999999999996</v>
          </cell>
          <cell r="U749">
            <v>4.37</v>
          </cell>
          <cell r="V749">
            <v>4.13</v>
          </cell>
          <cell r="W749">
            <v>3.44</v>
          </cell>
          <cell r="X749">
            <v>3.29</v>
          </cell>
          <cell r="Y749">
            <v>2.25</v>
          </cell>
          <cell r="Z749">
            <v>2.42</v>
          </cell>
          <cell r="AA749">
            <v>1.55</v>
          </cell>
          <cell r="AB749">
            <v>1.64</v>
          </cell>
          <cell r="AC749">
            <v>1.48</v>
          </cell>
          <cell r="AD749">
            <v>1.03</v>
          </cell>
          <cell r="AE749">
            <v>1.1299999999999999</v>
          </cell>
          <cell r="AF749">
            <v>1.1299999999999999</v>
          </cell>
          <cell r="AG749">
            <v>1.03</v>
          </cell>
          <cell r="AH749">
            <v>1.1299999999999999</v>
          </cell>
          <cell r="AI749">
            <v>1.1299999999999999</v>
          </cell>
          <cell r="AJ749">
            <v>1.33</v>
          </cell>
          <cell r="AK749">
            <v>1.64</v>
          </cell>
          <cell r="AL749">
            <v>1.83</v>
          </cell>
          <cell r="AM749">
            <v>2</v>
          </cell>
          <cell r="AN749">
            <v>2.21</v>
          </cell>
          <cell r="AO749">
            <v>2.89</v>
          </cell>
          <cell r="AP749">
            <v>3.13</v>
          </cell>
          <cell r="AQ749">
            <v>4.0999999999999996</v>
          </cell>
          <cell r="AR749">
            <v>4.58</v>
          </cell>
          <cell r="AS749">
            <v>4</v>
          </cell>
          <cell r="AT749">
            <v>3.44</v>
          </cell>
          <cell r="AU749">
            <v>3.29</v>
          </cell>
          <cell r="AV749">
            <v>2.4300000000000002</v>
          </cell>
          <cell r="AW749">
            <v>2.21</v>
          </cell>
          <cell r="AX749">
            <v>1.86</v>
          </cell>
          <cell r="AY749">
            <v>1.57</v>
          </cell>
          <cell r="AZ749">
            <v>1.55</v>
          </cell>
          <cell r="BA749">
            <v>1.08</v>
          </cell>
          <cell r="BB749">
            <v>1.03</v>
          </cell>
          <cell r="BC749">
            <v>0.05</v>
          </cell>
        </row>
        <row r="750">
          <cell r="A750" t="str">
            <v xml:space="preserve">      T/L CONSTRUCTION</v>
          </cell>
          <cell r="D750">
            <v>300</v>
          </cell>
          <cell r="E750">
            <v>40479</v>
          </cell>
          <cell r="F750">
            <v>40528</v>
          </cell>
          <cell r="H750" t="str">
            <v>Budgeted Material Cost</v>
          </cell>
          <cell r="AX750">
            <v>12.54</v>
          </cell>
          <cell r="AY750">
            <v>200.31</v>
          </cell>
          <cell r="AZ750">
            <v>87.15</v>
          </cell>
        </row>
        <row r="751">
          <cell r="A751" t="str">
            <v xml:space="preserve">        SEG 8 T/L CONSTRUCTION CONTRACT</v>
          </cell>
          <cell r="D751">
            <v>300</v>
          </cell>
          <cell r="E751">
            <v>40479</v>
          </cell>
          <cell r="F751">
            <v>40528</v>
          </cell>
          <cell r="H751" t="str">
            <v>Budgeted Material Cost</v>
          </cell>
          <cell r="AX751">
            <v>12.54</v>
          </cell>
          <cell r="AY751">
            <v>200.31</v>
          </cell>
          <cell r="AZ751">
            <v>87.15</v>
          </cell>
        </row>
        <row r="752">
          <cell r="A752" t="str">
            <v xml:space="preserve">          LOE01.04.12.2801</v>
          </cell>
          <cell r="B752" t="str">
            <v>COST SEG 8.6 CONSTRUCTION (REMOVAL)</v>
          </cell>
          <cell r="C752" t="str">
            <v>Level of Effort</v>
          </cell>
          <cell r="D752">
            <v>100</v>
          </cell>
          <cell r="E752">
            <v>40479</v>
          </cell>
          <cell r="F752">
            <v>40528</v>
          </cell>
          <cell r="G752" t="str">
            <v>B CON 4-11</v>
          </cell>
          <cell r="H752" t="str">
            <v>Budgeted Material Cost</v>
          </cell>
          <cell r="AX752">
            <v>0.6</v>
          </cell>
          <cell r="AY752">
            <v>80.91</v>
          </cell>
          <cell r="AZ752">
            <v>18.489999999999998</v>
          </cell>
        </row>
        <row r="753">
          <cell r="A753" t="str">
            <v xml:space="preserve">          LOE01.04.12.2831</v>
          </cell>
          <cell r="B753" t="str">
            <v>COST SEG 8.6 CONSTRUCTION (ELECTRICAL PAMM, SUPPLY, &amp; OH)</v>
          </cell>
          <cell r="C753" t="str">
            <v>Level of Effort</v>
          </cell>
          <cell r="D753">
            <v>100</v>
          </cell>
          <cell r="E753">
            <v>40479</v>
          </cell>
          <cell r="F753">
            <v>40528</v>
          </cell>
          <cell r="G753" t="str">
            <v>B CON 4-11</v>
          </cell>
          <cell r="H753" t="str">
            <v>Budgeted Material Cost</v>
          </cell>
          <cell r="AX753">
            <v>5.97</v>
          </cell>
          <cell r="AY753">
            <v>59.7</v>
          </cell>
          <cell r="AZ753">
            <v>34.33</v>
          </cell>
        </row>
        <row r="754">
          <cell r="A754" t="str">
            <v xml:space="preserve">          LOE01.04.12.2841</v>
          </cell>
          <cell r="B754" t="str">
            <v>COST SEG 8.6 CONSTRUCTION (CIVIL PAMM, SUPPLY, &amp; OH)</v>
          </cell>
          <cell r="C754" t="str">
            <v>Level of Effort</v>
          </cell>
          <cell r="D754">
            <v>100</v>
          </cell>
          <cell r="E754">
            <v>40479</v>
          </cell>
          <cell r="F754">
            <v>40528</v>
          </cell>
          <cell r="G754" t="str">
            <v>B CON 4-11</v>
          </cell>
          <cell r="H754" t="str">
            <v>Budgeted Material Cost</v>
          </cell>
          <cell r="AX754">
            <v>5.97</v>
          </cell>
          <cell r="AY754">
            <v>59.7</v>
          </cell>
          <cell r="AZ754">
            <v>34.33</v>
          </cell>
        </row>
        <row r="755">
          <cell r="A755" t="str">
            <v xml:space="preserve">      T/L CONTINGENCY</v>
          </cell>
          <cell r="D755">
            <v>100</v>
          </cell>
          <cell r="E755" t="str">
            <v>01-May-07 A</v>
          </cell>
          <cell r="F755">
            <v>40528</v>
          </cell>
          <cell r="H755" t="str">
            <v>Budgeted Material Cost</v>
          </cell>
          <cell r="I755">
            <v>0.64</v>
          </cell>
          <cell r="J755">
            <v>0.61</v>
          </cell>
          <cell r="K755">
            <v>1.1399999999999999</v>
          </cell>
          <cell r="L755">
            <v>1.3</v>
          </cell>
          <cell r="M755">
            <v>1.57</v>
          </cell>
          <cell r="N755">
            <v>1.97</v>
          </cell>
          <cell r="O755">
            <v>2.17</v>
          </cell>
          <cell r="P755">
            <v>2.1800000000000002</v>
          </cell>
          <cell r="Q755">
            <v>3.23</v>
          </cell>
          <cell r="R755">
            <v>3.59</v>
          </cell>
          <cell r="S755">
            <v>4.16</v>
          </cell>
          <cell r="T755">
            <v>5</v>
          </cell>
          <cell r="U755">
            <v>4.29</v>
          </cell>
          <cell r="V755">
            <v>3.59</v>
          </cell>
          <cell r="W755">
            <v>3.36</v>
          </cell>
          <cell r="X755">
            <v>2.41</v>
          </cell>
          <cell r="Y755">
            <v>2.27</v>
          </cell>
          <cell r="Z755">
            <v>1.97</v>
          </cell>
          <cell r="AA755">
            <v>1.5</v>
          </cell>
          <cell r="AB755">
            <v>1.18</v>
          </cell>
          <cell r="AC755">
            <v>1.18</v>
          </cell>
          <cell r="AD755">
            <v>1.1299999999999999</v>
          </cell>
          <cell r="AE755">
            <v>1.24</v>
          </cell>
          <cell r="AF755">
            <v>1.24</v>
          </cell>
          <cell r="AG755">
            <v>1.1299999999999999</v>
          </cell>
          <cell r="AH755">
            <v>1.71</v>
          </cell>
          <cell r="AI755">
            <v>1.88</v>
          </cell>
          <cell r="AJ755">
            <v>2.23</v>
          </cell>
          <cell r="AK755">
            <v>2.41</v>
          </cell>
          <cell r="AL755">
            <v>3.28</v>
          </cell>
          <cell r="AM755">
            <v>3.25</v>
          </cell>
          <cell r="AN755">
            <v>4.0999999999999996</v>
          </cell>
          <cell r="AO755">
            <v>4.55</v>
          </cell>
          <cell r="AP755">
            <v>4.29</v>
          </cell>
          <cell r="AQ755">
            <v>3.94</v>
          </cell>
          <cell r="AR755">
            <v>3.47</v>
          </cell>
          <cell r="AS755">
            <v>2.2999999999999998</v>
          </cell>
          <cell r="AT755">
            <v>2.4500000000000002</v>
          </cell>
          <cell r="AU755">
            <v>1.8</v>
          </cell>
          <cell r="AV755">
            <v>1.84</v>
          </cell>
          <cell r="AW755">
            <v>1.18</v>
          </cell>
          <cell r="AX755">
            <v>1.18</v>
          </cell>
          <cell r="AY755">
            <v>0.06</v>
          </cell>
        </row>
        <row r="756">
          <cell r="A756" t="str">
            <v xml:space="preserve">        CONTINGENCY</v>
          </cell>
          <cell r="D756">
            <v>100</v>
          </cell>
          <cell r="E756" t="str">
            <v>01-May-07 A</v>
          </cell>
          <cell r="F756">
            <v>40528</v>
          </cell>
          <cell r="H756" t="str">
            <v>Budgeted Material Cost</v>
          </cell>
          <cell r="I756">
            <v>0.64</v>
          </cell>
          <cell r="J756">
            <v>0.61</v>
          </cell>
          <cell r="K756">
            <v>1.1399999999999999</v>
          </cell>
          <cell r="L756">
            <v>1.3</v>
          </cell>
          <cell r="M756">
            <v>1.57</v>
          </cell>
          <cell r="N756">
            <v>1.97</v>
          </cell>
          <cell r="O756">
            <v>2.17</v>
          </cell>
          <cell r="P756">
            <v>2.1800000000000002</v>
          </cell>
          <cell r="Q756">
            <v>3.23</v>
          </cell>
          <cell r="R756">
            <v>3.59</v>
          </cell>
          <cell r="S756">
            <v>4.16</v>
          </cell>
          <cell r="T756">
            <v>5</v>
          </cell>
          <cell r="U756">
            <v>4.29</v>
          </cell>
          <cell r="V756">
            <v>3.59</v>
          </cell>
          <cell r="W756">
            <v>3.36</v>
          </cell>
          <cell r="X756">
            <v>2.41</v>
          </cell>
          <cell r="Y756">
            <v>2.27</v>
          </cell>
          <cell r="Z756">
            <v>1.97</v>
          </cell>
          <cell r="AA756">
            <v>1.5</v>
          </cell>
          <cell r="AB756">
            <v>1.18</v>
          </cell>
          <cell r="AC756">
            <v>1.18</v>
          </cell>
          <cell r="AD756">
            <v>1.1299999999999999</v>
          </cell>
          <cell r="AE756">
            <v>1.24</v>
          </cell>
          <cell r="AF756">
            <v>1.24</v>
          </cell>
          <cell r="AG756">
            <v>1.1299999999999999</v>
          </cell>
          <cell r="AH756">
            <v>1.71</v>
          </cell>
          <cell r="AI756">
            <v>1.88</v>
          </cell>
          <cell r="AJ756">
            <v>2.23</v>
          </cell>
          <cell r="AK756">
            <v>2.41</v>
          </cell>
          <cell r="AL756">
            <v>3.28</v>
          </cell>
          <cell r="AM756">
            <v>3.25</v>
          </cell>
          <cell r="AN756">
            <v>4.0999999999999996</v>
          </cell>
          <cell r="AO756">
            <v>4.55</v>
          </cell>
          <cell r="AP756">
            <v>4.29</v>
          </cell>
          <cell r="AQ756">
            <v>3.94</v>
          </cell>
          <cell r="AR756">
            <v>3.47</v>
          </cell>
          <cell r="AS756">
            <v>2.2999999999999998</v>
          </cell>
          <cell r="AT756">
            <v>2.4500000000000002</v>
          </cell>
          <cell r="AU756">
            <v>1.8</v>
          </cell>
          <cell r="AV756">
            <v>1.84</v>
          </cell>
          <cell r="AW756">
            <v>1.18</v>
          </cell>
          <cell r="AX756">
            <v>1.18</v>
          </cell>
          <cell r="AY756">
            <v>0.06</v>
          </cell>
        </row>
        <row r="757">
          <cell r="A757" t="str">
            <v xml:space="preserve">          WS01.04.11.371</v>
          </cell>
          <cell r="B757" t="str">
            <v>COST SEG 8.6 CONTINGENCY .CONTINGENCY</v>
          </cell>
          <cell r="C757" t="str">
            <v>Level of Effort</v>
          </cell>
          <cell r="D757">
            <v>100</v>
          </cell>
          <cell r="E757" t="str">
            <v>01-May-07 A</v>
          </cell>
          <cell r="F757">
            <v>40528</v>
          </cell>
          <cell r="G757" t="str">
            <v>B CONT 4-11</v>
          </cell>
          <cell r="H757" t="str">
            <v>Budgeted Material Cost</v>
          </cell>
          <cell r="I757">
            <v>0.64</v>
          </cell>
          <cell r="J757">
            <v>0.61</v>
          </cell>
          <cell r="K757">
            <v>1.1399999999999999</v>
          </cell>
          <cell r="L757">
            <v>1.3</v>
          </cell>
          <cell r="M757">
            <v>1.57</v>
          </cell>
          <cell r="N757">
            <v>1.97</v>
          </cell>
          <cell r="O757">
            <v>2.17</v>
          </cell>
          <cell r="P757">
            <v>2.1800000000000002</v>
          </cell>
          <cell r="Q757">
            <v>3.23</v>
          </cell>
          <cell r="R757">
            <v>3.59</v>
          </cell>
          <cell r="S757">
            <v>4.16</v>
          </cell>
          <cell r="T757">
            <v>5</v>
          </cell>
          <cell r="U757">
            <v>4.29</v>
          </cell>
          <cell r="V757">
            <v>3.59</v>
          </cell>
          <cell r="W757">
            <v>3.36</v>
          </cell>
          <cell r="X757">
            <v>2.41</v>
          </cell>
          <cell r="Y757">
            <v>2.27</v>
          </cell>
          <cell r="Z757">
            <v>1.97</v>
          </cell>
          <cell r="AA757">
            <v>1.5</v>
          </cell>
          <cell r="AB757">
            <v>1.18</v>
          </cell>
          <cell r="AC757">
            <v>1.18</v>
          </cell>
          <cell r="AD757">
            <v>1.1299999999999999</v>
          </cell>
          <cell r="AE757">
            <v>1.24</v>
          </cell>
          <cell r="AF757">
            <v>1.24</v>
          </cell>
          <cell r="AG757">
            <v>1.1299999999999999</v>
          </cell>
          <cell r="AH757">
            <v>1.71</v>
          </cell>
          <cell r="AI757">
            <v>1.88</v>
          </cell>
          <cell r="AJ757">
            <v>2.23</v>
          </cell>
          <cell r="AK757">
            <v>2.41</v>
          </cell>
          <cell r="AL757">
            <v>3.28</v>
          </cell>
          <cell r="AM757">
            <v>3.25</v>
          </cell>
          <cell r="AN757">
            <v>4.0999999999999996</v>
          </cell>
          <cell r="AO757">
            <v>4.55</v>
          </cell>
          <cell r="AP757">
            <v>4.29</v>
          </cell>
          <cell r="AQ757">
            <v>3.94</v>
          </cell>
          <cell r="AR757">
            <v>3.47</v>
          </cell>
          <cell r="AS757">
            <v>2.2999999999999998</v>
          </cell>
          <cell r="AT757">
            <v>2.4500000000000002</v>
          </cell>
          <cell r="AU757">
            <v>1.8</v>
          </cell>
          <cell r="AV757">
            <v>1.84</v>
          </cell>
          <cell r="AW757">
            <v>1.18</v>
          </cell>
          <cell r="AX757">
            <v>1.18</v>
          </cell>
          <cell r="AY757">
            <v>0.06</v>
          </cell>
        </row>
        <row r="758">
          <cell r="A758" t="str">
            <v xml:space="preserve">      T/L HOME OFFICE</v>
          </cell>
          <cell r="D758">
            <v>200</v>
          </cell>
          <cell r="E758" t="str">
            <v>01-May-07 A</v>
          </cell>
          <cell r="F758">
            <v>40612</v>
          </cell>
          <cell r="H758" t="str">
            <v>Budgeted Material Cost</v>
          </cell>
          <cell r="I758">
            <v>7.63</v>
          </cell>
          <cell r="J758">
            <v>2.5099999999999998</v>
          </cell>
          <cell r="K758">
            <v>4.5</v>
          </cell>
          <cell r="L758">
            <v>5.26</v>
          </cell>
          <cell r="M758">
            <v>4.49</v>
          </cell>
          <cell r="N758">
            <v>5.72</v>
          </cell>
          <cell r="O758">
            <v>4.9800000000000004</v>
          </cell>
          <cell r="P758">
            <v>4.7300000000000004</v>
          </cell>
          <cell r="Q758">
            <v>5.48</v>
          </cell>
          <cell r="R758">
            <v>5.89</v>
          </cell>
          <cell r="S758">
            <v>6.29</v>
          </cell>
          <cell r="T758">
            <v>6.59</v>
          </cell>
          <cell r="U758">
            <v>6.29</v>
          </cell>
          <cell r="V758">
            <v>6.29</v>
          </cell>
          <cell r="W758">
            <v>8.1</v>
          </cell>
          <cell r="X758">
            <v>5.73</v>
          </cell>
          <cell r="Y758">
            <v>5.48</v>
          </cell>
          <cell r="Z758">
            <v>6</v>
          </cell>
          <cell r="AA758">
            <v>5.13</v>
          </cell>
          <cell r="AB758">
            <v>7.18</v>
          </cell>
          <cell r="AC758">
            <v>7.18</v>
          </cell>
          <cell r="AD758">
            <v>6.66</v>
          </cell>
          <cell r="AE758">
            <v>6.8</v>
          </cell>
          <cell r="AF758">
            <v>6.8</v>
          </cell>
          <cell r="AG758">
            <v>6.18</v>
          </cell>
          <cell r="AH758">
            <v>6.8</v>
          </cell>
          <cell r="AI758">
            <v>6.8</v>
          </cell>
          <cell r="AJ758">
            <v>6.49</v>
          </cell>
          <cell r="AK758">
            <v>4.9000000000000004</v>
          </cell>
          <cell r="AL758">
            <v>5.0199999999999996</v>
          </cell>
          <cell r="AM758">
            <v>3.6</v>
          </cell>
          <cell r="AN758">
            <v>3.64</v>
          </cell>
          <cell r="AO758">
            <v>3.09</v>
          </cell>
          <cell r="AP758">
            <v>1.62</v>
          </cell>
          <cell r="AQ758">
            <v>1.86</v>
          </cell>
          <cell r="AR758">
            <v>1.78</v>
          </cell>
          <cell r="AS758">
            <v>1.62</v>
          </cell>
          <cell r="AT758">
            <v>1.23</v>
          </cell>
          <cell r="AU758">
            <v>0.64</v>
          </cell>
          <cell r="AV758">
            <v>0.67</v>
          </cell>
          <cell r="AW758">
            <v>0.64</v>
          </cell>
          <cell r="AX758">
            <v>0.64</v>
          </cell>
          <cell r="AY758">
            <v>0.26</v>
          </cell>
          <cell r="AZ758">
            <v>0.22</v>
          </cell>
          <cell r="BA758">
            <v>0.21</v>
          </cell>
          <cell r="BB758">
            <v>0.2</v>
          </cell>
          <cell r="BC758">
            <v>0.19</v>
          </cell>
        </row>
        <row r="759">
          <cell r="A759" t="str">
            <v xml:space="preserve">        HOME OFFICE</v>
          </cell>
          <cell r="D759">
            <v>200</v>
          </cell>
          <cell r="E759" t="str">
            <v>01-May-07 A</v>
          </cell>
          <cell r="F759">
            <v>40612</v>
          </cell>
          <cell r="H759" t="str">
            <v>Budgeted Material Cost</v>
          </cell>
          <cell r="I759">
            <v>7.63</v>
          </cell>
          <cell r="J759">
            <v>2.5099999999999998</v>
          </cell>
          <cell r="K759">
            <v>4.5</v>
          </cell>
          <cell r="L759">
            <v>5.26</v>
          </cell>
          <cell r="M759">
            <v>4.49</v>
          </cell>
          <cell r="N759">
            <v>5.72</v>
          </cell>
          <cell r="O759">
            <v>4.9800000000000004</v>
          </cell>
          <cell r="P759">
            <v>4.7300000000000004</v>
          </cell>
          <cell r="Q759">
            <v>5.48</v>
          </cell>
          <cell r="R759">
            <v>5.89</v>
          </cell>
          <cell r="S759">
            <v>6.29</v>
          </cell>
          <cell r="T759">
            <v>6.59</v>
          </cell>
          <cell r="U759">
            <v>6.29</v>
          </cell>
          <cell r="V759">
            <v>6.29</v>
          </cell>
          <cell r="W759">
            <v>8.1</v>
          </cell>
          <cell r="X759">
            <v>5.73</v>
          </cell>
          <cell r="Y759">
            <v>5.48</v>
          </cell>
          <cell r="Z759">
            <v>6</v>
          </cell>
          <cell r="AA759">
            <v>5.13</v>
          </cell>
          <cell r="AB759">
            <v>7.18</v>
          </cell>
          <cell r="AC759">
            <v>7.18</v>
          </cell>
          <cell r="AD759">
            <v>6.66</v>
          </cell>
          <cell r="AE759">
            <v>6.8</v>
          </cell>
          <cell r="AF759">
            <v>6.8</v>
          </cell>
          <cell r="AG759">
            <v>6.18</v>
          </cell>
          <cell r="AH759">
            <v>6.8</v>
          </cell>
          <cell r="AI759">
            <v>6.8</v>
          </cell>
          <cell r="AJ759">
            <v>6.49</v>
          </cell>
          <cell r="AK759">
            <v>4.9000000000000004</v>
          </cell>
          <cell r="AL759">
            <v>5.0199999999999996</v>
          </cell>
          <cell r="AM759">
            <v>3.6</v>
          </cell>
          <cell r="AN759">
            <v>3.64</v>
          </cell>
          <cell r="AO759">
            <v>3.09</v>
          </cell>
          <cell r="AP759">
            <v>1.62</v>
          </cell>
          <cell r="AQ759">
            <v>1.86</v>
          </cell>
          <cell r="AR759">
            <v>1.78</v>
          </cell>
          <cell r="AS759">
            <v>1.62</v>
          </cell>
          <cell r="AT759">
            <v>1.23</v>
          </cell>
          <cell r="AU759">
            <v>0.64</v>
          </cell>
          <cell r="AV759">
            <v>0.67</v>
          </cell>
          <cell r="AW759">
            <v>0.64</v>
          </cell>
          <cell r="AX759">
            <v>0.64</v>
          </cell>
          <cell r="AY759">
            <v>0.26</v>
          </cell>
          <cell r="AZ759">
            <v>0.22</v>
          </cell>
          <cell r="BA759">
            <v>0.21</v>
          </cell>
          <cell r="BB759">
            <v>0.2</v>
          </cell>
          <cell r="BC759">
            <v>0.19</v>
          </cell>
        </row>
        <row r="760">
          <cell r="A760" t="str">
            <v xml:space="preserve">          LOE01.04.12.881</v>
          </cell>
          <cell r="B760" t="str">
            <v>COST SEG 8.6 HOME OFFICE (ESTIMATING, PROTECTION STUDIES)</v>
          </cell>
          <cell r="C760" t="str">
            <v>Level of Effort</v>
          </cell>
          <cell r="D760">
            <v>100</v>
          </cell>
          <cell r="E760" t="str">
            <v>01-May-07 A</v>
          </cell>
          <cell r="F760">
            <v>40528</v>
          </cell>
          <cell r="G760" t="str">
            <v>B HO 4-11</v>
          </cell>
          <cell r="H760" t="str">
            <v>Budgeted Material Cost</v>
          </cell>
          <cell r="I760">
            <v>7.4</v>
          </cell>
          <cell r="J760">
            <v>2.2999999999999998</v>
          </cell>
          <cell r="K760">
            <v>4.29</v>
          </cell>
          <cell r="L760">
            <v>5.03</v>
          </cell>
          <cell r="M760">
            <v>4.1500000000000004</v>
          </cell>
          <cell r="N760">
            <v>5.03</v>
          </cell>
          <cell r="O760">
            <v>4.37</v>
          </cell>
          <cell r="P760">
            <v>4.1500000000000004</v>
          </cell>
          <cell r="Q760">
            <v>4.8099999999999996</v>
          </cell>
          <cell r="R760">
            <v>4.59</v>
          </cell>
          <cell r="S760">
            <v>4.59</v>
          </cell>
          <cell r="T760">
            <v>4.8099999999999996</v>
          </cell>
          <cell r="U760">
            <v>4.59</v>
          </cell>
          <cell r="V760">
            <v>4.59</v>
          </cell>
          <cell r="W760">
            <v>4.8099999999999996</v>
          </cell>
          <cell r="X760">
            <v>2.54</v>
          </cell>
          <cell r="Y760">
            <v>2.2999999999999998</v>
          </cell>
          <cell r="Z760">
            <v>2.5099999999999998</v>
          </cell>
          <cell r="AA760">
            <v>1.97</v>
          </cell>
          <cell r="AB760">
            <v>2.2999999999999998</v>
          </cell>
          <cell r="AC760">
            <v>2.2999999999999998</v>
          </cell>
          <cell r="AD760">
            <v>2.0099999999999998</v>
          </cell>
          <cell r="AE760">
            <v>1.68</v>
          </cell>
          <cell r="AF760">
            <v>1.68</v>
          </cell>
          <cell r="AG760">
            <v>1.53</v>
          </cell>
          <cell r="AH760">
            <v>1.68</v>
          </cell>
          <cell r="AI760">
            <v>1.68</v>
          </cell>
          <cell r="AJ760">
            <v>1.61</v>
          </cell>
          <cell r="AK760">
            <v>1.61</v>
          </cell>
          <cell r="AL760">
            <v>1.68</v>
          </cell>
          <cell r="AM760">
            <v>0.72</v>
          </cell>
          <cell r="AN760">
            <v>0.46</v>
          </cell>
          <cell r="AO760">
            <v>0.25</v>
          </cell>
        </row>
        <row r="761">
          <cell r="A761" t="str">
            <v xml:space="preserve">          LOE01.04.12.371</v>
          </cell>
          <cell r="B761" t="str">
            <v>COST SEG 8.6 HOME OFFICE (OWNER'S AGENT, PROJ. MGR., PROJ. ADMIN., B&amp;A, COST SCHED., NON-TDBU SUPPORT, OTHER)</v>
          </cell>
          <cell r="C761" t="str">
            <v>Level of Effort</v>
          </cell>
          <cell r="D761">
            <v>100</v>
          </cell>
          <cell r="E761" t="str">
            <v>01-May-07 A</v>
          </cell>
          <cell r="F761">
            <v>40612</v>
          </cell>
          <cell r="G761" t="str">
            <v>B HO 4-11</v>
          </cell>
          <cell r="H761" t="str">
            <v>Budgeted Material Cost</v>
          </cell>
          <cell r="I761">
            <v>0.22</v>
          </cell>
          <cell r="J761">
            <v>0.21</v>
          </cell>
          <cell r="K761">
            <v>0.21</v>
          </cell>
          <cell r="L761">
            <v>0.23</v>
          </cell>
          <cell r="M761">
            <v>0.34</v>
          </cell>
          <cell r="N761">
            <v>0.7</v>
          </cell>
          <cell r="O761">
            <v>0.61</v>
          </cell>
          <cell r="P761">
            <v>0.57999999999999996</v>
          </cell>
          <cell r="Q761">
            <v>0.67</v>
          </cell>
          <cell r="R761">
            <v>1.3</v>
          </cell>
          <cell r="S761">
            <v>1.7</v>
          </cell>
          <cell r="T761">
            <v>1.78</v>
          </cell>
          <cell r="U761">
            <v>1.7</v>
          </cell>
          <cell r="V761">
            <v>1.7</v>
          </cell>
          <cell r="W761">
            <v>3.29</v>
          </cell>
          <cell r="X761">
            <v>3.19</v>
          </cell>
          <cell r="Y761">
            <v>3.19</v>
          </cell>
          <cell r="Z761">
            <v>3.49</v>
          </cell>
          <cell r="AA761">
            <v>3.17</v>
          </cell>
          <cell r="AB761">
            <v>4.88</v>
          </cell>
          <cell r="AC761">
            <v>4.88</v>
          </cell>
          <cell r="AD761">
            <v>4.6500000000000004</v>
          </cell>
          <cell r="AE761">
            <v>5.12</v>
          </cell>
          <cell r="AF761">
            <v>5.12</v>
          </cell>
          <cell r="AG761">
            <v>4.6500000000000004</v>
          </cell>
          <cell r="AH761">
            <v>5.12</v>
          </cell>
          <cell r="AI761">
            <v>5.12</v>
          </cell>
          <cell r="AJ761">
            <v>4.88</v>
          </cell>
          <cell r="AK761">
            <v>3.3</v>
          </cell>
          <cell r="AL761">
            <v>3.34</v>
          </cell>
          <cell r="AM761">
            <v>2.88</v>
          </cell>
          <cell r="AN761">
            <v>3.19</v>
          </cell>
          <cell r="AO761">
            <v>2.84</v>
          </cell>
          <cell r="AP761">
            <v>1.62</v>
          </cell>
          <cell r="AQ761">
            <v>1.86</v>
          </cell>
          <cell r="AR761">
            <v>1.78</v>
          </cell>
          <cell r="AS761">
            <v>1.62</v>
          </cell>
          <cell r="AT761">
            <v>1.23</v>
          </cell>
          <cell r="AU761">
            <v>0.64</v>
          </cell>
          <cell r="AV761">
            <v>0.67</v>
          </cell>
          <cell r="AW761">
            <v>0.64</v>
          </cell>
          <cell r="AX761">
            <v>0.64</v>
          </cell>
          <cell r="AY761">
            <v>0.26</v>
          </cell>
          <cell r="AZ761">
            <v>0.22</v>
          </cell>
          <cell r="BA761">
            <v>0.21</v>
          </cell>
          <cell r="BB761">
            <v>0.2</v>
          </cell>
          <cell r="BC761">
            <v>0.19</v>
          </cell>
        </row>
        <row r="762">
          <cell r="A762" t="str">
            <v xml:space="preserve">    SEG 8-4 - 0.44 MILES 220KV T/L AT WATER TANK/ FULLERTON RD</v>
          </cell>
          <cell r="D762">
            <v>2000</v>
          </cell>
          <cell r="E762" t="str">
            <v>01-May-07 A</v>
          </cell>
          <cell r="F762">
            <v>41613</v>
          </cell>
          <cell r="H762" t="str">
            <v>Budgeted Material Cost</v>
          </cell>
          <cell r="I762">
            <v>7.26</v>
          </cell>
          <cell r="J762">
            <v>2.15</v>
          </cell>
          <cell r="K762">
            <v>2.2200000000000002</v>
          </cell>
          <cell r="L762">
            <v>3.05</v>
          </cell>
          <cell r="M762">
            <v>3.73</v>
          </cell>
          <cell r="N762">
            <v>4.68</v>
          </cell>
          <cell r="O762">
            <v>4.3600000000000003</v>
          </cell>
          <cell r="P762">
            <v>4.1399999999999997</v>
          </cell>
          <cell r="Q762">
            <v>5.54</v>
          </cell>
          <cell r="R762">
            <v>5.6</v>
          </cell>
          <cell r="S762">
            <v>5.6</v>
          </cell>
          <cell r="T762">
            <v>6.38</v>
          </cell>
          <cell r="U762">
            <v>6.79</v>
          </cell>
          <cell r="V762">
            <v>6.79</v>
          </cell>
          <cell r="W762">
            <v>7.74</v>
          </cell>
          <cell r="X762">
            <v>7.73</v>
          </cell>
          <cell r="Y762">
            <v>10.96</v>
          </cell>
          <cell r="Z762">
            <v>13.74</v>
          </cell>
          <cell r="AA762">
            <v>10.65</v>
          </cell>
          <cell r="AB762">
            <v>12.47</v>
          </cell>
          <cell r="AC762">
            <v>12.26</v>
          </cell>
          <cell r="AD762">
            <v>11.6</v>
          </cell>
          <cell r="AE762">
            <v>12.75</v>
          </cell>
          <cell r="AF762">
            <v>12.22</v>
          </cell>
          <cell r="AG762">
            <v>11.28</v>
          </cell>
          <cell r="AH762">
            <v>12.45</v>
          </cell>
          <cell r="AI762">
            <v>12.07</v>
          </cell>
          <cell r="AJ762">
            <v>11.07</v>
          </cell>
          <cell r="AK762">
            <v>9.9499999999999993</v>
          </cell>
          <cell r="AL762">
            <v>10.45</v>
          </cell>
          <cell r="AM762">
            <v>9.02</v>
          </cell>
          <cell r="AN762">
            <v>10.51</v>
          </cell>
          <cell r="AO762">
            <v>10.52</v>
          </cell>
          <cell r="AP762">
            <v>10.76</v>
          </cell>
          <cell r="AQ762">
            <v>14</v>
          </cell>
          <cell r="AR762">
            <v>13.98</v>
          </cell>
          <cell r="AS762">
            <v>12.45</v>
          </cell>
          <cell r="AT762">
            <v>15.98</v>
          </cell>
          <cell r="AU762">
            <v>215.83</v>
          </cell>
          <cell r="AV762">
            <v>113.04</v>
          </cell>
          <cell r="AW762">
            <v>14.37</v>
          </cell>
          <cell r="AX762">
            <v>14.83</v>
          </cell>
          <cell r="AY762">
            <v>19.7</v>
          </cell>
          <cell r="AZ762">
            <v>111.23</v>
          </cell>
          <cell r="BA762">
            <v>16.22</v>
          </cell>
          <cell r="BB762">
            <v>15.4</v>
          </cell>
          <cell r="BC762">
            <v>14.64</v>
          </cell>
          <cell r="BD762">
            <v>14.11</v>
          </cell>
          <cell r="BE762">
            <v>13.42</v>
          </cell>
          <cell r="BF762">
            <v>11.1</v>
          </cell>
          <cell r="BG762">
            <v>10.199999999999999</v>
          </cell>
          <cell r="BH762">
            <v>13.08</v>
          </cell>
          <cell r="BI762">
            <v>10.47</v>
          </cell>
          <cell r="BJ762">
            <v>10.27</v>
          </cell>
          <cell r="BK762">
            <v>10.64</v>
          </cell>
          <cell r="BL762">
            <v>11.26</v>
          </cell>
          <cell r="BM762">
            <v>10.7</v>
          </cell>
          <cell r="BN762">
            <v>21.55</v>
          </cell>
          <cell r="BO762">
            <v>22</v>
          </cell>
          <cell r="BP762">
            <v>20.98</v>
          </cell>
          <cell r="BQ762">
            <v>22.32</v>
          </cell>
          <cell r="BR762">
            <v>21.2</v>
          </cell>
          <cell r="BS762">
            <v>19.190000000000001</v>
          </cell>
          <cell r="BT762">
            <v>20.74</v>
          </cell>
          <cell r="BU762">
            <v>16.38</v>
          </cell>
          <cell r="BV762">
            <v>258.32</v>
          </cell>
          <cell r="BW762">
            <v>175.64</v>
          </cell>
          <cell r="BX762">
            <v>169.91</v>
          </cell>
          <cell r="BY762">
            <v>136.79</v>
          </cell>
          <cell r="BZ762">
            <v>85.69</v>
          </cell>
          <cell r="CA762">
            <v>2.44</v>
          </cell>
          <cell r="CB762">
            <v>2.4300000000000002</v>
          </cell>
          <cell r="CC762">
            <v>2.0499999999999998</v>
          </cell>
          <cell r="CD762">
            <v>1.39</v>
          </cell>
          <cell r="CE762">
            <v>1.4</v>
          </cell>
          <cell r="CF762">
            <v>1.24</v>
          </cell>
          <cell r="CG762">
            <v>0.96</v>
          </cell>
          <cell r="CH762">
            <v>0.82</v>
          </cell>
          <cell r="CI762">
            <v>0.68</v>
          </cell>
          <cell r="CJ762">
            <v>0.48</v>
          </cell>
          <cell r="CK762">
            <v>0.05</v>
          </cell>
        </row>
        <row r="763">
          <cell r="A763" t="str">
            <v xml:space="preserve">      T/L ENGINEERING</v>
          </cell>
          <cell r="D763">
            <v>200</v>
          </cell>
          <cell r="E763" t="str">
            <v>01-May-07 A</v>
          </cell>
          <cell r="F763">
            <v>41591</v>
          </cell>
          <cell r="H763" t="str">
            <v>Budgeted Material Cost</v>
          </cell>
          <cell r="I763">
            <v>0.34</v>
          </cell>
          <cell r="J763">
            <v>0.32</v>
          </cell>
          <cell r="K763">
            <v>0.32</v>
          </cell>
          <cell r="L763">
            <v>0.4</v>
          </cell>
          <cell r="M763">
            <v>0.56000000000000005</v>
          </cell>
          <cell r="N763">
            <v>0.68</v>
          </cell>
          <cell r="O763">
            <v>0.59</v>
          </cell>
          <cell r="P763">
            <v>0.56000000000000005</v>
          </cell>
          <cell r="Q763">
            <v>0.99</v>
          </cell>
          <cell r="R763">
            <v>0.95</v>
          </cell>
          <cell r="S763">
            <v>0.95</v>
          </cell>
          <cell r="T763">
            <v>1.02</v>
          </cell>
          <cell r="U763">
            <v>1.27</v>
          </cell>
          <cell r="V763">
            <v>1.27</v>
          </cell>
          <cell r="W763">
            <v>1.33</v>
          </cell>
          <cell r="X763">
            <v>1.35</v>
          </cell>
          <cell r="Y763">
            <v>3.99</v>
          </cell>
          <cell r="Z763">
            <v>6.89</v>
          </cell>
          <cell r="AA763">
            <v>5.39</v>
          </cell>
          <cell r="AB763">
            <v>6.34</v>
          </cell>
          <cell r="AC763">
            <v>6.92</v>
          </cell>
          <cell r="AD763">
            <v>6.59</v>
          </cell>
          <cell r="AE763">
            <v>7.24</v>
          </cell>
          <cell r="AF763">
            <v>7.17</v>
          </cell>
          <cell r="AG763">
            <v>5.99</v>
          </cell>
          <cell r="AH763">
            <v>6.59</v>
          </cell>
          <cell r="AI763">
            <v>6.59</v>
          </cell>
          <cell r="AJ763">
            <v>6.19</v>
          </cell>
          <cell r="AK763">
            <v>5.67</v>
          </cell>
          <cell r="AL763">
            <v>5.94</v>
          </cell>
          <cell r="AM763">
            <v>5.13</v>
          </cell>
          <cell r="AN763">
            <v>5.63</v>
          </cell>
          <cell r="AO763">
            <v>5.09</v>
          </cell>
          <cell r="AP763">
            <v>5.09</v>
          </cell>
          <cell r="AQ763">
            <v>5.85</v>
          </cell>
          <cell r="AR763">
            <v>5.55</v>
          </cell>
          <cell r="AS763">
            <v>4.78</v>
          </cell>
          <cell r="AT763">
            <v>5.26</v>
          </cell>
          <cell r="AU763">
            <v>5.0199999999999996</v>
          </cell>
          <cell r="AV763">
            <v>1.7</v>
          </cell>
          <cell r="AW763">
            <v>0.62</v>
          </cell>
          <cell r="AX763">
            <v>0.62</v>
          </cell>
          <cell r="AY763">
            <v>0.59</v>
          </cell>
          <cell r="AZ763">
            <v>0.65</v>
          </cell>
          <cell r="BA763">
            <v>0.62</v>
          </cell>
          <cell r="BB763">
            <v>0.59</v>
          </cell>
          <cell r="BC763">
            <v>0.68</v>
          </cell>
          <cell r="BD763">
            <v>0.7</v>
          </cell>
          <cell r="BE763">
            <v>0.95</v>
          </cell>
          <cell r="BF763">
            <v>0.99</v>
          </cell>
          <cell r="BG763">
            <v>0.9</v>
          </cell>
          <cell r="BH763">
            <v>1.1399999999999999</v>
          </cell>
          <cell r="BI763">
            <v>1.27</v>
          </cell>
          <cell r="BJ763">
            <v>1.27</v>
          </cell>
          <cell r="BK763">
            <v>1.21</v>
          </cell>
          <cell r="BL763">
            <v>1.44</v>
          </cell>
          <cell r="BM763">
            <v>1.9</v>
          </cell>
          <cell r="BN763">
            <v>1.9</v>
          </cell>
          <cell r="BO763">
            <v>1.99</v>
          </cell>
          <cell r="BP763">
            <v>2.09</v>
          </cell>
          <cell r="BQ763">
            <v>2.64</v>
          </cell>
          <cell r="BR763">
            <v>2.52</v>
          </cell>
          <cell r="BS763">
            <v>2.52</v>
          </cell>
          <cell r="BT763">
            <v>2.48</v>
          </cell>
          <cell r="BU763">
            <v>1.72</v>
          </cell>
          <cell r="BV763">
            <v>2.08</v>
          </cell>
          <cell r="BW763">
            <v>1.81</v>
          </cell>
          <cell r="BX763">
            <v>1.59</v>
          </cell>
          <cell r="BY763">
            <v>1.33</v>
          </cell>
          <cell r="BZ763">
            <v>1.21</v>
          </cell>
          <cell r="CA763">
            <v>1.27</v>
          </cell>
          <cell r="CB763">
            <v>1.21</v>
          </cell>
          <cell r="CC763">
            <v>0.99</v>
          </cell>
          <cell r="CD763">
            <v>0.9</v>
          </cell>
          <cell r="CE763">
            <v>0.99</v>
          </cell>
          <cell r="CF763">
            <v>0.84</v>
          </cell>
          <cell r="CG763">
            <v>0.59</v>
          </cell>
          <cell r="CH763">
            <v>0.68</v>
          </cell>
          <cell r="CI763">
            <v>0.56000000000000005</v>
          </cell>
          <cell r="CJ763">
            <v>0.36</v>
          </cell>
        </row>
        <row r="764">
          <cell r="A764" t="str">
            <v xml:space="preserve">        SEG 8 - T/L VENDOR ENGG</v>
          </cell>
          <cell r="D764">
            <v>100</v>
          </cell>
          <cell r="E764" t="str">
            <v>17-Sep-08 A</v>
          </cell>
          <cell r="F764" t="str">
            <v>18-Jun-10 A</v>
          </cell>
          <cell r="H764" t="str">
            <v>Budgeted Material Cost</v>
          </cell>
          <cell r="Y764">
            <v>2.09</v>
          </cell>
          <cell r="Z764">
            <v>4.8099999999999996</v>
          </cell>
          <cell r="AA764">
            <v>3.77</v>
          </cell>
          <cell r="AB764">
            <v>4.3899999999999997</v>
          </cell>
          <cell r="AC764">
            <v>4.3899999999999997</v>
          </cell>
          <cell r="AD764">
            <v>4.18</v>
          </cell>
          <cell r="AE764">
            <v>4.5999999999999996</v>
          </cell>
          <cell r="AF764">
            <v>4.5999999999999996</v>
          </cell>
          <cell r="AG764">
            <v>4.18</v>
          </cell>
          <cell r="AH764">
            <v>4.5999999999999996</v>
          </cell>
          <cell r="AI764">
            <v>4.5999999999999996</v>
          </cell>
          <cell r="AJ764">
            <v>4.3899999999999997</v>
          </cell>
          <cell r="AK764">
            <v>4.3899999999999997</v>
          </cell>
          <cell r="AL764">
            <v>4.5999999999999996</v>
          </cell>
          <cell r="AM764">
            <v>3.97</v>
          </cell>
          <cell r="AN764">
            <v>4.3899999999999997</v>
          </cell>
          <cell r="AO764">
            <v>4.18</v>
          </cell>
          <cell r="AP764">
            <v>4.18</v>
          </cell>
          <cell r="AQ764">
            <v>4.8099999999999996</v>
          </cell>
          <cell r="AR764">
            <v>4.5999999999999996</v>
          </cell>
          <cell r="AS764">
            <v>4.18</v>
          </cell>
          <cell r="AT764">
            <v>4.5999999999999996</v>
          </cell>
          <cell r="AU764">
            <v>4.3899999999999997</v>
          </cell>
          <cell r="AV764">
            <v>1.05</v>
          </cell>
        </row>
        <row r="765">
          <cell r="A765" t="str">
            <v xml:space="preserve">          WS01.04.02.161</v>
          </cell>
          <cell r="B765" t="str">
            <v>COST SEG 8.4 T/L ENG .VENDOR ENGG</v>
          </cell>
          <cell r="C765" t="str">
            <v>Level of Effort</v>
          </cell>
          <cell r="D765">
            <v>100</v>
          </cell>
          <cell r="E765" t="str">
            <v>17-Sep-08 A</v>
          </cell>
          <cell r="F765" t="str">
            <v>18-Jun-10 A</v>
          </cell>
          <cell r="G765" t="str">
            <v>B HO 4-11</v>
          </cell>
          <cell r="H765" t="str">
            <v>Budgeted Material Cost</v>
          </cell>
          <cell r="Y765">
            <v>2.09</v>
          </cell>
          <cell r="Z765">
            <v>4.8099999999999996</v>
          </cell>
          <cell r="AA765">
            <v>3.77</v>
          </cell>
          <cell r="AB765">
            <v>4.3899999999999997</v>
          </cell>
          <cell r="AC765">
            <v>4.3899999999999997</v>
          </cell>
          <cell r="AD765">
            <v>4.18</v>
          </cell>
          <cell r="AE765">
            <v>4.5999999999999996</v>
          </cell>
          <cell r="AF765">
            <v>4.5999999999999996</v>
          </cell>
          <cell r="AG765">
            <v>4.18</v>
          </cell>
          <cell r="AH765">
            <v>4.5999999999999996</v>
          </cell>
          <cell r="AI765">
            <v>4.5999999999999996</v>
          </cell>
          <cell r="AJ765">
            <v>4.3899999999999997</v>
          </cell>
          <cell r="AK765">
            <v>4.3899999999999997</v>
          </cell>
          <cell r="AL765">
            <v>4.5999999999999996</v>
          </cell>
          <cell r="AM765">
            <v>3.97</v>
          </cell>
          <cell r="AN765">
            <v>4.3899999999999997</v>
          </cell>
          <cell r="AO765">
            <v>4.18</v>
          </cell>
          <cell r="AP765">
            <v>4.18</v>
          </cell>
          <cell r="AQ765">
            <v>4.8099999999999996</v>
          </cell>
          <cell r="AR765">
            <v>4.5999999999999996</v>
          </cell>
          <cell r="AS765">
            <v>4.18</v>
          </cell>
          <cell r="AT765">
            <v>4.5999999999999996</v>
          </cell>
          <cell r="AU765">
            <v>4.3899999999999997</v>
          </cell>
          <cell r="AV765">
            <v>1.05</v>
          </cell>
        </row>
        <row r="766">
          <cell r="A766" t="str">
            <v xml:space="preserve">        SEG 8 - T/L EDISON ENGG</v>
          </cell>
          <cell r="D766">
            <v>100</v>
          </cell>
          <cell r="E766" t="str">
            <v>01-May-07 A</v>
          </cell>
          <cell r="F766">
            <v>41591</v>
          </cell>
          <cell r="H766" t="str">
            <v>Budgeted Material Cost</v>
          </cell>
          <cell r="I766">
            <v>0.34</v>
          </cell>
          <cell r="J766">
            <v>0.32</v>
          </cell>
          <cell r="K766">
            <v>0.32</v>
          </cell>
          <cell r="L766">
            <v>0.4</v>
          </cell>
          <cell r="M766">
            <v>0.56000000000000005</v>
          </cell>
          <cell r="N766">
            <v>0.68</v>
          </cell>
          <cell r="O766">
            <v>0.59</v>
          </cell>
          <cell r="P766">
            <v>0.56000000000000005</v>
          </cell>
          <cell r="Q766">
            <v>0.99</v>
          </cell>
          <cell r="R766">
            <v>0.95</v>
          </cell>
          <cell r="S766">
            <v>0.95</v>
          </cell>
          <cell r="T766">
            <v>1.02</v>
          </cell>
          <cell r="U766">
            <v>1.27</v>
          </cell>
          <cell r="V766">
            <v>1.27</v>
          </cell>
          <cell r="W766">
            <v>1.33</v>
          </cell>
          <cell r="X766">
            <v>1.35</v>
          </cell>
          <cell r="Y766">
            <v>1.9</v>
          </cell>
          <cell r="Z766">
            <v>2.08</v>
          </cell>
          <cell r="AA766">
            <v>1.63</v>
          </cell>
          <cell r="AB766">
            <v>1.94</v>
          </cell>
          <cell r="AC766">
            <v>2.52</v>
          </cell>
          <cell r="AD766">
            <v>2.4</v>
          </cell>
          <cell r="AE766">
            <v>2.64</v>
          </cell>
          <cell r="AF766">
            <v>2.57</v>
          </cell>
          <cell r="AG766">
            <v>1.81</v>
          </cell>
          <cell r="AH766">
            <v>1.99</v>
          </cell>
          <cell r="AI766">
            <v>1.99</v>
          </cell>
          <cell r="AJ766">
            <v>1.8</v>
          </cell>
          <cell r="AK766">
            <v>1.27</v>
          </cell>
          <cell r="AL766">
            <v>1.33</v>
          </cell>
          <cell r="AM766">
            <v>1.1499999999999999</v>
          </cell>
          <cell r="AN766">
            <v>1.24</v>
          </cell>
          <cell r="AO766">
            <v>0.9</v>
          </cell>
          <cell r="AP766">
            <v>0.9</v>
          </cell>
          <cell r="AQ766">
            <v>1.04</v>
          </cell>
          <cell r="AR766">
            <v>0.95</v>
          </cell>
          <cell r="AS766">
            <v>0.59</v>
          </cell>
          <cell r="AT766">
            <v>0.65</v>
          </cell>
          <cell r="AU766">
            <v>0.62</v>
          </cell>
          <cell r="AV766">
            <v>0.65</v>
          </cell>
          <cell r="AW766">
            <v>0.62</v>
          </cell>
          <cell r="AX766">
            <v>0.62</v>
          </cell>
          <cell r="AY766">
            <v>0.59</v>
          </cell>
          <cell r="AZ766">
            <v>0.65</v>
          </cell>
          <cell r="BA766">
            <v>0.62</v>
          </cell>
          <cell r="BB766">
            <v>0.59</v>
          </cell>
          <cell r="BC766">
            <v>0.68</v>
          </cell>
          <cell r="BD766">
            <v>0.7</v>
          </cell>
          <cell r="BE766">
            <v>0.95</v>
          </cell>
          <cell r="BF766">
            <v>0.99</v>
          </cell>
          <cell r="BG766">
            <v>0.9</v>
          </cell>
          <cell r="BH766">
            <v>1.1399999999999999</v>
          </cell>
          <cell r="BI766">
            <v>1.27</v>
          </cell>
          <cell r="BJ766">
            <v>1.27</v>
          </cell>
          <cell r="BK766">
            <v>1.21</v>
          </cell>
          <cell r="BL766">
            <v>1.44</v>
          </cell>
          <cell r="BM766">
            <v>1.9</v>
          </cell>
          <cell r="BN766">
            <v>1.9</v>
          </cell>
          <cell r="BO766">
            <v>1.99</v>
          </cell>
          <cell r="BP766">
            <v>2.09</v>
          </cell>
          <cell r="BQ766">
            <v>2.64</v>
          </cell>
          <cell r="BR766">
            <v>2.52</v>
          </cell>
          <cell r="BS766">
            <v>2.52</v>
          </cell>
          <cell r="BT766">
            <v>2.48</v>
          </cell>
          <cell r="BU766">
            <v>1.72</v>
          </cell>
          <cell r="BV766">
            <v>2.08</v>
          </cell>
          <cell r="BW766">
            <v>1.81</v>
          </cell>
          <cell r="BX766">
            <v>1.59</v>
          </cell>
          <cell r="BY766">
            <v>1.33</v>
          </cell>
          <cell r="BZ766">
            <v>1.21</v>
          </cell>
          <cell r="CA766">
            <v>1.27</v>
          </cell>
          <cell r="CB766">
            <v>1.21</v>
          </cell>
          <cell r="CC766">
            <v>0.99</v>
          </cell>
          <cell r="CD766">
            <v>0.9</v>
          </cell>
          <cell r="CE766">
            <v>0.99</v>
          </cell>
          <cell r="CF766">
            <v>0.84</v>
          </cell>
          <cell r="CG766">
            <v>0.59</v>
          </cell>
          <cell r="CH766">
            <v>0.68</v>
          </cell>
          <cell r="CI766">
            <v>0.56000000000000005</v>
          </cell>
          <cell r="CJ766">
            <v>0.36</v>
          </cell>
        </row>
        <row r="767">
          <cell r="A767" t="str">
            <v xml:space="preserve">          WS01.04.02.322</v>
          </cell>
          <cell r="B767" t="str">
            <v>COST SEG 8.4 T/L ENG .EDISON ENGG</v>
          </cell>
          <cell r="C767" t="str">
            <v>Level of Effort</v>
          </cell>
          <cell r="D767">
            <v>100</v>
          </cell>
          <cell r="E767" t="str">
            <v>01-May-07 A</v>
          </cell>
          <cell r="F767">
            <v>41591</v>
          </cell>
          <cell r="G767" t="str">
            <v>B HO 4-11</v>
          </cell>
          <cell r="H767" t="str">
            <v>Budgeted Material Cost</v>
          </cell>
          <cell r="I767">
            <v>0.34</v>
          </cell>
          <cell r="J767">
            <v>0.32</v>
          </cell>
          <cell r="K767">
            <v>0.32</v>
          </cell>
          <cell r="L767">
            <v>0.4</v>
          </cell>
          <cell r="M767">
            <v>0.56000000000000005</v>
          </cell>
          <cell r="N767">
            <v>0.68</v>
          </cell>
          <cell r="O767">
            <v>0.59</v>
          </cell>
          <cell r="P767">
            <v>0.56000000000000005</v>
          </cell>
          <cell r="Q767">
            <v>0.99</v>
          </cell>
          <cell r="R767">
            <v>0.95</v>
          </cell>
          <cell r="S767">
            <v>0.95</v>
          </cell>
          <cell r="T767">
            <v>1.02</v>
          </cell>
          <cell r="U767">
            <v>1.27</v>
          </cell>
          <cell r="V767">
            <v>1.27</v>
          </cell>
          <cell r="W767">
            <v>1.33</v>
          </cell>
          <cell r="X767">
            <v>1.35</v>
          </cell>
          <cell r="Y767">
            <v>1.9</v>
          </cell>
          <cell r="Z767">
            <v>2.08</v>
          </cell>
          <cell r="AA767">
            <v>1.63</v>
          </cell>
          <cell r="AB767">
            <v>1.94</v>
          </cell>
          <cell r="AC767">
            <v>2.52</v>
          </cell>
          <cell r="AD767">
            <v>2.4</v>
          </cell>
          <cell r="AE767">
            <v>2.64</v>
          </cell>
          <cell r="AF767">
            <v>2.57</v>
          </cell>
          <cell r="AG767">
            <v>1.81</v>
          </cell>
          <cell r="AH767">
            <v>1.99</v>
          </cell>
          <cell r="AI767">
            <v>1.99</v>
          </cell>
          <cell r="AJ767">
            <v>1.8</v>
          </cell>
          <cell r="AK767">
            <v>1.27</v>
          </cell>
          <cell r="AL767">
            <v>1.33</v>
          </cell>
          <cell r="AM767">
            <v>1.1499999999999999</v>
          </cell>
          <cell r="AN767">
            <v>1.24</v>
          </cell>
          <cell r="AO767">
            <v>0.9</v>
          </cell>
          <cell r="AP767">
            <v>0.9</v>
          </cell>
          <cell r="AQ767">
            <v>1.04</v>
          </cell>
          <cell r="AR767">
            <v>0.95</v>
          </cell>
          <cell r="AS767">
            <v>0.59</v>
          </cell>
          <cell r="AT767">
            <v>0.65</v>
          </cell>
          <cell r="AU767">
            <v>0.62</v>
          </cell>
          <cell r="AV767">
            <v>0.65</v>
          </cell>
          <cell r="AW767">
            <v>0.62</v>
          </cell>
          <cell r="AX767">
            <v>0.62</v>
          </cell>
          <cell r="AY767">
            <v>0.59</v>
          </cell>
          <cell r="AZ767">
            <v>0.65</v>
          </cell>
          <cell r="BA767">
            <v>0.62</v>
          </cell>
          <cell r="BB767">
            <v>0.59</v>
          </cell>
          <cell r="BC767">
            <v>0.68</v>
          </cell>
          <cell r="BD767">
            <v>0.7</v>
          </cell>
          <cell r="BE767">
            <v>0.95</v>
          </cell>
          <cell r="BF767">
            <v>0.99</v>
          </cell>
          <cell r="BG767">
            <v>0.9</v>
          </cell>
          <cell r="BH767">
            <v>1.1399999999999999</v>
          </cell>
          <cell r="BI767">
            <v>1.27</v>
          </cell>
          <cell r="BJ767">
            <v>1.27</v>
          </cell>
          <cell r="BK767">
            <v>1.21</v>
          </cell>
          <cell r="BL767">
            <v>1.44</v>
          </cell>
          <cell r="BM767">
            <v>1.9</v>
          </cell>
          <cell r="BN767">
            <v>1.9</v>
          </cell>
          <cell r="BO767">
            <v>1.99</v>
          </cell>
          <cell r="BP767">
            <v>2.09</v>
          </cell>
          <cell r="BQ767">
            <v>2.64</v>
          </cell>
          <cell r="BR767">
            <v>2.52</v>
          </cell>
          <cell r="BS767">
            <v>2.52</v>
          </cell>
          <cell r="BT767">
            <v>2.48</v>
          </cell>
          <cell r="BU767">
            <v>1.72</v>
          </cell>
          <cell r="BV767">
            <v>2.08</v>
          </cell>
          <cell r="BW767">
            <v>1.81</v>
          </cell>
          <cell r="BX767">
            <v>1.59</v>
          </cell>
          <cell r="BY767">
            <v>1.33</v>
          </cell>
          <cell r="BZ767">
            <v>1.21</v>
          </cell>
          <cell r="CA767">
            <v>1.27</v>
          </cell>
          <cell r="CB767">
            <v>1.21</v>
          </cell>
          <cell r="CC767">
            <v>0.99</v>
          </cell>
          <cell r="CD767">
            <v>0.9</v>
          </cell>
          <cell r="CE767">
            <v>0.99</v>
          </cell>
          <cell r="CF767">
            <v>0.84</v>
          </cell>
          <cell r="CG767">
            <v>0.59</v>
          </cell>
          <cell r="CH767">
            <v>0.68</v>
          </cell>
          <cell r="CI767">
            <v>0.56000000000000005</v>
          </cell>
          <cell r="CJ767">
            <v>0.36</v>
          </cell>
        </row>
        <row r="768">
          <cell r="A768" t="str">
            <v xml:space="preserve">      T/L PROCUREMENT</v>
          </cell>
          <cell r="D768">
            <v>600</v>
          </cell>
          <cell r="E768" t="str">
            <v>18-Jan-10 A</v>
          </cell>
          <cell r="F768">
            <v>41194</v>
          </cell>
          <cell r="H768" t="str">
            <v>Budgeted Material Cost</v>
          </cell>
          <cell r="AU768">
            <v>200</v>
          </cell>
          <cell r="AV768">
            <v>100</v>
          </cell>
          <cell r="AY768">
            <v>5.58</v>
          </cell>
          <cell r="AZ768">
            <v>94.42</v>
          </cell>
          <cell r="BN768">
            <v>11.72</v>
          </cell>
          <cell r="BO768">
            <v>12.27</v>
          </cell>
          <cell r="BP768">
            <v>11.72</v>
          </cell>
          <cell r="BQ768">
            <v>12.27</v>
          </cell>
          <cell r="BR768">
            <v>11.72</v>
          </cell>
          <cell r="BS768">
            <v>11.72</v>
          </cell>
          <cell r="BT768">
            <v>12.83</v>
          </cell>
          <cell r="BU768">
            <v>10.6</v>
          </cell>
          <cell r="BV768">
            <v>105.16</v>
          </cell>
        </row>
        <row r="769">
          <cell r="A769" t="str">
            <v xml:space="preserve">        SEG 8 - T/L TOWER STEEL</v>
          </cell>
          <cell r="D769">
            <v>100</v>
          </cell>
          <cell r="E769" t="str">
            <v>18-Jan-10 A</v>
          </cell>
          <cell r="F769">
            <v>40540</v>
          </cell>
          <cell r="H769" t="str">
            <v>Budgeted Material Cost</v>
          </cell>
          <cell r="AY769">
            <v>5.58</v>
          </cell>
          <cell r="AZ769">
            <v>94.42</v>
          </cell>
        </row>
        <row r="770">
          <cell r="A770" t="str">
            <v xml:space="preserve">          WS01.04.03.321</v>
          </cell>
          <cell r="B770" t="str">
            <v>COST SEG 8.4 PROC .TOWER STEEL</v>
          </cell>
          <cell r="C770" t="str">
            <v>Level of Effort</v>
          </cell>
          <cell r="D770">
            <v>100</v>
          </cell>
          <cell r="E770" t="str">
            <v>18-Jan-10 A</v>
          </cell>
          <cell r="F770">
            <v>40540</v>
          </cell>
          <cell r="G770" t="str">
            <v>B PRO 4-11</v>
          </cell>
          <cell r="H770" t="str">
            <v>Budgeted Material Cost</v>
          </cell>
          <cell r="AY770">
            <v>5.58</v>
          </cell>
          <cell r="AZ770">
            <v>94.42</v>
          </cell>
        </row>
        <row r="771">
          <cell r="A771" t="str">
            <v xml:space="preserve">        SEG 8 - T/L CONDUCTORS</v>
          </cell>
          <cell r="D771">
            <v>100</v>
          </cell>
          <cell r="E771" t="str">
            <v>22-Jan-10 A</v>
          </cell>
          <cell r="F771">
            <v>40406</v>
          </cell>
          <cell r="H771" t="str">
            <v>Budgeted Material Cost</v>
          </cell>
          <cell r="AU771">
            <v>100</v>
          </cell>
        </row>
        <row r="772">
          <cell r="A772" t="str">
            <v xml:space="preserve">          WS01.04.03.332</v>
          </cell>
          <cell r="B772" t="str">
            <v>COST SEG 8.4 PROC .CONDUCTORS</v>
          </cell>
          <cell r="C772" t="str">
            <v>Level of Effort</v>
          </cell>
          <cell r="D772">
            <v>100</v>
          </cell>
          <cell r="E772" t="str">
            <v>22-Jan-10 A</v>
          </cell>
          <cell r="F772">
            <v>40406</v>
          </cell>
          <cell r="G772" t="str">
            <v>B PRO 4-11</v>
          </cell>
          <cell r="H772" t="str">
            <v>Budgeted Material Cost</v>
          </cell>
          <cell r="AU772">
            <v>100</v>
          </cell>
        </row>
        <row r="773">
          <cell r="A773" t="str">
            <v xml:space="preserve">        SEG 8 - T/L MISC HARDWARE</v>
          </cell>
          <cell r="D773">
            <v>100</v>
          </cell>
          <cell r="E773" t="str">
            <v>20-Jan-10 A</v>
          </cell>
          <cell r="F773">
            <v>40422</v>
          </cell>
          <cell r="H773" t="str">
            <v>Budgeted Material Cost</v>
          </cell>
          <cell r="AV773">
            <v>100</v>
          </cell>
        </row>
        <row r="774">
          <cell r="A774" t="str">
            <v xml:space="preserve">          WS01.04.03.165</v>
          </cell>
          <cell r="B774" t="str">
            <v>COST SEG 8.4 PROC .MISC HARDWARE</v>
          </cell>
          <cell r="C774" t="str">
            <v>Level of Effort</v>
          </cell>
          <cell r="D774">
            <v>100</v>
          </cell>
          <cell r="E774" t="str">
            <v>20-Jan-10 A</v>
          </cell>
          <cell r="F774">
            <v>40422</v>
          </cell>
          <cell r="G774" t="str">
            <v>B PRO 4-11</v>
          </cell>
          <cell r="H774" t="str">
            <v>Budgeted Material Cost</v>
          </cell>
          <cell r="AV774">
            <v>100</v>
          </cell>
        </row>
        <row r="775">
          <cell r="A775" t="str">
            <v xml:space="preserve">        SEG 8 - T/L SHIELD/GROUND CABLE</v>
          </cell>
          <cell r="D775">
            <v>100</v>
          </cell>
          <cell r="E775" t="str">
            <v>20-Jan-10 A</v>
          </cell>
          <cell r="F775">
            <v>40406</v>
          </cell>
          <cell r="H775" t="str">
            <v>Budgeted Material Cost</v>
          </cell>
          <cell r="AU775">
            <v>100</v>
          </cell>
        </row>
        <row r="776">
          <cell r="A776" t="str">
            <v xml:space="preserve">          WS01.04.03.484</v>
          </cell>
          <cell r="B776" t="str">
            <v>COST SEG 8.4 PROC .SHIELD/GROUND CABLE</v>
          </cell>
          <cell r="C776" t="str">
            <v>Level of Effort</v>
          </cell>
          <cell r="D776">
            <v>100</v>
          </cell>
          <cell r="E776" t="str">
            <v>20-Jan-10 A</v>
          </cell>
          <cell r="F776">
            <v>40406</v>
          </cell>
          <cell r="G776" t="str">
            <v>B PRO 4-11</v>
          </cell>
          <cell r="H776" t="str">
            <v>Budgeted Material Cost</v>
          </cell>
          <cell r="AU776">
            <v>100</v>
          </cell>
        </row>
        <row r="777">
          <cell r="A777" t="str">
            <v xml:space="preserve">        SEG 8 - T/L MATERIAL PAMM &amp; SUPPLY EXPENSE</v>
          </cell>
          <cell r="D777">
            <v>100</v>
          </cell>
          <cell r="E777">
            <v>40940</v>
          </cell>
          <cell r="F777">
            <v>41194</v>
          </cell>
          <cell r="H777" t="str">
            <v>Budgeted Material Cost</v>
          </cell>
          <cell r="BV777">
            <v>100</v>
          </cell>
        </row>
        <row r="778">
          <cell r="A778" t="str">
            <v xml:space="preserve">          WS01.04.03.1393</v>
          </cell>
          <cell r="B778" t="str">
            <v>COST SEG 8.4 PROC .MATERIAL PAMM &amp; SUPPLY EXP</v>
          </cell>
          <cell r="C778" t="str">
            <v>Level of Effort</v>
          </cell>
          <cell r="D778">
            <v>100</v>
          </cell>
          <cell r="E778">
            <v>40940</v>
          </cell>
          <cell r="F778">
            <v>41194</v>
          </cell>
          <cell r="G778" t="str">
            <v>B PRO 4-11</v>
          </cell>
          <cell r="H778" t="str">
            <v>Budgeted Material Cost</v>
          </cell>
          <cell r="BV778">
            <v>100</v>
          </cell>
        </row>
        <row r="779">
          <cell r="A779" t="str">
            <v xml:space="preserve">        SEG 8 - T/L CIVIL MATERIAL</v>
          </cell>
          <cell r="D779">
            <v>100</v>
          </cell>
          <cell r="E779">
            <v>40940</v>
          </cell>
          <cell r="F779">
            <v>41194</v>
          </cell>
          <cell r="H779" t="str">
            <v>Budgeted Material Cost</v>
          </cell>
          <cell r="BN779">
            <v>11.72</v>
          </cell>
          <cell r="BO779">
            <v>12.27</v>
          </cell>
          <cell r="BP779">
            <v>11.72</v>
          </cell>
          <cell r="BQ779">
            <v>12.27</v>
          </cell>
          <cell r="BR779">
            <v>11.72</v>
          </cell>
          <cell r="BS779">
            <v>11.72</v>
          </cell>
          <cell r="BT779">
            <v>12.83</v>
          </cell>
          <cell r="BU779">
            <v>10.6</v>
          </cell>
          <cell r="BV779">
            <v>5.16</v>
          </cell>
        </row>
        <row r="780">
          <cell r="A780" t="str">
            <v xml:space="preserve">          WS01.04.03.1413</v>
          </cell>
          <cell r="B780" t="str">
            <v>COST SEG 8.4 PROC .CIVIL MATERIAL</v>
          </cell>
          <cell r="C780" t="str">
            <v>Level of Effort</v>
          </cell>
          <cell r="D780">
            <v>100</v>
          </cell>
          <cell r="E780">
            <v>40940</v>
          </cell>
          <cell r="F780">
            <v>41194</v>
          </cell>
          <cell r="G780" t="str">
            <v>B PRO 4-11</v>
          </cell>
          <cell r="H780" t="str">
            <v>Budgeted Material Cost</v>
          </cell>
          <cell r="BN780">
            <v>11.72</v>
          </cell>
          <cell r="BO780">
            <v>12.27</v>
          </cell>
          <cell r="BP780">
            <v>11.72</v>
          </cell>
          <cell r="BQ780">
            <v>12.27</v>
          </cell>
          <cell r="BR780">
            <v>11.72</v>
          </cell>
          <cell r="BS780">
            <v>11.72</v>
          </cell>
          <cell r="BT780">
            <v>12.83</v>
          </cell>
          <cell r="BU780">
            <v>10.6</v>
          </cell>
          <cell r="BV780">
            <v>5.16</v>
          </cell>
        </row>
        <row r="781">
          <cell r="A781" t="str">
            <v xml:space="preserve">      T/L CONSTRUCTION</v>
          </cell>
          <cell r="D781">
            <v>700</v>
          </cell>
          <cell r="E781">
            <v>41183</v>
          </cell>
          <cell r="F781">
            <v>41327</v>
          </cell>
          <cell r="H781" t="str">
            <v>Budgeted Material Cost</v>
          </cell>
          <cell r="BV781">
            <v>146.99</v>
          </cell>
          <cell r="BW781">
            <v>171.47</v>
          </cell>
          <cell r="BX781">
            <v>165.95</v>
          </cell>
          <cell r="BY781">
            <v>132.85</v>
          </cell>
          <cell r="BZ781">
            <v>82.74</v>
          </cell>
        </row>
        <row r="782">
          <cell r="A782" t="str">
            <v xml:space="preserve">        SEG 8 T/L CONSTRUCTION CONTRACT</v>
          </cell>
          <cell r="D782">
            <v>700</v>
          </cell>
          <cell r="E782">
            <v>41183</v>
          </cell>
          <cell r="F782">
            <v>41327</v>
          </cell>
          <cell r="H782" t="str">
            <v>Budgeted Material Cost</v>
          </cell>
          <cell r="BV782">
            <v>146.99</v>
          </cell>
          <cell r="BW782">
            <v>171.47</v>
          </cell>
          <cell r="BX782">
            <v>165.95</v>
          </cell>
          <cell r="BY782">
            <v>132.85</v>
          </cell>
          <cell r="BZ782">
            <v>82.74</v>
          </cell>
        </row>
        <row r="783">
          <cell r="A783" t="str">
            <v xml:space="preserve">          LOE01.04.12.831</v>
          </cell>
          <cell r="B783" t="str">
            <v>COST SEG 8.4 CONSTRUCTION (PERMITTING)</v>
          </cell>
          <cell r="C783" t="str">
            <v>Level of Effort</v>
          </cell>
          <cell r="D783">
            <v>100</v>
          </cell>
          <cell r="E783">
            <v>41183</v>
          </cell>
          <cell r="F783">
            <v>41327</v>
          </cell>
          <cell r="G783" t="str">
            <v>B CON 4-11</v>
          </cell>
          <cell r="H783" t="str">
            <v>Budgeted Material Cost</v>
          </cell>
          <cell r="BV783">
            <v>31.05</v>
          </cell>
          <cell r="BW783">
            <v>45.49</v>
          </cell>
          <cell r="BX783">
            <v>21.69</v>
          </cell>
          <cell r="BY783">
            <v>1.77</v>
          </cell>
        </row>
        <row r="784">
          <cell r="A784" t="str">
            <v xml:space="preserve">          LOE01.04.12.2641</v>
          </cell>
          <cell r="B784" t="str">
            <v>COST SEG 8.4 CONSTRUCTION (TOWERS)</v>
          </cell>
          <cell r="C784" t="str">
            <v>Level of Effort</v>
          </cell>
          <cell r="D784">
            <v>100</v>
          </cell>
          <cell r="E784">
            <v>41183</v>
          </cell>
          <cell r="F784">
            <v>41327</v>
          </cell>
          <cell r="G784" t="str">
            <v>B CON 4-11</v>
          </cell>
          <cell r="H784" t="str">
            <v>Budgeted Material Cost</v>
          </cell>
          <cell r="BV784">
            <v>22.06</v>
          </cell>
          <cell r="BW784">
            <v>19.989999999999998</v>
          </cell>
          <cell r="BX784">
            <v>19.989999999999998</v>
          </cell>
          <cell r="BY784">
            <v>21.98</v>
          </cell>
          <cell r="BZ784">
            <v>15.99</v>
          </cell>
        </row>
        <row r="785">
          <cell r="A785" t="str">
            <v xml:space="preserve">          LOE01.04.12.2651</v>
          </cell>
          <cell r="B785" t="str">
            <v>COST SEG 8.4 CONSTRUCTION (WIRES)</v>
          </cell>
          <cell r="C785" t="str">
            <v>Level of Effort</v>
          </cell>
          <cell r="D785">
            <v>100</v>
          </cell>
          <cell r="E785">
            <v>41183</v>
          </cell>
          <cell r="F785">
            <v>41327</v>
          </cell>
          <cell r="G785" t="str">
            <v>B CON 4-11</v>
          </cell>
          <cell r="H785" t="str">
            <v>Budgeted Material Cost</v>
          </cell>
          <cell r="BV785">
            <v>22.06</v>
          </cell>
          <cell r="BW785">
            <v>19.989999999999998</v>
          </cell>
          <cell r="BX785">
            <v>19.989999999999998</v>
          </cell>
          <cell r="BY785">
            <v>21.98</v>
          </cell>
          <cell r="BZ785">
            <v>15.99</v>
          </cell>
        </row>
        <row r="786">
          <cell r="A786" t="str">
            <v xml:space="preserve">          LOE01.04.12.2671</v>
          </cell>
          <cell r="B786" t="str">
            <v>COST SEG 8.4 CONSTRUCTION (FOUNDATIONS)</v>
          </cell>
          <cell r="C786" t="str">
            <v>Level of Effort</v>
          </cell>
          <cell r="D786">
            <v>100</v>
          </cell>
          <cell r="E786">
            <v>41183</v>
          </cell>
          <cell r="F786">
            <v>41327</v>
          </cell>
          <cell r="G786" t="str">
            <v>B CON 4-11</v>
          </cell>
          <cell r="H786" t="str">
            <v>Budgeted Material Cost</v>
          </cell>
          <cell r="BV786">
            <v>22.06</v>
          </cell>
          <cell r="BW786">
            <v>19.989999999999998</v>
          </cell>
          <cell r="BX786">
            <v>19.989999999999998</v>
          </cell>
          <cell r="BY786">
            <v>21.98</v>
          </cell>
          <cell r="BZ786">
            <v>15.99</v>
          </cell>
        </row>
        <row r="787">
          <cell r="A787" t="str">
            <v xml:space="preserve">          LOE01.04.12.2681</v>
          </cell>
          <cell r="B787" t="str">
            <v>COST SEG 8.4 CONSTRUCTION (ACCESS ROADS)</v>
          </cell>
          <cell r="C787" t="str">
            <v>Level of Effort</v>
          </cell>
          <cell r="D787">
            <v>100</v>
          </cell>
          <cell r="E787">
            <v>41183</v>
          </cell>
          <cell r="F787">
            <v>41327</v>
          </cell>
          <cell r="G787" t="str">
            <v>B CON 4-11</v>
          </cell>
          <cell r="H787" t="str">
            <v>Budgeted Material Cost</v>
          </cell>
          <cell r="BV787">
            <v>5.65</v>
          </cell>
          <cell r="BW787">
            <v>26.05</v>
          </cell>
          <cell r="BX787">
            <v>44.34</v>
          </cell>
          <cell r="BY787">
            <v>21.16</v>
          </cell>
          <cell r="BZ787">
            <v>2.8</v>
          </cell>
        </row>
        <row r="788">
          <cell r="A788" t="str">
            <v xml:space="preserve">          LOE01.04.12.2691</v>
          </cell>
          <cell r="B788" t="str">
            <v>COST SEG 8.4 CONSTRUCTION (ELECTRICAL PAMM, SUPPLY, &amp; OH)</v>
          </cell>
          <cell r="C788" t="str">
            <v>Level of Effort</v>
          </cell>
          <cell r="D788">
            <v>100</v>
          </cell>
          <cell r="E788">
            <v>41183</v>
          </cell>
          <cell r="F788">
            <v>41327</v>
          </cell>
          <cell r="G788" t="str">
            <v>B CON 4-11</v>
          </cell>
          <cell r="H788" t="str">
            <v>Budgeted Material Cost</v>
          </cell>
          <cell r="BV788">
            <v>22.06</v>
          </cell>
          <cell r="BW788">
            <v>19.989999999999998</v>
          </cell>
          <cell r="BX788">
            <v>19.989999999999998</v>
          </cell>
          <cell r="BY788">
            <v>21.98</v>
          </cell>
          <cell r="BZ788">
            <v>15.99</v>
          </cell>
        </row>
        <row r="789">
          <cell r="A789" t="str">
            <v xml:space="preserve">          LOE01.04.12.2701</v>
          </cell>
          <cell r="B789" t="str">
            <v>COST SEG 8.4 CONSTRUCTION (CIVIL PAMM, SUPPLY, &amp; OH)</v>
          </cell>
          <cell r="C789" t="str">
            <v>Level of Effort</v>
          </cell>
          <cell r="D789">
            <v>100</v>
          </cell>
          <cell r="E789">
            <v>41183</v>
          </cell>
          <cell r="F789">
            <v>41327</v>
          </cell>
          <cell r="G789" t="str">
            <v>B CON 4-11</v>
          </cell>
          <cell r="H789" t="str">
            <v>Budgeted Material Cost</v>
          </cell>
          <cell r="BV789">
            <v>22.06</v>
          </cell>
          <cell r="BW789">
            <v>19.989999999999998</v>
          </cell>
          <cell r="BX789">
            <v>19.989999999999998</v>
          </cell>
          <cell r="BY789">
            <v>21.98</v>
          </cell>
          <cell r="BZ789">
            <v>15.99</v>
          </cell>
        </row>
        <row r="790">
          <cell r="A790" t="str">
            <v xml:space="preserve">      T/L ENVIRONMENTAL</v>
          </cell>
          <cell r="D790">
            <v>100</v>
          </cell>
          <cell r="E790" t="str">
            <v>02-Sep-09 A</v>
          </cell>
          <cell r="F790">
            <v>41529</v>
          </cell>
          <cell r="H790" t="str">
            <v>Budgeted Material Cost</v>
          </cell>
          <cell r="AK790">
            <v>0.31</v>
          </cell>
          <cell r="AL790">
            <v>0.35</v>
          </cell>
          <cell r="AM790">
            <v>0.3</v>
          </cell>
          <cell r="AN790">
            <v>0.9</v>
          </cell>
          <cell r="AO790">
            <v>0.94</v>
          </cell>
          <cell r="AP790">
            <v>0.94</v>
          </cell>
          <cell r="AQ790">
            <v>2.4700000000000002</v>
          </cell>
          <cell r="AR790">
            <v>2.76</v>
          </cell>
          <cell r="AS790">
            <v>2.5099999999999998</v>
          </cell>
          <cell r="AT790">
            <v>4.7300000000000004</v>
          </cell>
          <cell r="AU790">
            <v>4.95</v>
          </cell>
          <cell r="AV790">
            <v>5.18</v>
          </cell>
          <cell r="AW790">
            <v>7.24</v>
          </cell>
          <cell r="AX790">
            <v>7.58</v>
          </cell>
          <cell r="AY790">
            <v>7.22</v>
          </cell>
          <cell r="AZ790">
            <v>7.95</v>
          </cell>
          <cell r="BA790">
            <v>7.58</v>
          </cell>
          <cell r="BB790">
            <v>7.22</v>
          </cell>
          <cell r="BC790">
            <v>6.06</v>
          </cell>
          <cell r="BD790">
            <v>4.95</v>
          </cell>
          <cell r="BE790">
            <v>4.95</v>
          </cell>
          <cell r="BF790">
            <v>3.18</v>
          </cell>
          <cell r="BG790">
            <v>2.5099999999999998</v>
          </cell>
          <cell r="BH790">
            <v>2.89</v>
          </cell>
          <cell r="BI790">
            <v>1.19</v>
          </cell>
          <cell r="BJ790">
            <v>0.99</v>
          </cell>
          <cell r="BK790">
            <v>0.94</v>
          </cell>
          <cell r="BL790">
            <v>0.46</v>
          </cell>
          <cell r="BM790">
            <v>0.33</v>
          </cell>
          <cell r="BN790">
            <v>0.33</v>
          </cell>
          <cell r="BO790">
            <v>0.08</v>
          </cell>
        </row>
        <row r="791">
          <cell r="A791" t="str">
            <v xml:space="preserve">        WS03.08.08.11</v>
          </cell>
          <cell r="B791" t="str">
            <v>COST SEG 8.4 ENVIRONMENTAL</v>
          </cell>
          <cell r="C791" t="str">
            <v>Level of Effort</v>
          </cell>
          <cell r="D791">
            <v>100</v>
          </cell>
          <cell r="E791" t="str">
            <v>02-Sep-09 A</v>
          </cell>
          <cell r="F791">
            <v>41529</v>
          </cell>
          <cell r="G791" t="str">
            <v>B HO 4-11</v>
          </cell>
          <cell r="H791" t="str">
            <v>Budgeted Material Cost</v>
          </cell>
          <cell r="AK791">
            <v>0.31</v>
          </cell>
          <cell r="AL791">
            <v>0.35</v>
          </cell>
          <cell r="AM791">
            <v>0.3</v>
          </cell>
          <cell r="AN791">
            <v>0.9</v>
          </cell>
          <cell r="AO791">
            <v>0.94</v>
          </cell>
          <cell r="AP791">
            <v>0.94</v>
          </cell>
          <cell r="AQ791">
            <v>2.4700000000000002</v>
          </cell>
          <cell r="AR791">
            <v>2.76</v>
          </cell>
          <cell r="AS791">
            <v>2.5099999999999998</v>
          </cell>
          <cell r="AT791">
            <v>4.7300000000000004</v>
          </cell>
          <cell r="AU791">
            <v>4.95</v>
          </cell>
          <cell r="AV791">
            <v>5.18</v>
          </cell>
          <cell r="AW791">
            <v>7.24</v>
          </cell>
          <cell r="AX791">
            <v>7.58</v>
          </cell>
          <cell r="AY791">
            <v>7.22</v>
          </cell>
          <cell r="AZ791">
            <v>7.95</v>
          </cell>
          <cell r="BA791">
            <v>7.58</v>
          </cell>
          <cell r="BB791">
            <v>7.22</v>
          </cell>
          <cell r="BC791">
            <v>6.06</v>
          </cell>
          <cell r="BD791">
            <v>4.95</v>
          </cell>
          <cell r="BE791">
            <v>4.95</v>
          </cell>
          <cell r="BF791">
            <v>3.18</v>
          </cell>
          <cell r="BG791">
            <v>2.5099999999999998</v>
          </cell>
          <cell r="BH791">
            <v>2.89</v>
          </cell>
          <cell r="BI791">
            <v>1.19</v>
          </cell>
          <cell r="BJ791">
            <v>0.99</v>
          </cell>
          <cell r="BK791">
            <v>0.94</v>
          </cell>
          <cell r="BL791">
            <v>0.46</v>
          </cell>
          <cell r="BM791">
            <v>0.33</v>
          </cell>
          <cell r="BN791">
            <v>0.33</v>
          </cell>
          <cell r="BO791">
            <v>0.08</v>
          </cell>
        </row>
        <row r="792">
          <cell r="A792" t="str">
            <v xml:space="preserve">      T/L CONTINGENCY</v>
          </cell>
          <cell r="D792">
            <v>100</v>
          </cell>
          <cell r="E792" t="str">
            <v>01-May-07 A</v>
          </cell>
          <cell r="F792">
            <v>41529</v>
          </cell>
          <cell r="H792" t="str">
            <v>Budgeted Material Cost</v>
          </cell>
          <cell r="I792">
            <v>0.47</v>
          </cell>
          <cell r="J792">
            <v>0.45</v>
          </cell>
          <cell r="K792">
            <v>0.52</v>
          </cell>
          <cell r="L792">
            <v>0.95</v>
          </cell>
          <cell r="M792">
            <v>0.78</v>
          </cell>
          <cell r="N792">
            <v>1.1200000000000001</v>
          </cell>
          <cell r="O792">
            <v>1.26</v>
          </cell>
          <cell r="P792">
            <v>1.19</v>
          </cell>
          <cell r="Q792">
            <v>1.56</v>
          </cell>
          <cell r="R792">
            <v>1.77</v>
          </cell>
          <cell r="S792">
            <v>1.77</v>
          </cell>
          <cell r="T792">
            <v>2.34</v>
          </cell>
          <cell r="U792">
            <v>2.64</v>
          </cell>
          <cell r="V792">
            <v>2.64</v>
          </cell>
          <cell r="W792">
            <v>3.39</v>
          </cell>
          <cell r="X792">
            <v>3.5</v>
          </cell>
          <cell r="Y792">
            <v>3.5</v>
          </cell>
          <cell r="Z792">
            <v>3.02</v>
          </cell>
          <cell r="AA792">
            <v>2.2599999999999998</v>
          </cell>
          <cell r="AB792">
            <v>2.64</v>
          </cell>
          <cell r="AC792">
            <v>1.85</v>
          </cell>
          <cell r="AD792">
            <v>1.68</v>
          </cell>
          <cell r="AE792">
            <v>1.84</v>
          </cell>
          <cell r="AF792">
            <v>1.38</v>
          </cell>
          <cell r="AG792">
            <v>1.26</v>
          </cell>
          <cell r="AH792">
            <v>1.29</v>
          </cell>
          <cell r="AI792">
            <v>0.91</v>
          </cell>
          <cell r="AJ792">
            <v>0.87</v>
          </cell>
          <cell r="AK792">
            <v>0.87</v>
          </cell>
          <cell r="AL792">
            <v>0.91</v>
          </cell>
          <cell r="AM792">
            <v>0.78</v>
          </cell>
          <cell r="AN792">
            <v>0.87</v>
          </cell>
          <cell r="AO792">
            <v>0.83</v>
          </cell>
          <cell r="AP792">
            <v>0.83</v>
          </cell>
          <cell r="AQ792">
            <v>1.19</v>
          </cell>
          <cell r="AR792">
            <v>1.38</v>
          </cell>
          <cell r="AS792">
            <v>1.26</v>
          </cell>
          <cell r="AT792">
            <v>1.7</v>
          </cell>
          <cell r="AU792">
            <v>1.77</v>
          </cell>
          <cell r="AV792">
            <v>1.85</v>
          </cell>
          <cell r="AW792">
            <v>2.52</v>
          </cell>
          <cell r="AX792">
            <v>2.64</v>
          </cell>
          <cell r="AY792">
            <v>2.5099999999999998</v>
          </cell>
          <cell r="AZ792">
            <v>3.62</v>
          </cell>
          <cell r="BA792">
            <v>3.5</v>
          </cell>
          <cell r="BB792">
            <v>3.29</v>
          </cell>
          <cell r="BC792">
            <v>2.89</v>
          </cell>
          <cell r="BD792">
            <v>2.64</v>
          </cell>
          <cell r="BE792">
            <v>2.4</v>
          </cell>
          <cell r="BF792">
            <v>1.85</v>
          </cell>
          <cell r="BG792">
            <v>1.68</v>
          </cell>
          <cell r="BH792">
            <v>1.72</v>
          </cell>
          <cell r="BI792">
            <v>1.32</v>
          </cell>
          <cell r="BJ792">
            <v>1.32</v>
          </cell>
          <cell r="BK792">
            <v>1.01</v>
          </cell>
          <cell r="BL792">
            <v>0.87</v>
          </cell>
          <cell r="BM792">
            <v>0.87</v>
          </cell>
          <cell r="BN792">
            <v>0.28999999999999998</v>
          </cell>
        </row>
        <row r="793">
          <cell r="A793" t="str">
            <v xml:space="preserve">        CONTINGENCY</v>
          </cell>
          <cell r="D793">
            <v>100</v>
          </cell>
          <cell r="E793" t="str">
            <v>01-May-07 A</v>
          </cell>
          <cell r="F793">
            <v>41529</v>
          </cell>
          <cell r="H793" t="str">
            <v>Budgeted Material Cost</v>
          </cell>
          <cell r="I793">
            <v>0.47</v>
          </cell>
          <cell r="J793">
            <v>0.45</v>
          </cell>
          <cell r="K793">
            <v>0.52</v>
          </cell>
          <cell r="L793">
            <v>0.95</v>
          </cell>
          <cell r="M793">
            <v>0.78</v>
          </cell>
          <cell r="N793">
            <v>1.1200000000000001</v>
          </cell>
          <cell r="O793">
            <v>1.26</v>
          </cell>
          <cell r="P793">
            <v>1.19</v>
          </cell>
          <cell r="Q793">
            <v>1.56</v>
          </cell>
          <cell r="R793">
            <v>1.77</v>
          </cell>
          <cell r="S793">
            <v>1.77</v>
          </cell>
          <cell r="T793">
            <v>2.34</v>
          </cell>
          <cell r="U793">
            <v>2.64</v>
          </cell>
          <cell r="V793">
            <v>2.64</v>
          </cell>
          <cell r="W793">
            <v>3.39</v>
          </cell>
          <cell r="X793">
            <v>3.5</v>
          </cell>
          <cell r="Y793">
            <v>3.5</v>
          </cell>
          <cell r="Z793">
            <v>3.02</v>
          </cell>
          <cell r="AA793">
            <v>2.2599999999999998</v>
          </cell>
          <cell r="AB793">
            <v>2.64</v>
          </cell>
          <cell r="AC793">
            <v>1.85</v>
          </cell>
          <cell r="AD793">
            <v>1.68</v>
          </cell>
          <cell r="AE793">
            <v>1.84</v>
          </cell>
          <cell r="AF793">
            <v>1.38</v>
          </cell>
          <cell r="AG793">
            <v>1.26</v>
          </cell>
          <cell r="AH793">
            <v>1.29</v>
          </cell>
          <cell r="AI793">
            <v>0.91</v>
          </cell>
          <cell r="AJ793">
            <v>0.87</v>
          </cell>
          <cell r="AK793">
            <v>0.87</v>
          </cell>
          <cell r="AL793">
            <v>0.91</v>
          </cell>
          <cell r="AM793">
            <v>0.78</v>
          </cell>
          <cell r="AN793">
            <v>0.87</v>
          </cell>
          <cell r="AO793">
            <v>0.83</v>
          </cell>
          <cell r="AP793">
            <v>0.83</v>
          </cell>
          <cell r="AQ793">
            <v>1.19</v>
          </cell>
          <cell r="AR793">
            <v>1.38</v>
          </cell>
          <cell r="AS793">
            <v>1.26</v>
          </cell>
          <cell r="AT793">
            <v>1.7</v>
          </cell>
          <cell r="AU793">
            <v>1.77</v>
          </cell>
          <cell r="AV793">
            <v>1.85</v>
          </cell>
          <cell r="AW793">
            <v>2.52</v>
          </cell>
          <cell r="AX793">
            <v>2.64</v>
          </cell>
          <cell r="AY793">
            <v>2.5099999999999998</v>
          </cell>
          <cell r="AZ793">
            <v>3.62</v>
          </cell>
          <cell r="BA793">
            <v>3.5</v>
          </cell>
          <cell r="BB793">
            <v>3.29</v>
          </cell>
          <cell r="BC793">
            <v>2.89</v>
          </cell>
          <cell r="BD793">
            <v>2.64</v>
          </cell>
          <cell r="BE793">
            <v>2.4</v>
          </cell>
          <cell r="BF793">
            <v>1.85</v>
          </cell>
          <cell r="BG793">
            <v>1.68</v>
          </cell>
          <cell r="BH793">
            <v>1.72</v>
          </cell>
          <cell r="BI793">
            <v>1.32</v>
          </cell>
          <cell r="BJ793">
            <v>1.32</v>
          </cell>
          <cell r="BK793">
            <v>1.01</v>
          </cell>
          <cell r="BL793">
            <v>0.87</v>
          </cell>
          <cell r="BM793">
            <v>0.87</v>
          </cell>
          <cell r="BN793">
            <v>0.28999999999999998</v>
          </cell>
        </row>
        <row r="794">
          <cell r="A794" t="str">
            <v xml:space="preserve">          WS01.04.11.331</v>
          </cell>
          <cell r="B794" t="str">
            <v>COST SEG 8.4 CONTINGENCY .CONTINGENCY</v>
          </cell>
          <cell r="C794" t="str">
            <v>Level of Effort</v>
          </cell>
          <cell r="D794">
            <v>100</v>
          </cell>
          <cell r="E794" t="str">
            <v>01-May-07 A</v>
          </cell>
          <cell r="F794">
            <v>41529</v>
          </cell>
          <cell r="G794" t="str">
            <v>B CONT 4-11</v>
          </cell>
          <cell r="H794" t="str">
            <v>Budgeted Material Cost</v>
          </cell>
          <cell r="I794">
            <v>0.47</v>
          </cell>
          <cell r="J794">
            <v>0.45</v>
          </cell>
          <cell r="K794">
            <v>0.52</v>
          </cell>
          <cell r="L794">
            <v>0.95</v>
          </cell>
          <cell r="M794">
            <v>0.78</v>
          </cell>
          <cell r="N794">
            <v>1.1200000000000001</v>
          </cell>
          <cell r="O794">
            <v>1.26</v>
          </cell>
          <cell r="P794">
            <v>1.19</v>
          </cell>
          <cell r="Q794">
            <v>1.56</v>
          </cell>
          <cell r="R794">
            <v>1.77</v>
          </cell>
          <cell r="S794">
            <v>1.77</v>
          </cell>
          <cell r="T794">
            <v>2.34</v>
          </cell>
          <cell r="U794">
            <v>2.64</v>
          </cell>
          <cell r="V794">
            <v>2.64</v>
          </cell>
          <cell r="W794">
            <v>3.39</v>
          </cell>
          <cell r="X794">
            <v>3.5</v>
          </cell>
          <cell r="Y794">
            <v>3.5</v>
          </cell>
          <cell r="Z794">
            <v>3.02</v>
          </cell>
          <cell r="AA794">
            <v>2.2599999999999998</v>
          </cell>
          <cell r="AB794">
            <v>2.64</v>
          </cell>
          <cell r="AC794">
            <v>1.85</v>
          </cell>
          <cell r="AD794">
            <v>1.68</v>
          </cell>
          <cell r="AE794">
            <v>1.84</v>
          </cell>
          <cell r="AF794">
            <v>1.38</v>
          </cell>
          <cell r="AG794">
            <v>1.26</v>
          </cell>
          <cell r="AH794">
            <v>1.29</v>
          </cell>
          <cell r="AI794">
            <v>0.91</v>
          </cell>
          <cell r="AJ794">
            <v>0.87</v>
          </cell>
          <cell r="AK794">
            <v>0.87</v>
          </cell>
          <cell r="AL794">
            <v>0.91</v>
          </cell>
          <cell r="AM794">
            <v>0.78</v>
          </cell>
          <cell r="AN794">
            <v>0.87</v>
          </cell>
          <cell r="AO794">
            <v>0.83</v>
          </cell>
          <cell r="AP794">
            <v>0.83</v>
          </cell>
          <cell r="AQ794">
            <v>1.19</v>
          </cell>
          <cell r="AR794">
            <v>1.38</v>
          </cell>
          <cell r="AS794">
            <v>1.26</v>
          </cell>
          <cell r="AT794">
            <v>1.7</v>
          </cell>
          <cell r="AU794">
            <v>1.77</v>
          </cell>
          <cell r="AV794">
            <v>1.85</v>
          </cell>
          <cell r="AW794">
            <v>2.52</v>
          </cell>
          <cell r="AX794">
            <v>2.64</v>
          </cell>
          <cell r="AY794">
            <v>2.5099999999999998</v>
          </cell>
          <cell r="AZ794">
            <v>3.62</v>
          </cell>
          <cell r="BA794">
            <v>3.5</v>
          </cell>
          <cell r="BB794">
            <v>3.29</v>
          </cell>
          <cell r="BC794">
            <v>2.89</v>
          </cell>
          <cell r="BD794">
            <v>2.64</v>
          </cell>
          <cell r="BE794">
            <v>2.4</v>
          </cell>
          <cell r="BF794">
            <v>1.85</v>
          </cell>
          <cell r="BG794">
            <v>1.68</v>
          </cell>
          <cell r="BH794">
            <v>1.72</v>
          </cell>
          <cell r="BI794">
            <v>1.32</v>
          </cell>
          <cell r="BJ794">
            <v>1.32</v>
          </cell>
          <cell r="BK794">
            <v>1.01</v>
          </cell>
          <cell r="BL794">
            <v>0.87</v>
          </cell>
          <cell r="BM794">
            <v>0.87</v>
          </cell>
          <cell r="BN794">
            <v>0.28999999999999998</v>
          </cell>
        </row>
        <row r="795">
          <cell r="A795" t="str">
            <v xml:space="preserve">      T/L HOME OFFICE</v>
          </cell>
          <cell r="D795">
            <v>300</v>
          </cell>
          <cell r="E795" t="str">
            <v>01-May-07 A</v>
          </cell>
          <cell r="F795">
            <v>41613</v>
          </cell>
          <cell r="H795" t="str">
            <v>Budgeted Material Cost</v>
          </cell>
          <cell r="I795">
            <v>6.44</v>
          </cell>
          <cell r="J795">
            <v>1.38</v>
          </cell>
          <cell r="K795">
            <v>1.38</v>
          </cell>
          <cell r="L795">
            <v>1.7</v>
          </cell>
          <cell r="M795">
            <v>2.38</v>
          </cell>
          <cell r="N795">
            <v>2.88</v>
          </cell>
          <cell r="O795">
            <v>2.5099999999999998</v>
          </cell>
          <cell r="P795">
            <v>2.38</v>
          </cell>
          <cell r="Q795">
            <v>2.99</v>
          </cell>
          <cell r="R795">
            <v>2.88</v>
          </cell>
          <cell r="S795">
            <v>2.88</v>
          </cell>
          <cell r="T795">
            <v>3.02</v>
          </cell>
          <cell r="U795">
            <v>2.88</v>
          </cell>
          <cell r="V795">
            <v>2.88</v>
          </cell>
          <cell r="W795">
            <v>3.02</v>
          </cell>
          <cell r="X795">
            <v>2.88</v>
          </cell>
          <cell r="Y795">
            <v>3.47</v>
          </cell>
          <cell r="Z795">
            <v>3.83</v>
          </cell>
          <cell r="AA795">
            <v>3</v>
          </cell>
          <cell r="AB795">
            <v>3.5</v>
          </cell>
          <cell r="AC795">
            <v>3.5</v>
          </cell>
          <cell r="AD795">
            <v>3.33</v>
          </cell>
          <cell r="AE795">
            <v>3.66</v>
          </cell>
          <cell r="AF795">
            <v>3.66</v>
          </cell>
          <cell r="AG795">
            <v>4.03</v>
          </cell>
          <cell r="AH795">
            <v>4.57</v>
          </cell>
          <cell r="AI795">
            <v>4.57</v>
          </cell>
          <cell r="AJ795">
            <v>4.01</v>
          </cell>
          <cell r="AK795">
            <v>3.11</v>
          </cell>
          <cell r="AL795">
            <v>3.25</v>
          </cell>
          <cell r="AM795">
            <v>2.81</v>
          </cell>
          <cell r="AN795">
            <v>3.11</v>
          </cell>
          <cell r="AO795">
            <v>3.66</v>
          </cell>
          <cell r="AP795">
            <v>3.9</v>
          </cell>
          <cell r="AQ795">
            <v>4.49</v>
          </cell>
          <cell r="AR795">
            <v>4.29</v>
          </cell>
          <cell r="AS795">
            <v>3.9</v>
          </cell>
          <cell r="AT795">
            <v>4.29</v>
          </cell>
          <cell r="AU795">
            <v>4.0999999999999996</v>
          </cell>
          <cell r="AV795">
            <v>4.3099999999999996</v>
          </cell>
          <cell r="AW795">
            <v>3.98</v>
          </cell>
          <cell r="AX795">
            <v>3.98</v>
          </cell>
          <cell r="AY795">
            <v>3.79</v>
          </cell>
          <cell r="AZ795">
            <v>4.59</v>
          </cell>
          <cell r="BA795">
            <v>4.51</v>
          </cell>
          <cell r="BB795">
            <v>4.3</v>
          </cell>
          <cell r="BC795">
            <v>5</v>
          </cell>
          <cell r="BD795">
            <v>5.83</v>
          </cell>
          <cell r="BE795">
            <v>5.13</v>
          </cell>
          <cell r="BF795">
            <v>5.07</v>
          </cell>
          <cell r="BG795">
            <v>5.0999999999999996</v>
          </cell>
          <cell r="BH795">
            <v>7.33</v>
          </cell>
          <cell r="BI795">
            <v>6.69</v>
          </cell>
          <cell r="BJ795">
            <v>6.69</v>
          </cell>
          <cell r="BK795">
            <v>7.48</v>
          </cell>
          <cell r="BL795">
            <v>8.49</v>
          </cell>
          <cell r="BM795">
            <v>7.6</v>
          </cell>
          <cell r="BN795">
            <v>7.31</v>
          </cell>
          <cell r="BO795">
            <v>7.66</v>
          </cell>
          <cell r="BP795">
            <v>7.17</v>
          </cell>
          <cell r="BQ795">
            <v>7.4</v>
          </cell>
          <cell r="BR795">
            <v>6.96</v>
          </cell>
          <cell r="BS795">
            <v>4.95</v>
          </cell>
          <cell r="BT795">
            <v>5.42</v>
          </cell>
          <cell r="BU795">
            <v>4.07</v>
          </cell>
          <cell r="BV795">
            <v>4.09</v>
          </cell>
          <cell r="BW795">
            <v>2.37</v>
          </cell>
          <cell r="BX795">
            <v>2.37</v>
          </cell>
          <cell r="BY795">
            <v>2.6</v>
          </cell>
          <cell r="BZ795">
            <v>1.74</v>
          </cell>
          <cell r="CA795">
            <v>1.1599999999999999</v>
          </cell>
          <cell r="CB795">
            <v>1.22</v>
          </cell>
          <cell r="CC795">
            <v>1.05</v>
          </cell>
          <cell r="CD795">
            <v>0.48</v>
          </cell>
          <cell r="CE795">
            <v>0.41</v>
          </cell>
          <cell r="CF795">
            <v>0.41</v>
          </cell>
          <cell r="CG795">
            <v>0.37</v>
          </cell>
          <cell r="CH795">
            <v>0.14000000000000001</v>
          </cell>
          <cell r="CI795">
            <v>0.11</v>
          </cell>
          <cell r="CJ795">
            <v>0.12</v>
          </cell>
          <cell r="CK795">
            <v>0.05</v>
          </cell>
        </row>
        <row r="796">
          <cell r="A796" t="str">
            <v xml:space="preserve">        HOME OFFICE</v>
          </cell>
          <cell r="D796">
            <v>300</v>
          </cell>
          <cell r="E796" t="str">
            <v>01-May-07 A</v>
          </cell>
          <cell r="F796">
            <v>41613</v>
          </cell>
          <cell r="H796" t="str">
            <v>Budgeted Material Cost</v>
          </cell>
          <cell r="I796">
            <v>6.44</v>
          </cell>
          <cell r="J796">
            <v>1.38</v>
          </cell>
          <cell r="K796">
            <v>1.38</v>
          </cell>
          <cell r="L796">
            <v>1.7</v>
          </cell>
          <cell r="M796">
            <v>2.38</v>
          </cell>
          <cell r="N796">
            <v>2.88</v>
          </cell>
          <cell r="O796">
            <v>2.5099999999999998</v>
          </cell>
          <cell r="P796">
            <v>2.38</v>
          </cell>
          <cell r="Q796">
            <v>2.99</v>
          </cell>
          <cell r="R796">
            <v>2.88</v>
          </cell>
          <cell r="S796">
            <v>2.88</v>
          </cell>
          <cell r="T796">
            <v>3.02</v>
          </cell>
          <cell r="U796">
            <v>2.88</v>
          </cell>
          <cell r="V796">
            <v>2.88</v>
          </cell>
          <cell r="W796">
            <v>3.02</v>
          </cell>
          <cell r="X796">
            <v>2.88</v>
          </cell>
          <cell r="Y796">
            <v>3.47</v>
          </cell>
          <cell r="Z796">
            <v>3.83</v>
          </cell>
          <cell r="AA796">
            <v>3</v>
          </cell>
          <cell r="AB796">
            <v>3.5</v>
          </cell>
          <cell r="AC796">
            <v>3.5</v>
          </cell>
          <cell r="AD796">
            <v>3.33</v>
          </cell>
          <cell r="AE796">
            <v>3.66</v>
          </cell>
          <cell r="AF796">
            <v>3.66</v>
          </cell>
          <cell r="AG796">
            <v>4.03</v>
          </cell>
          <cell r="AH796">
            <v>4.57</v>
          </cell>
          <cell r="AI796">
            <v>4.57</v>
          </cell>
          <cell r="AJ796">
            <v>4.01</v>
          </cell>
          <cell r="AK796">
            <v>3.11</v>
          </cell>
          <cell r="AL796">
            <v>3.25</v>
          </cell>
          <cell r="AM796">
            <v>2.81</v>
          </cell>
          <cell r="AN796">
            <v>3.11</v>
          </cell>
          <cell r="AO796">
            <v>3.66</v>
          </cell>
          <cell r="AP796">
            <v>3.9</v>
          </cell>
          <cell r="AQ796">
            <v>4.49</v>
          </cell>
          <cell r="AR796">
            <v>4.29</v>
          </cell>
          <cell r="AS796">
            <v>3.9</v>
          </cell>
          <cell r="AT796">
            <v>4.29</v>
          </cell>
          <cell r="AU796">
            <v>4.0999999999999996</v>
          </cell>
          <cell r="AV796">
            <v>4.3099999999999996</v>
          </cell>
          <cell r="AW796">
            <v>3.98</v>
          </cell>
          <cell r="AX796">
            <v>3.98</v>
          </cell>
          <cell r="AY796">
            <v>3.79</v>
          </cell>
          <cell r="AZ796">
            <v>4.59</v>
          </cell>
          <cell r="BA796">
            <v>4.51</v>
          </cell>
          <cell r="BB796">
            <v>4.3</v>
          </cell>
          <cell r="BC796">
            <v>5</v>
          </cell>
          <cell r="BD796">
            <v>5.83</v>
          </cell>
          <cell r="BE796">
            <v>5.13</v>
          </cell>
          <cell r="BF796">
            <v>5.07</v>
          </cell>
          <cell r="BG796">
            <v>5.0999999999999996</v>
          </cell>
          <cell r="BH796">
            <v>7.33</v>
          </cell>
          <cell r="BI796">
            <v>6.69</v>
          </cell>
          <cell r="BJ796">
            <v>6.69</v>
          </cell>
          <cell r="BK796">
            <v>7.48</v>
          </cell>
          <cell r="BL796">
            <v>8.49</v>
          </cell>
          <cell r="BM796">
            <v>7.6</v>
          </cell>
          <cell r="BN796">
            <v>7.31</v>
          </cell>
          <cell r="BO796">
            <v>7.66</v>
          </cell>
          <cell r="BP796">
            <v>7.17</v>
          </cell>
          <cell r="BQ796">
            <v>7.4</v>
          </cell>
          <cell r="BR796">
            <v>6.96</v>
          </cell>
          <cell r="BS796">
            <v>4.95</v>
          </cell>
          <cell r="BT796">
            <v>5.42</v>
          </cell>
          <cell r="BU796">
            <v>4.07</v>
          </cell>
          <cell r="BV796">
            <v>4.09</v>
          </cell>
          <cell r="BW796">
            <v>2.37</v>
          </cell>
          <cell r="BX796">
            <v>2.37</v>
          </cell>
          <cell r="BY796">
            <v>2.6</v>
          </cell>
          <cell r="BZ796">
            <v>1.74</v>
          </cell>
          <cell r="CA796">
            <v>1.1599999999999999</v>
          </cell>
          <cell r="CB796">
            <v>1.22</v>
          </cell>
          <cell r="CC796">
            <v>1.05</v>
          </cell>
          <cell r="CD796">
            <v>0.48</v>
          </cell>
          <cell r="CE796">
            <v>0.41</v>
          </cell>
          <cell r="CF796">
            <v>0.41</v>
          </cell>
          <cell r="CG796">
            <v>0.37</v>
          </cell>
          <cell r="CH796">
            <v>0.14000000000000001</v>
          </cell>
          <cell r="CI796">
            <v>0.11</v>
          </cell>
          <cell r="CJ796">
            <v>0.12</v>
          </cell>
          <cell r="CK796">
            <v>0.05</v>
          </cell>
        </row>
        <row r="797">
          <cell r="A797" t="str">
            <v xml:space="preserve">          LOE01.04.12.811</v>
          </cell>
          <cell r="B797" t="str">
            <v>COST SEG 8.4 HOME OFFICE (PROJ. MGMT. &amp; INSPECTION)</v>
          </cell>
          <cell r="C797" t="str">
            <v>Level of Effort</v>
          </cell>
          <cell r="D797">
            <v>100</v>
          </cell>
          <cell r="E797" t="str">
            <v>02-Aug-10 A</v>
          </cell>
          <cell r="F797">
            <v>41529</v>
          </cell>
          <cell r="G797" t="str">
            <v>B HO 4-11</v>
          </cell>
          <cell r="H797" t="str">
            <v>Budgeted Material Cost</v>
          </cell>
          <cell r="AV797">
            <v>0.15</v>
          </cell>
          <cell r="AW797">
            <v>0.26</v>
          </cell>
          <cell r="AX797">
            <v>0.26</v>
          </cell>
          <cell r="AY797">
            <v>0.25</v>
          </cell>
          <cell r="AZ797">
            <v>0.69</v>
          </cell>
          <cell r="BA797">
            <v>0.79</v>
          </cell>
          <cell r="BB797">
            <v>0.75</v>
          </cell>
          <cell r="BC797">
            <v>0.93</v>
          </cell>
          <cell r="BD797">
            <v>2.11</v>
          </cell>
          <cell r="BE797">
            <v>2.11</v>
          </cell>
          <cell r="BF797">
            <v>2.21</v>
          </cell>
          <cell r="BG797">
            <v>2.5</v>
          </cell>
          <cell r="BH797">
            <v>4.34</v>
          </cell>
          <cell r="BI797">
            <v>3.96</v>
          </cell>
          <cell r="BJ797">
            <v>3.96</v>
          </cell>
          <cell r="BK797">
            <v>4.88</v>
          </cell>
          <cell r="BL797">
            <v>6.08</v>
          </cell>
          <cell r="BM797">
            <v>6.08</v>
          </cell>
          <cell r="BN797">
            <v>6.08</v>
          </cell>
          <cell r="BO797">
            <v>6.36</v>
          </cell>
          <cell r="BP797">
            <v>6.08</v>
          </cell>
          <cell r="BQ797">
            <v>6.36</v>
          </cell>
          <cell r="BR797">
            <v>5.97</v>
          </cell>
          <cell r="BS797">
            <v>3.96</v>
          </cell>
          <cell r="BT797">
            <v>4.34</v>
          </cell>
          <cell r="BU797">
            <v>3.58</v>
          </cell>
          <cell r="BV797">
            <v>3.68</v>
          </cell>
          <cell r="BW797">
            <v>2.0099999999999998</v>
          </cell>
          <cell r="BX797">
            <v>2.0099999999999998</v>
          </cell>
          <cell r="BY797">
            <v>2.21</v>
          </cell>
          <cell r="BZ797">
            <v>1.38</v>
          </cell>
          <cell r="CA797">
            <v>0.79</v>
          </cell>
          <cell r="CB797">
            <v>0.83</v>
          </cell>
          <cell r="CC797">
            <v>0.83</v>
          </cell>
          <cell r="CD797">
            <v>0.36</v>
          </cell>
          <cell r="CE797">
            <v>0.28000000000000003</v>
          </cell>
          <cell r="CF797">
            <v>0.28000000000000003</v>
          </cell>
          <cell r="CG797">
            <v>0.25</v>
          </cell>
        </row>
        <row r="798">
          <cell r="A798" t="str">
            <v xml:space="preserve">          LOE01.04.12.821</v>
          </cell>
          <cell r="B798" t="str">
            <v>COST SEG 8.4 HOME OFFICE (ESTIMATING, PROTECTION STUDIES)</v>
          </cell>
          <cell r="C798" t="str">
            <v>Level of Effort</v>
          </cell>
          <cell r="D798">
            <v>100</v>
          </cell>
          <cell r="E798" t="str">
            <v>01-May-07 A</v>
          </cell>
          <cell r="F798">
            <v>41529</v>
          </cell>
          <cell r="G798" t="str">
            <v>B HO 4-11</v>
          </cell>
          <cell r="H798" t="str">
            <v>Budgeted Material Cost</v>
          </cell>
          <cell r="I798">
            <v>6.31</v>
          </cell>
          <cell r="J798">
            <v>1.25</v>
          </cell>
          <cell r="K798">
            <v>1.25</v>
          </cell>
          <cell r="L798">
            <v>1.57</v>
          </cell>
          <cell r="M798">
            <v>2.27</v>
          </cell>
          <cell r="N798">
            <v>2.75</v>
          </cell>
          <cell r="O798">
            <v>2.39</v>
          </cell>
          <cell r="P798">
            <v>2.27</v>
          </cell>
          <cell r="Q798">
            <v>2.63</v>
          </cell>
          <cell r="R798">
            <v>2.5099999999999998</v>
          </cell>
          <cell r="S798">
            <v>2.5099999999999998</v>
          </cell>
          <cell r="T798">
            <v>2.63</v>
          </cell>
          <cell r="U798">
            <v>2.5099999999999998</v>
          </cell>
          <cell r="V798">
            <v>2.5099999999999998</v>
          </cell>
          <cell r="W798">
            <v>2.63</v>
          </cell>
          <cell r="X798">
            <v>2.5099999999999998</v>
          </cell>
          <cell r="Y798">
            <v>2.5099999999999998</v>
          </cell>
          <cell r="Z798">
            <v>2.75</v>
          </cell>
          <cell r="AA798">
            <v>2.15</v>
          </cell>
          <cell r="AB798">
            <v>2.5099999999999998</v>
          </cell>
          <cell r="AC798">
            <v>2.5099999999999998</v>
          </cell>
          <cell r="AD798">
            <v>2.39</v>
          </cell>
          <cell r="AE798">
            <v>2.63</v>
          </cell>
          <cell r="AF798">
            <v>2.63</v>
          </cell>
          <cell r="AG798">
            <v>2.39</v>
          </cell>
          <cell r="AH798">
            <v>2.63</v>
          </cell>
          <cell r="AI798">
            <v>2.63</v>
          </cell>
          <cell r="AJ798">
            <v>2.16</v>
          </cell>
          <cell r="AK798">
            <v>1.25</v>
          </cell>
          <cell r="AL798">
            <v>1.31</v>
          </cell>
          <cell r="AM798">
            <v>1.1299999999999999</v>
          </cell>
          <cell r="AN798">
            <v>1.25</v>
          </cell>
          <cell r="AO798">
            <v>1.19</v>
          </cell>
          <cell r="AP798">
            <v>1.19</v>
          </cell>
          <cell r="AQ798">
            <v>1.37</v>
          </cell>
          <cell r="AR798">
            <v>1.31</v>
          </cell>
          <cell r="AS798">
            <v>1.19</v>
          </cell>
          <cell r="AT798">
            <v>1.31</v>
          </cell>
          <cell r="AU798">
            <v>1.25</v>
          </cell>
          <cell r="AV798">
            <v>1.18</v>
          </cell>
          <cell r="AW798">
            <v>0.88</v>
          </cell>
          <cell r="AX798">
            <v>0.88</v>
          </cell>
          <cell r="AY798">
            <v>0.84</v>
          </cell>
          <cell r="AZ798">
            <v>0.92</v>
          </cell>
          <cell r="BA798">
            <v>0.88</v>
          </cell>
          <cell r="BB798">
            <v>0.84</v>
          </cell>
          <cell r="BC798">
            <v>0.96</v>
          </cell>
          <cell r="BD798">
            <v>0.88</v>
          </cell>
          <cell r="BE798">
            <v>0.88</v>
          </cell>
          <cell r="BF798">
            <v>0.92</v>
          </cell>
          <cell r="BG798">
            <v>0.84</v>
          </cell>
          <cell r="BH798">
            <v>0.96</v>
          </cell>
          <cell r="BI798">
            <v>0.88</v>
          </cell>
          <cell r="BJ798">
            <v>0.88</v>
          </cell>
          <cell r="BK798">
            <v>0.84</v>
          </cell>
          <cell r="BL798">
            <v>0.56000000000000005</v>
          </cell>
          <cell r="BM798">
            <v>0.25</v>
          </cell>
          <cell r="BN798">
            <v>0.25</v>
          </cell>
          <cell r="BO798">
            <v>0.26</v>
          </cell>
          <cell r="BP798">
            <v>0.11</v>
          </cell>
        </row>
        <row r="799">
          <cell r="A799" t="str">
            <v xml:space="preserve">          LOE01.04.12.331</v>
          </cell>
          <cell r="B799" t="str">
            <v>COST SEG 8.4 HOME OFFICE (OWNER'S AGENT, PROJ. MGR., PROJ. ADMIN., B&amp;A, COST SCHED., NON-TDBU SUPPORT, OTHER)</v>
          </cell>
          <cell r="C799" t="str">
            <v>Level of Effort</v>
          </cell>
          <cell r="D799">
            <v>100</v>
          </cell>
          <cell r="E799" t="str">
            <v>01-May-07 A</v>
          </cell>
          <cell r="F799">
            <v>41613</v>
          </cell>
          <cell r="G799" t="str">
            <v>B HO 4-11</v>
          </cell>
          <cell r="H799" t="str">
            <v>Budgeted Material Cost</v>
          </cell>
          <cell r="I799">
            <v>0.13</v>
          </cell>
          <cell r="J799">
            <v>0.12</v>
          </cell>
          <cell r="K799">
            <v>0.12</v>
          </cell>
          <cell r="L799">
            <v>0.14000000000000001</v>
          </cell>
          <cell r="M799">
            <v>0.11</v>
          </cell>
          <cell r="N799">
            <v>0.14000000000000001</v>
          </cell>
          <cell r="O799">
            <v>0.12</v>
          </cell>
          <cell r="P799">
            <v>0.11</v>
          </cell>
          <cell r="Q799">
            <v>0.36</v>
          </cell>
          <cell r="R799">
            <v>0.37</v>
          </cell>
          <cell r="S799">
            <v>0.37</v>
          </cell>
          <cell r="T799">
            <v>0.39</v>
          </cell>
          <cell r="U799">
            <v>0.37</v>
          </cell>
          <cell r="V799">
            <v>0.37</v>
          </cell>
          <cell r="W799">
            <v>0.39</v>
          </cell>
          <cell r="X799">
            <v>0.37</v>
          </cell>
          <cell r="Y799">
            <v>0.96</v>
          </cell>
          <cell r="Z799">
            <v>1.08</v>
          </cell>
          <cell r="AA799">
            <v>0.85</v>
          </cell>
          <cell r="AB799">
            <v>0.99</v>
          </cell>
          <cell r="AC799">
            <v>0.99</v>
          </cell>
          <cell r="AD799">
            <v>0.94</v>
          </cell>
          <cell r="AE799">
            <v>1.04</v>
          </cell>
          <cell r="AF799">
            <v>1.04</v>
          </cell>
          <cell r="AG799">
            <v>1.64</v>
          </cell>
          <cell r="AH799">
            <v>1.94</v>
          </cell>
          <cell r="AI799">
            <v>1.94</v>
          </cell>
          <cell r="AJ799">
            <v>1.85</v>
          </cell>
          <cell r="AK799">
            <v>1.85</v>
          </cell>
          <cell r="AL799">
            <v>1.94</v>
          </cell>
          <cell r="AM799">
            <v>1.68</v>
          </cell>
          <cell r="AN799">
            <v>1.85</v>
          </cell>
          <cell r="AO799">
            <v>2.4700000000000002</v>
          </cell>
          <cell r="AP799">
            <v>2.71</v>
          </cell>
          <cell r="AQ799">
            <v>3.11</v>
          </cell>
          <cell r="AR799">
            <v>2.98</v>
          </cell>
          <cell r="AS799">
            <v>2.71</v>
          </cell>
          <cell r="AT799">
            <v>2.98</v>
          </cell>
          <cell r="AU799">
            <v>2.84</v>
          </cell>
          <cell r="AV799">
            <v>2.98</v>
          </cell>
          <cell r="AW799">
            <v>2.84</v>
          </cell>
          <cell r="AX799">
            <v>2.84</v>
          </cell>
          <cell r="AY799">
            <v>2.71</v>
          </cell>
          <cell r="AZ799">
            <v>2.98</v>
          </cell>
          <cell r="BA799">
            <v>2.84</v>
          </cell>
          <cell r="BB799">
            <v>2.71</v>
          </cell>
          <cell r="BC799">
            <v>3.11</v>
          </cell>
          <cell r="BD799">
            <v>2.84</v>
          </cell>
          <cell r="BE799">
            <v>2.14</v>
          </cell>
          <cell r="BF799">
            <v>1.94</v>
          </cell>
          <cell r="BG799">
            <v>1.76</v>
          </cell>
          <cell r="BH799">
            <v>2.0299999999999998</v>
          </cell>
          <cell r="BI799">
            <v>1.85</v>
          </cell>
          <cell r="BJ799">
            <v>1.85</v>
          </cell>
          <cell r="BK799">
            <v>1.76</v>
          </cell>
          <cell r="BL799">
            <v>1.85</v>
          </cell>
          <cell r="BM799">
            <v>1.28</v>
          </cell>
          <cell r="BN799">
            <v>0.99</v>
          </cell>
          <cell r="BO799">
            <v>1.04</v>
          </cell>
          <cell r="BP799">
            <v>0.99</v>
          </cell>
          <cell r="BQ799">
            <v>1.04</v>
          </cell>
          <cell r="BR799">
            <v>0.99</v>
          </cell>
          <cell r="BS799">
            <v>0.99</v>
          </cell>
          <cell r="BT799">
            <v>1.08</v>
          </cell>
          <cell r="BU799">
            <v>0.48</v>
          </cell>
          <cell r="BV799">
            <v>0.41</v>
          </cell>
          <cell r="BW799">
            <v>0.35</v>
          </cell>
          <cell r="BX799">
            <v>0.35</v>
          </cell>
          <cell r="BY799">
            <v>0.39</v>
          </cell>
          <cell r="BZ799">
            <v>0.35</v>
          </cell>
          <cell r="CA799">
            <v>0.37</v>
          </cell>
          <cell r="CB799">
            <v>0.39</v>
          </cell>
          <cell r="CC799">
            <v>0.22</v>
          </cell>
          <cell r="CD799">
            <v>0.12</v>
          </cell>
          <cell r="CE799">
            <v>0.13</v>
          </cell>
          <cell r="CF799">
            <v>0.13</v>
          </cell>
          <cell r="CG799">
            <v>0.12</v>
          </cell>
          <cell r="CH799">
            <v>0.14000000000000001</v>
          </cell>
          <cell r="CI799">
            <v>0.11</v>
          </cell>
          <cell r="CJ799">
            <v>0.12</v>
          </cell>
          <cell r="CK799">
            <v>0.05</v>
          </cell>
        </row>
        <row r="800">
          <cell r="A800" t="str">
            <v xml:space="preserve">    SEG 8-5 - REMOVE CHINO-MESA 230KV IDLE T/L</v>
          </cell>
          <cell r="D800">
            <v>800</v>
          </cell>
          <cell r="E800" t="str">
            <v>01-May-07 A</v>
          </cell>
          <cell r="F800">
            <v>41016</v>
          </cell>
          <cell r="H800" t="str">
            <v>Budgeted Material Cost</v>
          </cell>
          <cell r="I800">
            <v>7.96</v>
          </cell>
          <cell r="J800">
            <v>2.82</v>
          </cell>
          <cell r="K800">
            <v>3.32</v>
          </cell>
          <cell r="L800">
            <v>5.91</v>
          </cell>
          <cell r="M800">
            <v>4.8899999999999997</v>
          </cell>
          <cell r="N800">
            <v>6.37</v>
          </cell>
          <cell r="O800">
            <v>6.32</v>
          </cell>
          <cell r="P800">
            <v>6.06</v>
          </cell>
          <cell r="Q800">
            <v>7.49</v>
          </cell>
          <cell r="R800">
            <v>7.48</v>
          </cell>
          <cell r="S800">
            <v>8.0299999999999994</v>
          </cell>
          <cell r="T800">
            <v>8.92</v>
          </cell>
          <cell r="U800">
            <v>9.89</v>
          </cell>
          <cell r="V800">
            <v>10.99</v>
          </cell>
          <cell r="W800">
            <v>11.62</v>
          </cell>
          <cell r="X800">
            <v>11.39</v>
          </cell>
          <cell r="Y800">
            <v>10.96</v>
          </cell>
          <cell r="Z800">
            <v>12</v>
          </cell>
          <cell r="AA800">
            <v>9.32</v>
          </cell>
          <cell r="AB800">
            <v>10.3</v>
          </cell>
          <cell r="AC800">
            <v>8.61</v>
          </cell>
          <cell r="AD800">
            <v>7.38</v>
          </cell>
          <cell r="AE800">
            <v>7.65</v>
          </cell>
          <cell r="AF800">
            <v>7.46</v>
          </cell>
          <cell r="AG800">
            <v>7.33</v>
          </cell>
          <cell r="AH800">
            <v>8.07</v>
          </cell>
          <cell r="AI800">
            <v>8.07</v>
          </cell>
          <cell r="AJ800">
            <v>7.53</v>
          </cell>
          <cell r="AK800">
            <v>7.01</v>
          </cell>
          <cell r="AL800">
            <v>7.08</v>
          </cell>
          <cell r="AM800">
            <v>6.12</v>
          </cell>
          <cell r="AN800">
            <v>6.99</v>
          </cell>
          <cell r="AO800">
            <v>6.91</v>
          </cell>
          <cell r="AP800">
            <v>6.91</v>
          </cell>
          <cell r="AQ800">
            <v>8.35</v>
          </cell>
          <cell r="AR800">
            <v>8.11</v>
          </cell>
          <cell r="AS800">
            <v>6.73</v>
          </cell>
          <cell r="AT800">
            <v>8.17</v>
          </cell>
          <cell r="AU800">
            <v>7.8</v>
          </cell>
          <cell r="AV800">
            <v>9.0500000000000007</v>
          </cell>
          <cell r="AW800">
            <v>8.86</v>
          </cell>
          <cell r="AX800">
            <v>9.77</v>
          </cell>
          <cell r="AY800">
            <v>7.84</v>
          </cell>
          <cell r="AZ800">
            <v>11.69</v>
          </cell>
          <cell r="BA800">
            <v>11.93</v>
          </cell>
          <cell r="BB800">
            <v>13.52</v>
          </cell>
          <cell r="BC800">
            <v>18.87</v>
          </cell>
          <cell r="BD800">
            <v>19.170000000000002</v>
          </cell>
          <cell r="BE800">
            <v>18.52</v>
          </cell>
          <cell r="BF800">
            <v>17.93</v>
          </cell>
          <cell r="BG800">
            <v>11.8</v>
          </cell>
          <cell r="BH800">
            <v>12.2</v>
          </cell>
          <cell r="BI800">
            <v>7.14</v>
          </cell>
          <cell r="BJ800">
            <v>67.23</v>
          </cell>
          <cell r="BK800">
            <v>98.73</v>
          </cell>
          <cell r="BL800">
            <v>95.91</v>
          </cell>
          <cell r="BM800">
            <v>50.91</v>
          </cell>
          <cell r="BN800">
            <v>1.4</v>
          </cell>
          <cell r="BO800">
            <v>1.1399999999999999</v>
          </cell>
          <cell r="BP800">
            <v>0.97</v>
          </cell>
          <cell r="BQ800">
            <v>0.92</v>
          </cell>
          <cell r="BR800">
            <v>0.23</v>
          </cell>
        </row>
        <row r="801">
          <cell r="A801" t="str">
            <v xml:space="preserve">      T/L ENGINEERING</v>
          </cell>
          <cell r="D801">
            <v>100</v>
          </cell>
          <cell r="E801" t="str">
            <v>01-May-07 A</v>
          </cell>
          <cell r="F801">
            <v>40995</v>
          </cell>
          <cell r="H801" t="str">
            <v>Budgeted Material Cost</v>
          </cell>
          <cell r="I801">
            <v>0.44</v>
          </cell>
          <cell r="J801">
            <v>0.42</v>
          </cell>
          <cell r="K801">
            <v>0.42</v>
          </cell>
          <cell r="L801">
            <v>0.87</v>
          </cell>
          <cell r="M801">
            <v>0.73</v>
          </cell>
          <cell r="N801">
            <v>0.89</v>
          </cell>
          <cell r="O801">
            <v>1.1599999999999999</v>
          </cell>
          <cell r="P801">
            <v>1.1100000000000001</v>
          </cell>
          <cell r="Q801">
            <v>1.29</v>
          </cell>
          <cell r="R801">
            <v>1.57</v>
          </cell>
          <cell r="S801">
            <v>1.65</v>
          </cell>
          <cell r="T801">
            <v>1.73</v>
          </cell>
          <cell r="U801">
            <v>2.2599999999999998</v>
          </cell>
          <cell r="V801">
            <v>2.46</v>
          </cell>
          <cell r="W801">
            <v>2.58</v>
          </cell>
          <cell r="X801">
            <v>3.04</v>
          </cell>
          <cell r="Y801">
            <v>3.27</v>
          </cell>
          <cell r="Z801">
            <v>3.59</v>
          </cell>
          <cell r="AA801">
            <v>2.33</v>
          </cell>
          <cell r="AB801">
            <v>2.46</v>
          </cell>
          <cell r="AC801">
            <v>2.46</v>
          </cell>
          <cell r="AD801">
            <v>1.98</v>
          </cell>
          <cell r="AE801">
            <v>1.73</v>
          </cell>
          <cell r="AF801">
            <v>1.73</v>
          </cell>
          <cell r="AG801">
            <v>1.4</v>
          </cell>
          <cell r="AH801">
            <v>1.29</v>
          </cell>
          <cell r="AI801">
            <v>1.29</v>
          </cell>
          <cell r="AJ801">
            <v>1.05</v>
          </cell>
          <cell r="AK801">
            <v>0.81</v>
          </cell>
          <cell r="AL801">
            <v>0.85</v>
          </cell>
          <cell r="AM801">
            <v>0.73</v>
          </cell>
          <cell r="AN801">
            <v>0.81</v>
          </cell>
          <cell r="AO801">
            <v>0.77</v>
          </cell>
          <cell r="AP801">
            <v>0.77</v>
          </cell>
          <cell r="AQ801">
            <v>0.89</v>
          </cell>
          <cell r="AR801">
            <v>0.85</v>
          </cell>
          <cell r="AS801">
            <v>0.82</v>
          </cell>
          <cell r="AT801">
            <v>1.29</v>
          </cell>
          <cell r="AU801">
            <v>1.23</v>
          </cell>
          <cell r="AV801">
            <v>1.34</v>
          </cell>
          <cell r="AW801">
            <v>1.65</v>
          </cell>
          <cell r="AX801">
            <v>1.65</v>
          </cell>
          <cell r="AY801">
            <v>1.57</v>
          </cell>
          <cell r="AZ801">
            <v>2.58</v>
          </cell>
          <cell r="BA801">
            <v>2.46</v>
          </cell>
          <cell r="BB801">
            <v>2.35</v>
          </cell>
          <cell r="BC801">
            <v>3.51</v>
          </cell>
          <cell r="BD801">
            <v>3.27</v>
          </cell>
          <cell r="BE801">
            <v>3.27</v>
          </cell>
          <cell r="BF801">
            <v>2.65</v>
          </cell>
          <cell r="BG801">
            <v>2.35</v>
          </cell>
          <cell r="BH801">
            <v>2.7</v>
          </cell>
          <cell r="BI801">
            <v>1.71</v>
          </cell>
          <cell r="BJ801">
            <v>1.65</v>
          </cell>
          <cell r="BK801">
            <v>1.57</v>
          </cell>
          <cell r="BL801">
            <v>1.32</v>
          </cell>
          <cell r="BM801">
            <v>1.23</v>
          </cell>
          <cell r="BN801">
            <v>1.23</v>
          </cell>
          <cell r="BO801">
            <v>0.97</v>
          </cell>
          <cell r="BP801">
            <v>0.81</v>
          </cell>
          <cell r="BQ801">
            <v>0.85</v>
          </cell>
          <cell r="BR801">
            <v>0.23</v>
          </cell>
        </row>
        <row r="802">
          <cell r="A802" t="str">
            <v xml:space="preserve">        SEG 8 - T/L EDISON ENGG</v>
          </cell>
          <cell r="D802">
            <v>100</v>
          </cell>
          <cell r="E802" t="str">
            <v>01-May-07 A</v>
          </cell>
          <cell r="F802">
            <v>40995</v>
          </cell>
          <cell r="H802" t="str">
            <v>Budgeted Material Cost</v>
          </cell>
          <cell r="I802">
            <v>0.44</v>
          </cell>
          <cell r="J802">
            <v>0.42</v>
          </cell>
          <cell r="K802">
            <v>0.42</v>
          </cell>
          <cell r="L802">
            <v>0.87</v>
          </cell>
          <cell r="M802">
            <v>0.73</v>
          </cell>
          <cell r="N802">
            <v>0.89</v>
          </cell>
          <cell r="O802">
            <v>1.1599999999999999</v>
          </cell>
          <cell r="P802">
            <v>1.1100000000000001</v>
          </cell>
          <cell r="Q802">
            <v>1.29</v>
          </cell>
          <cell r="R802">
            <v>1.57</v>
          </cell>
          <cell r="S802">
            <v>1.65</v>
          </cell>
          <cell r="T802">
            <v>1.73</v>
          </cell>
          <cell r="U802">
            <v>2.2599999999999998</v>
          </cell>
          <cell r="V802">
            <v>2.46</v>
          </cell>
          <cell r="W802">
            <v>2.58</v>
          </cell>
          <cell r="X802">
            <v>3.04</v>
          </cell>
          <cell r="Y802">
            <v>3.27</v>
          </cell>
          <cell r="Z802">
            <v>3.59</v>
          </cell>
          <cell r="AA802">
            <v>2.33</v>
          </cell>
          <cell r="AB802">
            <v>2.46</v>
          </cell>
          <cell r="AC802">
            <v>2.46</v>
          </cell>
          <cell r="AD802">
            <v>1.98</v>
          </cell>
          <cell r="AE802">
            <v>1.73</v>
          </cell>
          <cell r="AF802">
            <v>1.73</v>
          </cell>
          <cell r="AG802">
            <v>1.4</v>
          </cell>
          <cell r="AH802">
            <v>1.29</v>
          </cell>
          <cell r="AI802">
            <v>1.29</v>
          </cell>
          <cell r="AJ802">
            <v>1.05</v>
          </cell>
          <cell r="AK802">
            <v>0.81</v>
          </cell>
          <cell r="AL802">
            <v>0.85</v>
          </cell>
          <cell r="AM802">
            <v>0.73</v>
          </cell>
          <cell r="AN802">
            <v>0.81</v>
          </cell>
          <cell r="AO802">
            <v>0.77</v>
          </cell>
          <cell r="AP802">
            <v>0.77</v>
          </cell>
          <cell r="AQ802">
            <v>0.89</v>
          </cell>
          <cell r="AR802">
            <v>0.85</v>
          </cell>
          <cell r="AS802">
            <v>0.82</v>
          </cell>
          <cell r="AT802">
            <v>1.29</v>
          </cell>
          <cell r="AU802">
            <v>1.23</v>
          </cell>
          <cell r="AV802">
            <v>1.34</v>
          </cell>
          <cell r="AW802">
            <v>1.65</v>
          </cell>
          <cell r="AX802">
            <v>1.65</v>
          </cell>
          <cell r="AY802">
            <v>1.57</v>
          </cell>
          <cell r="AZ802">
            <v>2.58</v>
          </cell>
          <cell r="BA802">
            <v>2.46</v>
          </cell>
          <cell r="BB802">
            <v>2.35</v>
          </cell>
          <cell r="BC802">
            <v>3.51</v>
          </cell>
          <cell r="BD802">
            <v>3.27</v>
          </cell>
          <cell r="BE802">
            <v>3.27</v>
          </cell>
          <cell r="BF802">
            <v>2.65</v>
          </cell>
          <cell r="BG802">
            <v>2.35</v>
          </cell>
          <cell r="BH802">
            <v>2.7</v>
          </cell>
          <cell r="BI802">
            <v>1.71</v>
          </cell>
          <cell r="BJ802">
            <v>1.65</v>
          </cell>
          <cell r="BK802">
            <v>1.57</v>
          </cell>
          <cell r="BL802">
            <v>1.32</v>
          </cell>
          <cell r="BM802">
            <v>1.23</v>
          </cell>
          <cell r="BN802">
            <v>1.23</v>
          </cell>
          <cell r="BO802">
            <v>0.97</v>
          </cell>
          <cell r="BP802">
            <v>0.81</v>
          </cell>
          <cell r="BQ802">
            <v>0.85</v>
          </cell>
          <cell r="BR802">
            <v>0.23</v>
          </cell>
        </row>
        <row r="803">
          <cell r="A803" t="str">
            <v xml:space="preserve">          WS01.04.02.342</v>
          </cell>
          <cell r="B803" t="str">
            <v>COST SEG 8.5 T/L ENG .EDISON ENGG</v>
          </cell>
          <cell r="C803" t="str">
            <v>Level of Effort</v>
          </cell>
          <cell r="D803">
            <v>100</v>
          </cell>
          <cell r="E803" t="str">
            <v>01-May-07 A</v>
          </cell>
          <cell r="F803">
            <v>40995</v>
          </cell>
          <cell r="G803" t="str">
            <v>B HO 4-11</v>
          </cell>
          <cell r="H803" t="str">
            <v>Budgeted Material Cost</v>
          </cell>
          <cell r="I803">
            <v>0.44</v>
          </cell>
          <cell r="J803">
            <v>0.42</v>
          </cell>
          <cell r="K803">
            <v>0.42</v>
          </cell>
          <cell r="L803">
            <v>0.87</v>
          </cell>
          <cell r="M803">
            <v>0.73</v>
          </cell>
          <cell r="N803">
            <v>0.89</v>
          </cell>
          <cell r="O803">
            <v>1.1599999999999999</v>
          </cell>
          <cell r="P803">
            <v>1.1100000000000001</v>
          </cell>
          <cell r="Q803">
            <v>1.29</v>
          </cell>
          <cell r="R803">
            <v>1.57</v>
          </cell>
          <cell r="S803">
            <v>1.65</v>
          </cell>
          <cell r="T803">
            <v>1.73</v>
          </cell>
          <cell r="U803">
            <v>2.2599999999999998</v>
          </cell>
          <cell r="V803">
            <v>2.46</v>
          </cell>
          <cell r="W803">
            <v>2.58</v>
          </cell>
          <cell r="X803">
            <v>3.04</v>
          </cell>
          <cell r="Y803">
            <v>3.27</v>
          </cell>
          <cell r="Z803">
            <v>3.59</v>
          </cell>
          <cell r="AA803">
            <v>2.33</v>
          </cell>
          <cell r="AB803">
            <v>2.46</v>
          </cell>
          <cell r="AC803">
            <v>2.46</v>
          </cell>
          <cell r="AD803">
            <v>1.98</v>
          </cell>
          <cell r="AE803">
            <v>1.73</v>
          </cell>
          <cell r="AF803">
            <v>1.73</v>
          </cell>
          <cell r="AG803">
            <v>1.4</v>
          </cell>
          <cell r="AH803">
            <v>1.29</v>
          </cell>
          <cell r="AI803">
            <v>1.29</v>
          </cell>
          <cell r="AJ803">
            <v>1.05</v>
          </cell>
          <cell r="AK803">
            <v>0.81</v>
          </cell>
          <cell r="AL803">
            <v>0.85</v>
          </cell>
          <cell r="AM803">
            <v>0.73</v>
          </cell>
          <cell r="AN803">
            <v>0.81</v>
          </cell>
          <cell r="AO803">
            <v>0.77</v>
          </cell>
          <cell r="AP803">
            <v>0.77</v>
          </cell>
          <cell r="AQ803">
            <v>0.89</v>
          </cell>
          <cell r="AR803">
            <v>0.85</v>
          </cell>
          <cell r="AS803">
            <v>0.82</v>
          </cell>
          <cell r="AT803">
            <v>1.29</v>
          </cell>
          <cell r="AU803">
            <v>1.23</v>
          </cell>
          <cell r="AV803">
            <v>1.34</v>
          </cell>
          <cell r="AW803">
            <v>1.65</v>
          </cell>
          <cell r="AX803">
            <v>1.65</v>
          </cell>
          <cell r="AY803">
            <v>1.57</v>
          </cell>
          <cell r="AZ803">
            <v>2.58</v>
          </cell>
          <cell r="BA803">
            <v>2.46</v>
          </cell>
          <cell r="BB803">
            <v>2.35</v>
          </cell>
          <cell r="BC803">
            <v>3.51</v>
          </cell>
          <cell r="BD803">
            <v>3.27</v>
          </cell>
          <cell r="BE803">
            <v>3.27</v>
          </cell>
          <cell r="BF803">
            <v>2.65</v>
          </cell>
          <cell r="BG803">
            <v>2.35</v>
          </cell>
          <cell r="BH803">
            <v>2.7</v>
          </cell>
          <cell r="BI803">
            <v>1.71</v>
          </cell>
          <cell r="BJ803">
            <v>1.65</v>
          </cell>
          <cell r="BK803">
            <v>1.57</v>
          </cell>
          <cell r="BL803">
            <v>1.32</v>
          </cell>
          <cell r="BM803">
            <v>1.23</v>
          </cell>
          <cell r="BN803">
            <v>1.23</v>
          </cell>
          <cell r="BO803">
            <v>0.97</v>
          </cell>
          <cell r="BP803">
            <v>0.81</v>
          </cell>
          <cell r="BQ803">
            <v>0.85</v>
          </cell>
          <cell r="BR803">
            <v>0.23</v>
          </cell>
        </row>
        <row r="804">
          <cell r="A804" t="str">
            <v xml:space="preserve">      T/L CONSTRUCTION</v>
          </cell>
          <cell r="D804">
            <v>300</v>
          </cell>
          <cell r="E804">
            <v>40819</v>
          </cell>
          <cell r="F804">
            <v>40934</v>
          </cell>
          <cell r="H804" t="str">
            <v>Budgeted Material Cost</v>
          </cell>
          <cell r="BJ804">
            <v>62.2</v>
          </cell>
          <cell r="BK804">
            <v>95.26</v>
          </cell>
          <cell r="BL804">
            <v>93.59</v>
          </cell>
          <cell r="BM804">
            <v>48.95</v>
          </cell>
        </row>
        <row r="805">
          <cell r="A805" t="str">
            <v xml:space="preserve">        SEG 8 T/L CONSTRUCTION CONTRACT</v>
          </cell>
          <cell r="D805">
            <v>300</v>
          </cell>
          <cell r="E805">
            <v>40819</v>
          </cell>
          <cell r="F805">
            <v>40934</v>
          </cell>
          <cell r="H805" t="str">
            <v>Budgeted Material Cost</v>
          </cell>
          <cell r="BJ805">
            <v>62.2</v>
          </cell>
          <cell r="BK805">
            <v>95.26</v>
          </cell>
          <cell r="BL805">
            <v>93.59</v>
          </cell>
          <cell r="BM805">
            <v>48.95</v>
          </cell>
        </row>
        <row r="806">
          <cell r="A806" t="str">
            <v xml:space="preserve">          LOE01.04.12.2731</v>
          </cell>
          <cell r="B806" t="str">
            <v>COST SEG 8.5 CONSTRUCTION (REMOVAL)</v>
          </cell>
          <cell r="C806" t="str">
            <v>Level of Effort</v>
          </cell>
          <cell r="D806">
            <v>100</v>
          </cell>
          <cell r="E806">
            <v>40819</v>
          </cell>
          <cell r="F806">
            <v>40934</v>
          </cell>
          <cell r="G806" t="str">
            <v>B CON 4-11</v>
          </cell>
          <cell r="H806" t="str">
            <v>Budgeted Material Cost</v>
          </cell>
          <cell r="BJ806">
            <v>9.1999999999999993</v>
          </cell>
          <cell r="BK806">
            <v>44.79</v>
          </cell>
          <cell r="BL806">
            <v>40.6</v>
          </cell>
          <cell r="BM806">
            <v>5.41</v>
          </cell>
        </row>
        <row r="807">
          <cell r="A807" t="str">
            <v xml:space="preserve">          LOE01.04.12.2761</v>
          </cell>
          <cell r="B807" t="str">
            <v>COST SEG 8.5 CONSTRUCTION (ELECTRICAL PAMM, SUPPLY, &amp; OH)</v>
          </cell>
          <cell r="C807" t="str">
            <v>Level of Effort</v>
          </cell>
          <cell r="D807">
            <v>100</v>
          </cell>
          <cell r="E807">
            <v>40819</v>
          </cell>
          <cell r="F807">
            <v>40934</v>
          </cell>
          <cell r="G807" t="str">
            <v>B CON 4-11</v>
          </cell>
          <cell r="H807" t="str">
            <v>Budgeted Material Cost</v>
          </cell>
          <cell r="BJ807">
            <v>26.5</v>
          </cell>
          <cell r="BK807">
            <v>25.24</v>
          </cell>
          <cell r="BL807">
            <v>26.5</v>
          </cell>
          <cell r="BM807">
            <v>21.77</v>
          </cell>
        </row>
        <row r="808">
          <cell r="A808" t="str">
            <v xml:space="preserve">          LOE01.04.12.2771</v>
          </cell>
          <cell r="B808" t="str">
            <v>COST SEG 8.5 CONSTRUCTION (CIVIL PAMM, SUPPLY, &amp; OH)</v>
          </cell>
          <cell r="C808" t="str">
            <v>Level of Effort</v>
          </cell>
          <cell r="D808">
            <v>100</v>
          </cell>
          <cell r="E808">
            <v>40819</v>
          </cell>
          <cell r="F808">
            <v>40934</v>
          </cell>
          <cell r="G808" t="str">
            <v>B CON 4-11</v>
          </cell>
          <cell r="H808" t="str">
            <v>Budgeted Material Cost</v>
          </cell>
          <cell r="BJ808">
            <v>26.5</v>
          </cell>
          <cell r="BK808">
            <v>25.24</v>
          </cell>
          <cell r="BL808">
            <v>26.5</v>
          </cell>
          <cell r="BM808">
            <v>21.77</v>
          </cell>
        </row>
        <row r="809">
          <cell r="A809" t="str">
            <v xml:space="preserve">      T/L CONTINGENCY</v>
          </cell>
          <cell r="D809">
            <v>100</v>
          </cell>
          <cell r="E809" t="str">
            <v>01-May-07 A</v>
          </cell>
          <cell r="F809">
            <v>40934</v>
          </cell>
          <cell r="H809" t="str">
            <v>Budgeted Material Cost</v>
          </cell>
          <cell r="I809">
            <v>0.52</v>
          </cell>
          <cell r="J809">
            <v>0.49</v>
          </cell>
          <cell r="K809">
            <v>0.68</v>
          </cell>
          <cell r="L809">
            <v>1.04</v>
          </cell>
          <cell r="M809">
            <v>0.86</v>
          </cell>
          <cell r="N809">
            <v>1.46</v>
          </cell>
          <cell r="O809">
            <v>1.37</v>
          </cell>
          <cell r="P809">
            <v>1.34</v>
          </cell>
          <cell r="Q809">
            <v>2.02</v>
          </cell>
          <cell r="R809">
            <v>1.93</v>
          </cell>
          <cell r="S809">
            <v>2.39</v>
          </cell>
          <cell r="T809">
            <v>3.02</v>
          </cell>
          <cell r="U809">
            <v>2.88</v>
          </cell>
          <cell r="V809">
            <v>3.72</v>
          </cell>
          <cell r="W809">
            <v>4.01</v>
          </cell>
          <cell r="X809">
            <v>3.54</v>
          </cell>
          <cell r="Y809">
            <v>2.88</v>
          </cell>
          <cell r="Z809">
            <v>3.15</v>
          </cell>
          <cell r="AA809">
            <v>1.89</v>
          </cell>
          <cell r="AB809">
            <v>1.93</v>
          </cell>
          <cell r="AC809">
            <v>1.93</v>
          </cell>
          <cell r="AD809">
            <v>1.38</v>
          </cell>
          <cell r="AE809">
            <v>1.51</v>
          </cell>
          <cell r="AF809">
            <v>1.32</v>
          </cell>
          <cell r="AG809">
            <v>0.9</v>
          </cell>
          <cell r="AH809">
            <v>0.99</v>
          </cell>
          <cell r="AI809">
            <v>0.99</v>
          </cell>
          <cell r="AJ809">
            <v>0.95</v>
          </cell>
          <cell r="AK809">
            <v>0.95</v>
          </cell>
          <cell r="AL809">
            <v>0.99</v>
          </cell>
          <cell r="AM809">
            <v>0.86</v>
          </cell>
          <cell r="AN809">
            <v>1.17</v>
          </cell>
          <cell r="AO809">
            <v>1.37</v>
          </cell>
          <cell r="AP809">
            <v>1.37</v>
          </cell>
          <cell r="AQ809">
            <v>1.98</v>
          </cell>
          <cell r="AR809">
            <v>2.02</v>
          </cell>
          <cell r="AS809">
            <v>2.0099999999999998</v>
          </cell>
          <cell r="AT809">
            <v>3.02</v>
          </cell>
          <cell r="AU809">
            <v>2.88</v>
          </cell>
          <cell r="AV809">
            <v>3.61</v>
          </cell>
          <cell r="AW809">
            <v>3.83</v>
          </cell>
          <cell r="AX809">
            <v>3.83</v>
          </cell>
          <cell r="AY809">
            <v>2.75</v>
          </cell>
          <cell r="AZ809">
            <v>3.02</v>
          </cell>
          <cell r="BA809">
            <v>2.5499999999999998</v>
          </cell>
          <cell r="BB809">
            <v>1.84</v>
          </cell>
          <cell r="BC809">
            <v>2.12</v>
          </cell>
          <cell r="BD809">
            <v>1.56</v>
          </cell>
          <cell r="BE809">
            <v>1.44</v>
          </cell>
          <cell r="BF809">
            <v>1.43</v>
          </cell>
          <cell r="BG809">
            <v>0.9</v>
          </cell>
          <cell r="BH809">
            <v>1.04</v>
          </cell>
          <cell r="BI809">
            <v>0.41</v>
          </cell>
        </row>
        <row r="810">
          <cell r="A810" t="str">
            <v xml:space="preserve">        CONTINGENCY</v>
          </cell>
          <cell r="D810">
            <v>100</v>
          </cell>
          <cell r="E810" t="str">
            <v>01-May-07 A</v>
          </cell>
          <cell r="F810">
            <v>40934</v>
          </cell>
          <cell r="H810" t="str">
            <v>Budgeted Material Cost</v>
          </cell>
          <cell r="I810">
            <v>0.52</v>
          </cell>
          <cell r="J810">
            <v>0.49</v>
          </cell>
          <cell r="K810">
            <v>0.68</v>
          </cell>
          <cell r="L810">
            <v>1.04</v>
          </cell>
          <cell r="M810">
            <v>0.86</v>
          </cell>
          <cell r="N810">
            <v>1.46</v>
          </cell>
          <cell r="O810">
            <v>1.37</v>
          </cell>
          <cell r="P810">
            <v>1.34</v>
          </cell>
          <cell r="Q810">
            <v>2.02</v>
          </cell>
          <cell r="R810">
            <v>1.93</v>
          </cell>
          <cell r="S810">
            <v>2.39</v>
          </cell>
          <cell r="T810">
            <v>3.02</v>
          </cell>
          <cell r="U810">
            <v>2.88</v>
          </cell>
          <cell r="V810">
            <v>3.72</v>
          </cell>
          <cell r="W810">
            <v>4.01</v>
          </cell>
          <cell r="X810">
            <v>3.54</v>
          </cell>
          <cell r="Y810">
            <v>2.88</v>
          </cell>
          <cell r="Z810">
            <v>3.15</v>
          </cell>
          <cell r="AA810">
            <v>1.89</v>
          </cell>
          <cell r="AB810">
            <v>1.93</v>
          </cell>
          <cell r="AC810">
            <v>1.93</v>
          </cell>
          <cell r="AD810">
            <v>1.38</v>
          </cell>
          <cell r="AE810">
            <v>1.51</v>
          </cell>
          <cell r="AF810">
            <v>1.32</v>
          </cell>
          <cell r="AG810">
            <v>0.9</v>
          </cell>
          <cell r="AH810">
            <v>0.99</v>
          </cell>
          <cell r="AI810">
            <v>0.99</v>
          </cell>
          <cell r="AJ810">
            <v>0.95</v>
          </cell>
          <cell r="AK810">
            <v>0.95</v>
          </cell>
          <cell r="AL810">
            <v>0.99</v>
          </cell>
          <cell r="AM810">
            <v>0.86</v>
          </cell>
          <cell r="AN810">
            <v>1.17</v>
          </cell>
          <cell r="AO810">
            <v>1.37</v>
          </cell>
          <cell r="AP810">
            <v>1.37</v>
          </cell>
          <cell r="AQ810">
            <v>1.98</v>
          </cell>
          <cell r="AR810">
            <v>2.02</v>
          </cell>
          <cell r="AS810">
            <v>2.0099999999999998</v>
          </cell>
          <cell r="AT810">
            <v>3.02</v>
          </cell>
          <cell r="AU810">
            <v>2.88</v>
          </cell>
          <cell r="AV810">
            <v>3.61</v>
          </cell>
          <cell r="AW810">
            <v>3.83</v>
          </cell>
          <cell r="AX810">
            <v>3.83</v>
          </cell>
          <cell r="AY810">
            <v>2.75</v>
          </cell>
          <cell r="AZ810">
            <v>3.02</v>
          </cell>
          <cell r="BA810">
            <v>2.5499999999999998</v>
          </cell>
          <cell r="BB810">
            <v>1.84</v>
          </cell>
          <cell r="BC810">
            <v>2.12</v>
          </cell>
          <cell r="BD810">
            <v>1.56</v>
          </cell>
          <cell r="BE810">
            <v>1.44</v>
          </cell>
          <cell r="BF810">
            <v>1.43</v>
          </cell>
          <cell r="BG810">
            <v>0.9</v>
          </cell>
          <cell r="BH810">
            <v>1.04</v>
          </cell>
          <cell r="BI810">
            <v>0.41</v>
          </cell>
        </row>
        <row r="811">
          <cell r="A811" t="str">
            <v xml:space="preserve">          WS01.04.11.351</v>
          </cell>
          <cell r="B811" t="str">
            <v>COST SEG 8.5 CONTINGENCY .CONTINGENCY</v>
          </cell>
          <cell r="C811" t="str">
            <v>Level of Effort</v>
          </cell>
          <cell r="D811">
            <v>100</v>
          </cell>
          <cell r="E811" t="str">
            <v>01-May-07 A</v>
          </cell>
          <cell r="F811">
            <v>40934</v>
          </cell>
          <cell r="G811" t="str">
            <v>B CONT 4-11</v>
          </cell>
          <cell r="H811" t="str">
            <v>Budgeted Material Cost</v>
          </cell>
          <cell r="I811">
            <v>0.52</v>
          </cell>
          <cell r="J811">
            <v>0.49</v>
          </cell>
          <cell r="K811">
            <v>0.68</v>
          </cell>
          <cell r="L811">
            <v>1.04</v>
          </cell>
          <cell r="M811">
            <v>0.86</v>
          </cell>
          <cell r="N811">
            <v>1.46</v>
          </cell>
          <cell r="O811">
            <v>1.37</v>
          </cell>
          <cell r="P811">
            <v>1.34</v>
          </cell>
          <cell r="Q811">
            <v>2.02</v>
          </cell>
          <cell r="R811">
            <v>1.93</v>
          </cell>
          <cell r="S811">
            <v>2.39</v>
          </cell>
          <cell r="T811">
            <v>3.02</v>
          </cell>
          <cell r="U811">
            <v>2.88</v>
          </cell>
          <cell r="V811">
            <v>3.72</v>
          </cell>
          <cell r="W811">
            <v>4.01</v>
          </cell>
          <cell r="X811">
            <v>3.54</v>
          </cell>
          <cell r="Y811">
            <v>2.88</v>
          </cell>
          <cell r="Z811">
            <v>3.15</v>
          </cell>
          <cell r="AA811">
            <v>1.89</v>
          </cell>
          <cell r="AB811">
            <v>1.93</v>
          </cell>
          <cell r="AC811">
            <v>1.93</v>
          </cell>
          <cell r="AD811">
            <v>1.38</v>
          </cell>
          <cell r="AE811">
            <v>1.51</v>
          </cell>
          <cell r="AF811">
            <v>1.32</v>
          </cell>
          <cell r="AG811">
            <v>0.9</v>
          </cell>
          <cell r="AH811">
            <v>0.99</v>
          </cell>
          <cell r="AI811">
            <v>0.99</v>
          </cell>
          <cell r="AJ811">
            <v>0.95</v>
          </cell>
          <cell r="AK811">
            <v>0.95</v>
          </cell>
          <cell r="AL811">
            <v>0.99</v>
          </cell>
          <cell r="AM811">
            <v>0.86</v>
          </cell>
          <cell r="AN811">
            <v>1.17</v>
          </cell>
          <cell r="AO811">
            <v>1.37</v>
          </cell>
          <cell r="AP811">
            <v>1.37</v>
          </cell>
          <cell r="AQ811">
            <v>1.98</v>
          </cell>
          <cell r="AR811">
            <v>2.02</v>
          </cell>
          <cell r="AS811">
            <v>2.0099999999999998</v>
          </cell>
          <cell r="AT811">
            <v>3.02</v>
          </cell>
          <cell r="AU811">
            <v>2.88</v>
          </cell>
          <cell r="AV811">
            <v>3.61</v>
          </cell>
          <cell r="AW811">
            <v>3.83</v>
          </cell>
          <cell r="AX811">
            <v>3.83</v>
          </cell>
          <cell r="AY811">
            <v>2.75</v>
          </cell>
          <cell r="AZ811">
            <v>3.02</v>
          </cell>
          <cell r="BA811">
            <v>2.5499999999999998</v>
          </cell>
          <cell r="BB811">
            <v>1.84</v>
          </cell>
          <cell r="BC811">
            <v>2.12</v>
          </cell>
          <cell r="BD811">
            <v>1.56</v>
          </cell>
          <cell r="BE811">
            <v>1.44</v>
          </cell>
          <cell r="BF811">
            <v>1.43</v>
          </cell>
          <cell r="BG811">
            <v>0.9</v>
          </cell>
          <cell r="BH811">
            <v>1.04</v>
          </cell>
          <cell r="BI811">
            <v>0.41</v>
          </cell>
        </row>
        <row r="812">
          <cell r="A812" t="str">
            <v xml:space="preserve">      T/L HOME OFFICE</v>
          </cell>
          <cell r="D812">
            <v>300</v>
          </cell>
          <cell r="E812" t="str">
            <v>01-May-07 A</v>
          </cell>
          <cell r="F812">
            <v>41016</v>
          </cell>
          <cell r="H812" t="str">
            <v>Budgeted Material Cost</v>
          </cell>
          <cell r="I812">
            <v>7</v>
          </cell>
          <cell r="J812">
            <v>1.91</v>
          </cell>
          <cell r="K812">
            <v>2.2200000000000002</v>
          </cell>
          <cell r="L812">
            <v>4</v>
          </cell>
          <cell r="M812">
            <v>3.3</v>
          </cell>
          <cell r="N812">
            <v>4.0199999999999996</v>
          </cell>
          <cell r="O812">
            <v>3.79</v>
          </cell>
          <cell r="P812">
            <v>3.6</v>
          </cell>
          <cell r="Q812">
            <v>4.17</v>
          </cell>
          <cell r="R812">
            <v>3.98</v>
          </cell>
          <cell r="S812">
            <v>3.98</v>
          </cell>
          <cell r="T812">
            <v>4.17</v>
          </cell>
          <cell r="U812">
            <v>4.75</v>
          </cell>
          <cell r="V812">
            <v>4.8</v>
          </cell>
          <cell r="W812">
            <v>5.03</v>
          </cell>
          <cell r="X812">
            <v>4.8</v>
          </cell>
          <cell r="Y812">
            <v>4.8</v>
          </cell>
          <cell r="Z812">
            <v>5.26</v>
          </cell>
          <cell r="AA812">
            <v>5.0999999999999996</v>
          </cell>
          <cell r="AB812">
            <v>5.91</v>
          </cell>
          <cell r="AC812">
            <v>4.21</v>
          </cell>
          <cell r="AD812">
            <v>4.01</v>
          </cell>
          <cell r="AE812">
            <v>4.41</v>
          </cell>
          <cell r="AF812">
            <v>4.41</v>
          </cell>
          <cell r="AG812">
            <v>5.03</v>
          </cell>
          <cell r="AH812">
            <v>5.79</v>
          </cell>
          <cell r="AI812">
            <v>5.79</v>
          </cell>
          <cell r="AJ812">
            <v>5.53</v>
          </cell>
          <cell r="AK812">
            <v>5.25</v>
          </cell>
          <cell r="AL812">
            <v>5.24</v>
          </cell>
          <cell r="AM812">
            <v>4.53</v>
          </cell>
          <cell r="AN812">
            <v>5</v>
          </cell>
          <cell r="AO812">
            <v>4.76</v>
          </cell>
          <cell r="AP812">
            <v>4.76</v>
          </cell>
          <cell r="AQ812">
            <v>5.48</v>
          </cell>
          <cell r="AR812">
            <v>5.24</v>
          </cell>
          <cell r="AS812">
            <v>3.9</v>
          </cell>
          <cell r="AT812">
            <v>3.86</v>
          </cell>
          <cell r="AU812">
            <v>3.69</v>
          </cell>
          <cell r="AV812">
            <v>4.0999999999999996</v>
          </cell>
          <cell r="AW812">
            <v>3.38</v>
          </cell>
          <cell r="AX812">
            <v>4.29</v>
          </cell>
          <cell r="AY812">
            <v>3.51</v>
          </cell>
          <cell r="AZ812">
            <v>6.1</v>
          </cell>
          <cell r="BA812">
            <v>6.92</v>
          </cell>
          <cell r="BB812">
            <v>9.34</v>
          </cell>
          <cell r="BC812">
            <v>13.24</v>
          </cell>
          <cell r="BD812">
            <v>14.33</v>
          </cell>
          <cell r="BE812">
            <v>13.81</v>
          </cell>
          <cell r="BF812">
            <v>13.85</v>
          </cell>
          <cell r="BG812">
            <v>8.56</v>
          </cell>
          <cell r="BH812">
            <v>8.4600000000000009</v>
          </cell>
          <cell r="BI812">
            <v>5.0199999999999996</v>
          </cell>
          <cell r="BJ812">
            <v>3.38</v>
          </cell>
          <cell r="BK812">
            <v>1.89</v>
          </cell>
          <cell r="BL812">
            <v>0.99</v>
          </cell>
          <cell r="BM812">
            <v>0.73</v>
          </cell>
          <cell r="BN812">
            <v>0.16</v>
          </cell>
          <cell r="BO812">
            <v>0.17</v>
          </cell>
          <cell r="BP812">
            <v>0.16</v>
          </cell>
          <cell r="BQ812">
            <v>7.0000000000000007E-2</v>
          </cell>
        </row>
        <row r="813">
          <cell r="A813" t="str">
            <v xml:space="preserve">        HOME OFFICE</v>
          </cell>
          <cell r="D813">
            <v>300</v>
          </cell>
          <cell r="E813" t="str">
            <v>01-May-07 A</v>
          </cell>
          <cell r="F813">
            <v>41016</v>
          </cell>
          <cell r="H813" t="str">
            <v>Budgeted Material Cost</v>
          </cell>
          <cell r="I813">
            <v>7</v>
          </cell>
          <cell r="J813">
            <v>1.91</v>
          </cell>
          <cell r="K813">
            <v>2.2200000000000002</v>
          </cell>
          <cell r="L813">
            <v>4</v>
          </cell>
          <cell r="M813">
            <v>3.3</v>
          </cell>
          <cell r="N813">
            <v>4.0199999999999996</v>
          </cell>
          <cell r="O813">
            <v>3.79</v>
          </cell>
          <cell r="P813">
            <v>3.6</v>
          </cell>
          <cell r="Q813">
            <v>4.17</v>
          </cell>
          <cell r="R813">
            <v>3.98</v>
          </cell>
          <cell r="S813">
            <v>3.98</v>
          </cell>
          <cell r="T813">
            <v>4.17</v>
          </cell>
          <cell r="U813">
            <v>4.75</v>
          </cell>
          <cell r="V813">
            <v>4.8</v>
          </cell>
          <cell r="W813">
            <v>5.03</v>
          </cell>
          <cell r="X813">
            <v>4.8</v>
          </cell>
          <cell r="Y813">
            <v>4.8</v>
          </cell>
          <cell r="Z813">
            <v>5.26</v>
          </cell>
          <cell r="AA813">
            <v>5.0999999999999996</v>
          </cell>
          <cell r="AB813">
            <v>5.91</v>
          </cell>
          <cell r="AC813">
            <v>4.21</v>
          </cell>
          <cell r="AD813">
            <v>4.01</v>
          </cell>
          <cell r="AE813">
            <v>4.41</v>
          </cell>
          <cell r="AF813">
            <v>4.41</v>
          </cell>
          <cell r="AG813">
            <v>5.03</v>
          </cell>
          <cell r="AH813">
            <v>5.79</v>
          </cell>
          <cell r="AI813">
            <v>5.79</v>
          </cell>
          <cell r="AJ813">
            <v>5.53</v>
          </cell>
          <cell r="AK813">
            <v>5.25</v>
          </cell>
          <cell r="AL813">
            <v>5.24</v>
          </cell>
          <cell r="AM813">
            <v>4.53</v>
          </cell>
          <cell r="AN813">
            <v>5</v>
          </cell>
          <cell r="AO813">
            <v>4.76</v>
          </cell>
          <cell r="AP813">
            <v>4.76</v>
          </cell>
          <cell r="AQ813">
            <v>5.48</v>
          </cell>
          <cell r="AR813">
            <v>5.24</v>
          </cell>
          <cell r="AS813">
            <v>3.9</v>
          </cell>
          <cell r="AT813">
            <v>3.86</v>
          </cell>
          <cell r="AU813">
            <v>3.69</v>
          </cell>
          <cell r="AV813">
            <v>4.0999999999999996</v>
          </cell>
          <cell r="AW813">
            <v>3.38</v>
          </cell>
          <cell r="AX813">
            <v>4.29</v>
          </cell>
          <cell r="AY813">
            <v>3.51</v>
          </cell>
          <cell r="AZ813">
            <v>6.1</v>
          </cell>
          <cell r="BA813">
            <v>6.92</v>
          </cell>
          <cell r="BB813">
            <v>9.34</v>
          </cell>
          <cell r="BC813">
            <v>13.24</v>
          </cell>
          <cell r="BD813">
            <v>14.33</v>
          </cell>
          <cell r="BE813">
            <v>13.81</v>
          </cell>
          <cell r="BF813">
            <v>13.85</v>
          </cell>
          <cell r="BG813">
            <v>8.56</v>
          </cell>
          <cell r="BH813">
            <v>8.4600000000000009</v>
          </cell>
          <cell r="BI813">
            <v>5.0199999999999996</v>
          </cell>
          <cell r="BJ813">
            <v>3.38</v>
          </cell>
          <cell r="BK813">
            <v>1.89</v>
          </cell>
          <cell r="BL813">
            <v>0.99</v>
          </cell>
          <cell r="BM813">
            <v>0.73</v>
          </cell>
          <cell r="BN813">
            <v>0.16</v>
          </cell>
          <cell r="BO813">
            <v>0.17</v>
          </cell>
          <cell r="BP813">
            <v>0.16</v>
          </cell>
          <cell r="BQ813">
            <v>7.0000000000000007E-2</v>
          </cell>
        </row>
        <row r="814">
          <cell r="A814" t="str">
            <v xml:space="preserve">          WS01.04.12.841</v>
          </cell>
          <cell r="B814" t="str">
            <v>COST SEG 8.5 HOME OFFICE (PROJ. MGMT. &amp; INSPECTION)</v>
          </cell>
          <cell r="C814" t="str">
            <v>Level of Effort</v>
          </cell>
          <cell r="D814">
            <v>100</v>
          </cell>
          <cell r="E814" t="str">
            <v>02-Aug-10 A</v>
          </cell>
          <cell r="F814">
            <v>40934</v>
          </cell>
          <cell r="G814" t="str">
            <v>B HO 4-11</v>
          </cell>
          <cell r="H814" t="str">
            <v>Budgeted Material Cost</v>
          </cell>
          <cell r="AV814">
            <v>0.32</v>
          </cell>
          <cell r="AW814">
            <v>0.56999999999999995</v>
          </cell>
          <cell r="AX814">
            <v>1.48</v>
          </cell>
          <cell r="AY814">
            <v>1.62</v>
          </cell>
          <cell r="AZ814">
            <v>4.72</v>
          </cell>
          <cell r="BA814">
            <v>5.6</v>
          </cell>
          <cell r="BB814">
            <v>8.09</v>
          </cell>
          <cell r="BC814">
            <v>11.8</v>
          </cell>
          <cell r="BD814">
            <v>13.02</v>
          </cell>
          <cell r="BE814">
            <v>13.02</v>
          </cell>
          <cell r="BF814">
            <v>13.34</v>
          </cell>
          <cell r="BG814">
            <v>8.09</v>
          </cell>
          <cell r="BH814">
            <v>7.92</v>
          </cell>
          <cell r="BI814">
            <v>4.53</v>
          </cell>
          <cell r="BJ814">
            <v>2.88</v>
          </cell>
          <cell r="BK814">
            <v>1.62</v>
          </cell>
          <cell r="BL814">
            <v>0.83</v>
          </cell>
          <cell r="BM814">
            <v>0.56999999999999995</v>
          </cell>
        </row>
        <row r="815">
          <cell r="A815" t="str">
            <v xml:space="preserve">          WS01.04.12.851</v>
          </cell>
          <cell r="B815" t="str">
            <v>COST SEG 8.5 HOME OFFICE (ESTIMATING, PROTECTION STUDIES)</v>
          </cell>
          <cell r="C815" t="str">
            <v>Level of Effort</v>
          </cell>
          <cell r="D815">
            <v>100</v>
          </cell>
          <cell r="E815" t="str">
            <v>01-May-07 A</v>
          </cell>
          <cell r="F815">
            <v>40934</v>
          </cell>
          <cell r="G815" t="str">
            <v>B HO 4-11</v>
          </cell>
          <cell r="H815" t="str">
            <v>Budgeted Material Cost</v>
          </cell>
          <cell r="I815">
            <v>6.83</v>
          </cell>
          <cell r="J815">
            <v>1.74</v>
          </cell>
          <cell r="K815">
            <v>2.06</v>
          </cell>
          <cell r="L815">
            <v>3.82</v>
          </cell>
          <cell r="M815">
            <v>3.16</v>
          </cell>
          <cell r="N815">
            <v>3.82</v>
          </cell>
          <cell r="O815">
            <v>3.32</v>
          </cell>
          <cell r="P815">
            <v>3.16</v>
          </cell>
          <cell r="Q815">
            <v>3.65</v>
          </cell>
          <cell r="R815">
            <v>3.49</v>
          </cell>
          <cell r="S815">
            <v>3.49</v>
          </cell>
          <cell r="T815">
            <v>3.65</v>
          </cell>
          <cell r="U815">
            <v>3.49</v>
          </cell>
          <cell r="V815">
            <v>3.49</v>
          </cell>
          <cell r="W815">
            <v>3.65</v>
          </cell>
          <cell r="X815">
            <v>3.49</v>
          </cell>
          <cell r="Y815">
            <v>3.49</v>
          </cell>
          <cell r="Z815">
            <v>3.82</v>
          </cell>
          <cell r="AA815">
            <v>2.99</v>
          </cell>
          <cell r="AB815">
            <v>3.44</v>
          </cell>
          <cell r="AC815">
            <v>1.74</v>
          </cell>
          <cell r="AD815">
            <v>1.66</v>
          </cell>
          <cell r="AE815">
            <v>1.83</v>
          </cell>
          <cell r="AF815">
            <v>1.83</v>
          </cell>
          <cell r="AG815">
            <v>1.66</v>
          </cell>
          <cell r="AH815">
            <v>1.83</v>
          </cell>
          <cell r="AI815">
            <v>1.83</v>
          </cell>
          <cell r="AJ815">
            <v>1.74</v>
          </cell>
          <cell r="AK815">
            <v>1.47</v>
          </cell>
          <cell r="AL815">
            <v>1.28</v>
          </cell>
          <cell r="AM815">
            <v>1.1000000000000001</v>
          </cell>
          <cell r="AN815">
            <v>1.22</v>
          </cell>
          <cell r="AO815">
            <v>1.1599999999999999</v>
          </cell>
          <cell r="AP815">
            <v>1.1599999999999999</v>
          </cell>
          <cell r="AQ815">
            <v>1.34</v>
          </cell>
          <cell r="AR815">
            <v>1.28</v>
          </cell>
          <cell r="AS815">
            <v>1.1599999999999999</v>
          </cell>
          <cell r="AT815">
            <v>1.28</v>
          </cell>
          <cell r="AU815">
            <v>1.22</v>
          </cell>
          <cell r="AV815">
            <v>1.19</v>
          </cell>
          <cell r="AW815">
            <v>0.35</v>
          </cell>
          <cell r="AX815">
            <v>0.35</v>
          </cell>
          <cell r="AY815">
            <v>0.27</v>
          </cell>
        </row>
        <row r="816">
          <cell r="A816" t="str">
            <v xml:space="preserve">          WS01.04.12.351</v>
          </cell>
          <cell r="B816" t="str">
            <v>COST SEG 8.5 HOME OFFICE (OWNER'S AGENT, PROJ. MGR., PROJ. ADMIN., B&amp;A, COST SCHED., NON-TDBU SUPPORT, OTHER)</v>
          </cell>
          <cell r="C816" t="str">
            <v>Level of Effort</v>
          </cell>
          <cell r="D816">
            <v>100</v>
          </cell>
          <cell r="E816" t="str">
            <v>01-May-07 A</v>
          </cell>
          <cell r="F816">
            <v>41016</v>
          </cell>
          <cell r="G816" t="str">
            <v>B HO 4-11</v>
          </cell>
          <cell r="H816" t="str">
            <v>Budgeted Material Cost</v>
          </cell>
          <cell r="I816">
            <v>0.17</v>
          </cell>
          <cell r="J816">
            <v>0.16</v>
          </cell>
          <cell r="K816">
            <v>0.16</v>
          </cell>
          <cell r="L816">
            <v>0.18</v>
          </cell>
          <cell r="M816">
            <v>0.15</v>
          </cell>
          <cell r="N816">
            <v>0.2</v>
          </cell>
          <cell r="O816">
            <v>0.47</v>
          </cell>
          <cell r="P816">
            <v>0.45</v>
          </cell>
          <cell r="Q816">
            <v>0.52</v>
          </cell>
          <cell r="R816">
            <v>0.49</v>
          </cell>
          <cell r="S816">
            <v>0.49</v>
          </cell>
          <cell r="T816">
            <v>0.52</v>
          </cell>
          <cell r="U816">
            <v>1.26</v>
          </cell>
          <cell r="V816">
            <v>1.32</v>
          </cell>
          <cell r="W816">
            <v>1.38</v>
          </cell>
          <cell r="X816">
            <v>1.32</v>
          </cell>
          <cell r="Y816">
            <v>1.32</v>
          </cell>
          <cell r="Z816">
            <v>1.44</v>
          </cell>
          <cell r="AA816">
            <v>2.11</v>
          </cell>
          <cell r="AB816">
            <v>2.4700000000000002</v>
          </cell>
          <cell r="AC816">
            <v>2.4700000000000002</v>
          </cell>
          <cell r="AD816">
            <v>2.35</v>
          </cell>
          <cell r="AE816">
            <v>2.58</v>
          </cell>
          <cell r="AF816">
            <v>2.58</v>
          </cell>
          <cell r="AG816">
            <v>3.36</v>
          </cell>
          <cell r="AH816">
            <v>3.96</v>
          </cell>
          <cell r="AI816">
            <v>3.96</v>
          </cell>
          <cell r="AJ816">
            <v>3.78</v>
          </cell>
          <cell r="AK816">
            <v>3.78</v>
          </cell>
          <cell r="AL816">
            <v>3.96</v>
          </cell>
          <cell r="AM816">
            <v>3.42</v>
          </cell>
          <cell r="AN816">
            <v>3.78</v>
          </cell>
          <cell r="AO816">
            <v>3.6</v>
          </cell>
          <cell r="AP816">
            <v>3.6</v>
          </cell>
          <cell r="AQ816">
            <v>4.1399999999999997</v>
          </cell>
          <cell r="AR816">
            <v>3.96</v>
          </cell>
          <cell r="AS816">
            <v>2.74</v>
          </cell>
          <cell r="AT816">
            <v>2.58</v>
          </cell>
          <cell r="AU816">
            <v>2.4700000000000002</v>
          </cell>
          <cell r="AV816">
            <v>2.58</v>
          </cell>
          <cell r="AW816">
            <v>2.4700000000000002</v>
          </cell>
          <cell r="AX816">
            <v>2.4700000000000002</v>
          </cell>
          <cell r="AY816">
            <v>1.63</v>
          </cell>
          <cell r="AZ816">
            <v>1.38</v>
          </cell>
          <cell r="BA816">
            <v>1.32</v>
          </cell>
          <cell r="BB816">
            <v>1.25</v>
          </cell>
          <cell r="BC816">
            <v>1.44</v>
          </cell>
          <cell r="BD816">
            <v>1.32</v>
          </cell>
          <cell r="BE816">
            <v>0.79</v>
          </cell>
          <cell r="BF816">
            <v>0.52</v>
          </cell>
          <cell r="BG816">
            <v>0.47</v>
          </cell>
          <cell r="BH816">
            <v>0.54</v>
          </cell>
          <cell r="BI816">
            <v>0.49</v>
          </cell>
          <cell r="BJ816">
            <v>0.49</v>
          </cell>
          <cell r="BK816">
            <v>0.27</v>
          </cell>
          <cell r="BL816">
            <v>0.16</v>
          </cell>
          <cell r="BM816">
            <v>0.16</v>
          </cell>
          <cell r="BN816">
            <v>0.16</v>
          </cell>
          <cell r="BO816">
            <v>0.17</v>
          </cell>
          <cell r="BP816">
            <v>0.16</v>
          </cell>
          <cell r="BQ816">
            <v>7.0000000000000007E-2</v>
          </cell>
        </row>
        <row r="817">
          <cell r="A817" t="str">
            <v xml:space="preserve">    SEG 8-7 - CHINO/MIRA LOMA #1 &amp; #2 220kV</v>
          </cell>
          <cell r="D817">
            <v>2100</v>
          </cell>
          <cell r="E817" t="str">
            <v>01-May-07 A</v>
          </cell>
          <cell r="F817">
            <v>40717</v>
          </cell>
          <cell r="H817" t="str">
            <v>Budgeted Material Cost</v>
          </cell>
          <cell r="I817">
            <v>8.4700000000000006</v>
          </cell>
          <cell r="J817">
            <v>3.38</v>
          </cell>
          <cell r="K817">
            <v>5.38</v>
          </cell>
          <cell r="L817">
            <v>6.87</v>
          </cell>
          <cell r="M817">
            <v>6.35</v>
          </cell>
          <cell r="N817">
            <v>8.34</v>
          </cell>
          <cell r="O817">
            <v>7.7</v>
          </cell>
          <cell r="P817">
            <v>7.69</v>
          </cell>
          <cell r="Q817">
            <v>10.17</v>
          </cell>
          <cell r="R817">
            <v>10.19</v>
          </cell>
          <cell r="S817">
            <v>11.88</v>
          </cell>
          <cell r="T817">
            <v>12.02</v>
          </cell>
          <cell r="U817">
            <v>11.02</v>
          </cell>
          <cell r="V817">
            <v>10.32</v>
          </cell>
          <cell r="W817">
            <v>10.199999999999999</v>
          </cell>
          <cell r="X817">
            <v>10.78</v>
          </cell>
          <cell r="Y817">
            <v>11.98</v>
          </cell>
          <cell r="Z817">
            <v>14.23</v>
          </cell>
          <cell r="AA817">
            <v>10.99</v>
          </cell>
          <cell r="AB817">
            <v>13.06</v>
          </cell>
          <cell r="AC817">
            <v>14.7</v>
          </cell>
          <cell r="AD817">
            <v>14.32</v>
          </cell>
          <cell r="AE817">
            <v>15.75</v>
          </cell>
          <cell r="AF817">
            <v>15.75</v>
          </cell>
          <cell r="AG817">
            <v>13.75</v>
          </cell>
          <cell r="AH817">
            <v>15.78</v>
          </cell>
          <cell r="AI817">
            <v>15.94</v>
          </cell>
          <cell r="AJ817">
            <v>16.04</v>
          </cell>
          <cell r="AK817">
            <v>16.149999999999999</v>
          </cell>
          <cell r="AL817">
            <v>18.079999999999998</v>
          </cell>
          <cell r="AM817">
            <v>14.31</v>
          </cell>
          <cell r="AN817">
            <v>14.2</v>
          </cell>
          <cell r="AO817">
            <v>13.15</v>
          </cell>
          <cell r="AP817">
            <v>11.45</v>
          </cell>
          <cell r="AQ817">
            <v>13.05</v>
          </cell>
          <cell r="AR817">
            <v>10.54</v>
          </cell>
          <cell r="AS817">
            <v>8.61</v>
          </cell>
          <cell r="AT817">
            <v>9.0399999999999991</v>
          </cell>
          <cell r="AU817">
            <v>6.66</v>
          </cell>
          <cell r="AV817">
            <v>4.7</v>
          </cell>
          <cell r="AW817">
            <v>6.44</v>
          </cell>
          <cell r="AX817">
            <v>241.74</v>
          </cell>
          <cell r="AY817">
            <v>219.99</v>
          </cell>
          <cell r="AZ817">
            <v>381.19</v>
          </cell>
          <cell r="BA817">
            <v>280.5</v>
          </cell>
          <cell r="BB817">
            <v>49.73</v>
          </cell>
          <cell r="BC817">
            <v>43.02</v>
          </cell>
          <cell r="BD817">
            <v>5.58</v>
          </cell>
          <cell r="BE817">
            <v>159.22999999999999</v>
          </cell>
          <cell r="BF817">
            <v>152.1</v>
          </cell>
          <cell r="BG817">
            <v>5.33</v>
          </cell>
          <cell r="BH817">
            <v>6.39</v>
          </cell>
          <cell r="BI817">
            <v>5.83</v>
          </cell>
          <cell r="BJ817">
            <v>5.83</v>
          </cell>
          <cell r="BK817">
            <v>5.62</v>
          </cell>
          <cell r="BL817">
            <v>6.47</v>
          </cell>
          <cell r="BM817">
            <v>6.47</v>
          </cell>
          <cell r="BN817">
            <v>6.47</v>
          </cell>
          <cell r="BO817">
            <v>5.73</v>
          </cell>
          <cell r="BP817">
            <v>5.52</v>
          </cell>
          <cell r="BQ817">
            <v>5.78</v>
          </cell>
          <cell r="BR817">
            <v>5.52</v>
          </cell>
          <cell r="BS817">
            <v>5.33</v>
          </cell>
          <cell r="BT817">
            <v>4.22</v>
          </cell>
          <cell r="BU817">
            <v>3.17</v>
          </cell>
          <cell r="BV817">
            <v>3.84</v>
          </cell>
          <cell r="BW817">
            <v>3.08</v>
          </cell>
          <cell r="BX817">
            <v>2.73</v>
          </cell>
          <cell r="BY817">
            <v>2.31</v>
          </cell>
          <cell r="BZ817">
            <v>1.8</v>
          </cell>
          <cell r="CA817">
            <v>1.75</v>
          </cell>
          <cell r="CB817">
            <v>1.63</v>
          </cell>
          <cell r="CC817">
            <v>1.63</v>
          </cell>
          <cell r="CD817">
            <v>1.23</v>
          </cell>
          <cell r="CE817">
            <v>1.03</v>
          </cell>
          <cell r="CF817">
            <v>0.87</v>
          </cell>
          <cell r="CG817">
            <v>0.79</v>
          </cell>
          <cell r="CH817">
            <v>0.91</v>
          </cell>
          <cell r="CI817">
            <v>0.24</v>
          </cell>
        </row>
        <row r="818">
          <cell r="A818" t="str">
            <v xml:space="preserve">      T/L ENGINEERING</v>
          </cell>
          <cell r="D818">
            <v>200</v>
          </cell>
          <cell r="E818" t="str">
            <v>01-May-07 A</v>
          </cell>
          <cell r="F818">
            <v>40406</v>
          </cell>
          <cell r="H818" t="str">
            <v>Budgeted Material Cost</v>
          </cell>
          <cell r="I818">
            <v>0.7</v>
          </cell>
          <cell r="J818">
            <v>0.74</v>
          </cell>
          <cell r="K818">
            <v>1.29</v>
          </cell>
          <cell r="L818">
            <v>1.6</v>
          </cell>
          <cell r="M818">
            <v>1.78</v>
          </cell>
          <cell r="N818">
            <v>2.38</v>
          </cell>
          <cell r="O818">
            <v>2.5099999999999998</v>
          </cell>
          <cell r="P818">
            <v>2.72</v>
          </cell>
          <cell r="Q818">
            <v>4.1100000000000003</v>
          </cell>
          <cell r="R818">
            <v>4.4000000000000004</v>
          </cell>
          <cell r="S818">
            <v>5.22</v>
          </cell>
          <cell r="T818">
            <v>4.8499999999999996</v>
          </cell>
          <cell r="U818">
            <v>3.93</v>
          </cell>
          <cell r="V818">
            <v>3.22</v>
          </cell>
          <cell r="W818">
            <v>2.76</v>
          </cell>
          <cell r="X818">
            <v>2.19</v>
          </cell>
          <cell r="Y818">
            <v>4.12</v>
          </cell>
          <cell r="Z818">
            <v>6.57</v>
          </cell>
          <cell r="AA818">
            <v>4.99</v>
          </cell>
          <cell r="AB818">
            <v>5.83</v>
          </cell>
          <cell r="AC818">
            <v>5.83</v>
          </cell>
          <cell r="AD818">
            <v>5.55</v>
          </cell>
          <cell r="AE818">
            <v>6.1</v>
          </cell>
          <cell r="AF818">
            <v>6.72</v>
          </cell>
          <cell r="AG818">
            <v>6.19</v>
          </cell>
          <cell r="AH818">
            <v>7.47</v>
          </cell>
          <cell r="AI818">
            <v>7.63</v>
          </cell>
          <cell r="AJ818">
            <v>8.4600000000000009</v>
          </cell>
          <cell r="AK818">
            <v>8.66</v>
          </cell>
          <cell r="AL818">
            <v>10.220000000000001</v>
          </cell>
          <cell r="AM818">
            <v>8.6</v>
          </cell>
          <cell r="AN818">
            <v>8.4600000000000009</v>
          </cell>
          <cell r="AO818">
            <v>7.82</v>
          </cell>
          <cell r="AP818">
            <v>6.83</v>
          </cell>
          <cell r="AQ818">
            <v>7.65</v>
          </cell>
          <cell r="AR818">
            <v>6.81</v>
          </cell>
          <cell r="AS818">
            <v>5.94</v>
          </cell>
          <cell r="AT818">
            <v>6.1</v>
          </cell>
          <cell r="AU818">
            <v>3.05</v>
          </cell>
        </row>
        <row r="819">
          <cell r="A819" t="str">
            <v xml:space="preserve">        SEG 8 - T/L VENDOR ENGG</v>
          </cell>
          <cell r="D819">
            <v>100</v>
          </cell>
          <cell r="E819" t="str">
            <v>17-Sep-08 A</v>
          </cell>
          <cell r="F819" t="str">
            <v>18-Jun-10 A</v>
          </cell>
          <cell r="H819" t="str">
            <v>Budgeted Material Cost</v>
          </cell>
          <cell r="Y819">
            <v>2.16</v>
          </cell>
          <cell r="Z819">
            <v>4.97</v>
          </cell>
          <cell r="AA819">
            <v>3.89</v>
          </cell>
          <cell r="AB819">
            <v>4.54</v>
          </cell>
          <cell r="AC819">
            <v>4.54</v>
          </cell>
          <cell r="AD819">
            <v>4.32</v>
          </cell>
          <cell r="AE819">
            <v>4.75</v>
          </cell>
          <cell r="AF819">
            <v>4.75</v>
          </cell>
          <cell r="AG819">
            <v>4.32</v>
          </cell>
          <cell r="AH819">
            <v>4.75</v>
          </cell>
          <cell r="AI819">
            <v>4.75</v>
          </cell>
          <cell r="AJ819">
            <v>4.54</v>
          </cell>
          <cell r="AK819">
            <v>4.54</v>
          </cell>
          <cell r="AL819">
            <v>4.75</v>
          </cell>
          <cell r="AM819">
            <v>4.0999999999999996</v>
          </cell>
          <cell r="AN819">
            <v>4.54</v>
          </cell>
          <cell r="AO819">
            <v>4.32</v>
          </cell>
          <cell r="AP819">
            <v>4.32</v>
          </cell>
          <cell r="AQ819">
            <v>4.97</v>
          </cell>
          <cell r="AR819">
            <v>4.75</v>
          </cell>
          <cell r="AS819">
            <v>4.32</v>
          </cell>
          <cell r="AT819">
            <v>4.75</v>
          </cell>
          <cell r="AU819">
            <v>2.38</v>
          </cell>
        </row>
        <row r="820">
          <cell r="A820" t="str">
            <v xml:space="preserve">          WS01.04.02.191</v>
          </cell>
          <cell r="B820" t="str">
            <v>COST SEG 8.7 T/L ENG .VENDOR ENGG</v>
          </cell>
          <cell r="C820" t="str">
            <v>Level of Effort</v>
          </cell>
          <cell r="D820">
            <v>100</v>
          </cell>
          <cell r="E820" t="str">
            <v>17-Sep-08 A</v>
          </cell>
          <cell r="F820" t="str">
            <v>18-Jun-10 A</v>
          </cell>
          <cell r="G820" t="str">
            <v>B HO 4-11</v>
          </cell>
          <cell r="H820" t="str">
            <v>Budgeted Material Cost</v>
          </cell>
          <cell r="Y820">
            <v>2.16</v>
          </cell>
          <cell r="Z820">
            <v>4.97</v>
          </cell>
          <cell r="AA820">
            <v>3.89</v>
          </cell>
          <cell r="AB820">
            <v>4.54</v>
          </cell>
          <cell r="AC820">
            <v>4.54</v>
          </cell>
          <cell r="AD820">
            <v>4.32</v>
          </cell>
          <cell r="AE820">
            <v>4.75</v>
          </cell>
          <cell r="AF820">
            <v>4.75</v>
          </cell>
          <cell r="AG820">
            <v>4.32</v>
          </cell>
          <cell r="AH820">
            <v>4.75</v>
          </cell>
          <cell r="AI820">
            <v>4.75</v>
          </cell>
          <cell r="AJ820">
            <v>4.54</v>
          </cell>
          <cell r="AK820">
            <v>4.54</v>
          </cell>
          <cell r="AL820">
            <v>4.75</v>
          </cell>
          <cell r="AM820">
            <v>4.0999999999999996</v>
          </cell>
          <cell r="AN820">
            <v>4.54</v>
          </cell>
          <cell r="AO820">
            <v>4.32</v>
          </cell>
          <cell r="AP820">
            <v>4.32</v>
          </cell>
          <cell r="AQ820">
            <v>4.97</v>
          </cell>
          <cell r="AR820">
            <v>4.75</v>
          </cell>
          <cell r="AS820">
            <v>4.32</v>
          </cell>
          <cell r="AT820">
            <v>4.75</v>
          </cell>
          <cell r="AU820">
            <v>2.38</v>
          </cell>
        </row>
        <row r="821">
          <cell r="A821" t="str">
            <v xml:space="preserve">        SEG 8 - T/L EDISON ENGG</v>
          </cell>
          <cell r="D821">
            <v>100</v>
          </cell>
          <cell r="E821" t="str">
            <v>01-May-07 A</v>
          </cell>
          <cell r="F821">
            <v>40406</v>
          </cell>
          <cell r="H821" t="str">
            <v>Budgeted Material Cost</v>
          </cell>
          <cell r="I821">
            <v>0.7</v>
          </cell>
          <cell r="J821">
            <v>0.74</v>
          </cell>
          <cell r="K821">
            <v>1.29</v>
          </cell>
          <cell r="L821">
            <v>1.6</v>
          </cell>
          <cell r="M821">
            <v>1.78</v>
          </cell>
          <cell r="N821">
            <v>2.38</v>
          </cell>
          <cell r="O821">
            <v>2.5099999999999998</v>
          </cell>
          <cell r="P821">
            <v>2.72</v>
          </cell>
          <cell r="Q821">
            <v>4.1100000000000003</v>
          </cell>
          <cell r="R821">
            <v>4.4000000000000004</v>
          </cell>
          <cell r="S821">
            <v>5.22</v>
          </cell>
          <cell r="T821">
            <v>4.8499999999999996</v>
          </cell>
          <cell r="U821">
            <v>3.93</v>
          </cell>
          <cell r="V821">
            <v>3.22</v>
          </cell>
          <cell r="W821">
            <v>2.76</v>
          </cell>
          <cell r="X821">
            <v>2.19</v>
          </cell>
          <cell r="Y821">
            <v>1.96</v>
          </cell>
          <cell r="Z821">
            <v>1.6</v>
          </cell>
          <cell r="AA821">
            <v>1.1100000000000001</v>
          </cell>
          <cell r="AB821">
            <v>1.29</v>
          </cell>
          <cell r="AC821">
            <v>1.29</v>
          </cell>
          <cell r="AD821">
            <v>1.23</v>
          </cell>
          <cell r="AE821">
            <v>1.35</v>
          </cell>
          <cell r="AF821">
            <v>1.97</v>
          </cell>
          <cell r="AG821">
            <v>1.87</v>
          </cell>
          <cell r="AH821">
            <v>2.71</v>
          </cell>
          <cell r="AI821">
            <v>2.88</v>
          </cell>
          <cell r="AJ821">
            <v>3.93</v>
          </cell>
          <cell r="AK821">
            <v>4.13</v>
          </cell>
          <cell r="AL821">
            <v>5.47</v>
          </cell>
          <cell r="AM821">
            <v>4.5</v>
          </cell>
          <cell r="AN821">
            <v>3.93</v>
          </cell>
          <cell r="AO821">
            <v>3.5</v>
          </cell>
          <cell r="AP821">
            <v>2.5099999999999998</v>
          </cell>
          <cell r="AQ821">
            <v>2.68</v>
          </cell>
          <cell r="AR821">
            <v>2.06</v>
          </cell>
          <cell r="AS821">
            <v>1.62</v>
          </cell>
          <cell r="AT821">
            <v>1.35</v>
          </cell>
          <cell r="AU821">
            <v>0.68</v>
          </cell>
        </row>
        <row r="822">
          <cell r="A822" t="str">
            <v xml:space="preserve">          WS01.04.02.382</v>
          </cell>
          <cell r="B822" t="str">
            <v>COST SEG 8.7 T/L ENG .EDISON ENGG</v>
          </cell>
          <cell r="C822" t="str">
            <v>Level of Effort</v>
          </cell>
          <cell r="D822">
            <v>100</v>
          </cell>
          <cell r="E822" t="str">
            <v>01-May-07 A</v>
          </cell>
          <cell r="F822">
            <v>40406</v>
          </cell>
          <cell r="G822" t="str">
            <v>B HO 4-11</v>
          </cell>
          <cell r="H822" t="str">
            <v>Budgeted Material Cost</v>
          </cell>
          <cell r="I822">
            <v>0.7</v>
          </cell>
          <cell r="J822">
            <v>0.74</v>
          </cell>
          <cell r="K822">
            <v>1.29</v>
          </cell>
          <cell r="L822">
            <v>1.6</v>
          </cell>
          <cell r="M822">
            <v>1.78</v>
          </cell>
          <cell r="N822">
            <v>2.38</v>
          </cell>
          <cell r="O822">
            <v>2.5099999999999998</v>
          </cell>
          <cell r="P822">
            <v>2.72</v>
          </cell>
          <cell r="Q822">
            <v>4.1100000000000003</v>
          </cell>
          <cell r="R822">
            <v>4.4000000000000004</v>
          </cell>
          <cell r="S822">
            <v>5.22</v>
          </cell>
          <cell r="T822">
            <v>4.8499999999999996</v>
          </cell>
          <cell r="U822">
            <v>3.93</v>
          </cell>
          <cell r="V822">
            <v>3.22</v>
          </cell>
          <cell r="W822">
            <v>2.76</v>
          </cell>
          <cell r="X822">
            <v>2.19</v>
          </cell>
          <cell r="Y822">
            <v>1.96</v>
          </cell>
          <cell r="Z822">
            <v>1.6</v>
          </cell>
          <cell r="AA822">
            <v>1.1100000000000001</v>
          </cell>
          <cell r="AB822">
            <v>1.29</v>
          </cell>
          <cell r="AC822">
            <v>1.29</v>
          </cell>
          <cell r="AD822">
            <v>1.23</v>
          </cell>
          <cell r="AE822">
            <v>1.35</v>
          </cell>
          <cell r="AF822">
            <v>1.97</v>
          </cell>
          <cell r="AG822">
            <v>1.87</v>
          </cell>
          <cell r="AH822">
            <v>2.71</v>
          </cell>
          <cell r="AI822">
            <v>2.88</v>
          </cell>
          <cell r="AJ822">
            <v>3.93</v>
          </cell>
          <cell r="AK822">
            <v>4.13</v>
          </cell>
          <cell r="AL822">
            <v>5.47</v>
          </cell>
          <cell r="AM822">
            <v>4.5</v>
          </cell>
          <cell r="AN822">
            <v>3.93</v>
          </cell>
          <cell r="AO822">
            <v>3.5</v>
          </cell>
          <cell r="AP822">
            <v>2.5099999999999998</v>
          </cell>
          <cell r="AQ822">
            <v>2.68</v>
          </cell>
          <cell r="AR822">
            <v>2.06</v>
          </cell>
          <cell r="AS822">
            <v>1.62</v>
          </cell>
          <cell r="AT822">
            <v>1.35</v>
          </cell>
          <cell r="AU822">
            <v>0.68</v>
          </cell>
        </row>
        <row r="823">
          <cell r="A823" t="str">
            <v xml:space="preserve">      T/L PROCUREMENT</v>
          </cell>
          <cell r="D823">
            <v>700</v>
          </cell>
          <cell r="E823" t="str">
            <v>13-Nov-09 A</v>
          </cell>
          <cell r="F823">
            <v>40707</v>
          </cell>
          <cell r="H823" t="str">
            <v>Budgeted Material Cost</v>
          </cell>
          <cell r="AX823">
            <v>25.4</v>
          </cell>
          <cell r="AY823">
            <v>37.33</v>
          </cell>
          <cell r="AZ823">
            <v>180.95</v>
          </cell>
          <cell r="BA823">
            <v>156.32</v>
          </cell>
          <cell r="BE823">
            <v>153.88</v>
          </cell>
          <cell r="BF823">
            <v>146.12</v>
          </cell>
        </row>
        <row r="824">
          <cell r="A824" t="str">
            <v xml:space="preserve">        SEG 4 - T/L TOWER STEEL</v>
          </cell>
          <cell r="D824">
            <v>100</v>
          </cell>
          <cell r="E824" t="str">
            <v>18-Jan-10 A</v>
          </cell>
          <cell r="F824">
            <v>40540</v>
          </cell>
          <cell r="H824" t="str">
            <v>Budgeted Material Cost</v>
          </cell>
          <cell r="AY824">
            <v>5.58</v>
          </cell>
          <cell r="AZ824">
            <v>94.42</v>
          </cell>
        </row>
        <row r="825">
          <cell r="A825" t="str">
            <v xml:space="preserve">          WS01.04.03.381</v>
          </cell>
          <cell r="B825" t="str">
            <v>COST SEG 8.7 PROC .TOWER STEEL</v>
          </cell>
          <cell r="C825" t="str">
            <v>Level of Effort</v>
          </cell>
          <cell r="D825">
            <v>100</v>
          </cell>
          <cell r="E825" t="str">
            <v>18-Jan-10 A</v>
          </cell>
          <cell r="F825">
            <v>40540</v>
          </cell>
          <cell r="G825" t="str">
            <v>B PRO 4-11</v>
          </cell>
          <cell r="H825" t="str">
            <v>Budgeted Material Cost</v>
          </cell>
          <cell r="AY825">
            <v>5.58</v>
          </cell>
          <cell r="AZ825">
            <v>94.42</v>
          </cell>
        </row>
        <row r="826">
          <cell r="A826" t="str">
            <v xml:space="preserve">        SEG 4 - T/L CONDUCTORS</v>
          </cell>
          <cell r="D826">
            <v>100</v>
          </cell>
          <cell r="E826" t="str">
            <v>22-Jan-10 A</v>
          </cell>
          <cell r="F826">
            <v>40707</v>
          </cell>
          <cell r="H826" t="str">
            <v>Budgeted Material Cost</v>
          </cell>
          <cell r="BE826">
            <v>49.3</v>
          </cell>
          <cell r="BF826">
            <v>50.7</v>
          </cell>
        </row>
        <row r="827">
          <cell r="A827" t="str">
            <v xml:space="preserve">          WS01.04.03.392</v>
          </cell>
          <cell r="B827" t="str">
            <v>COST SEG 8.7 PROC .CONDUCTORS</v>
          </cell>
          <cell r="C827" t="str">
            <v>Level of Effort</v>
          </cell>
          <cell r="D827">
            <v>100</v>
          </cell>
          <cell r="E827" t="str">
            <v>22-Jan-10 A</v>
          </cell>
          <cell r="F827">
            <v>40707</v>
          </cell>
          <cell r="G827" t="str">
            <v>B PRO 4-11</v>
          </cell>
          <cell r="H827" t="str">
            <v>Budgeted Material Cost</v>
          </cell>
          <cell r="BE827">
            <v>49.3</v>
          </cell>
          <cell r="BF827">
            <v>50.7</v>
          </cell>
        </row>
        <row r="828">
          <cell r="A828" t="str">
            <v xml:space="preserve">        SEG 4 - T/L FIBER OPTIC CABLE</v>
          </cell>
          <cell r="D828">
            <v>100</v>
          </cell>
          <cell r="E828" t="str">
            <v>13-Nov-09 A</v>
          </cell>
          <cell r="F828">
            <v>40707</v>
          </cell>
          <cell r="H828" t="str">
            <v>Budgeted Material Cost</v>
          </cell>
          <cell r="BE828">
            <v>55</v>
          </cell>
          <cell r="BF828">
            <v>45</v>
          </cell>
        </row>
        <row r="829">
          <cell r="A829" t="str">
            <v xml:space="preserve">          WS01.04.03.1553</v>
          </cell>
          <cell r="B829" t="str">
            <v>COST SEG 8.7 PROC .FIBER OPTIC CABLE</v>
          </cell>
          <cell r="C829" t="str">
            <v>Level of Effort</v>
          </cell>
          <cell r="D829">
            <v>100</v>
          </cell>
          <cell r="E829" t="str">
            <v>13-Nov-09 A</v>
          </cell>
          <cell r="F829">
            <v>40707</v>
          </cell>
          <cell r="G829" t="str">
            <v>B PRO 4-11</v>
          </cell>
          <cell r="H829" t="str">
            <v>Budgeted Material Cost</v>
          </cell>
          <cell r="BE829">
            <v>55</v>
          </cell>
          <cell r="BF829">
            <v>45</v>
          </cell>
        </row>
        <row r="830">
          <cell r="A830" t="str">
            <v xml:space="preserve">        SEG 4 - T/L MISC HARDWARE</v>
          </cell>
          <cell r="D830">
            <v>100</v>
          </cell>
          <cell r="E830" t="str">
            <v>20-Jan-10 A</v>
          </cell>
          <cell r="F830">
            <v>40553</v>
          </cell>
          <cell r="H830" t="str">
            <v>Budgeted Material Cost</v>
          </cell>
          <cell r="AZ830">
            <v>51.61</v>
          </cell>
          <cell r="BA830">
            <v>48.39</v>
          </cell>
        </row>
        <row r="831">
          <cell r="A831" t="str">
            <v xml:space="preserve">          WS01.04.03.195</v>
          </cell>
          <cell r="B831" t="str">
            <v>COST SEG 8.7 PROC .MISC HARDWARE</v>
          </cell>
          <cell r="C831" t="str">
            <v>Level of Effort</v>
          </cell>
          <cell r="D831">
            <v>100</v>
          </cell>
          <cell r="E831" t="str">
            <v>20-Jan-10 A</v>
          </cell>
          <cell r="F831">
            <v>40553</v>
          </cell>
          <cell r="G831" t="str">
            <v>B PRO 4-11</v>
          </cell>
          <cell r="H831" t="str">
            <v>Budgeted Material Cost</v>
          </cell>
          <cell r="AZ831">
            <v>51.61</v>
          </cell>
          <cell r="BA831">
            <v>48.39</v>
          </cell>
        </row>
        <row r="832">
          <cell r="A832" t="str">
            <v xml:space="preserve">        SEG 4 - T/L SHIELD/GROUND CABLE</v>
          </cell>
          <cell r="D832">
            <v>100</v>
          </cell>
          <cell r="E832" t="str">
            <v>20-Jan-10 A</v>
          </cell>
          <cell r="F832">
            <v>40707</v>
          </cell>
          <cell r="H832" t="str">
            <v>Budgeted Material Cost</v>
          </cell>
          <cell r="BE832">
            <v>49.58</v>
          </cell>
          <cell r="BF832">
            <v>50.42</v>
          </cell>
        </row>
        <row r="833">
          <cell r="A833" t="str">
            <v xml:space="preserve">          WS01.04.03.574</v>
          </cell>
          <cell r="B833" t="str">
            <v>COST SEG 8.7 PROC .SHIELD/GROUND CABLE</v>
          </cell>
          <cell r="C833" t="str">
            <v>Level of Effort</v>
          </cell>
          <cell r="D833">
            <v>100</v>
          </cell>
          <cell r="E833" t="str">
            <v>20-Jan-10 A</v>
          </cell>
          <cell r="F833">
            <v>40707</v>
          </cell>
          <cell r="G833" t="str">
            <v>B PRO 4-11</v>
          </cell>
          <cell r="H833" t="str">
            <v>Budgeted Material Cost</v>
          </cell>
          <cell r="BE833">
            <v>49.58</v>
          </cell>
          <cell r="BF833">
            <v>50.42</v>
          </cell>
        </row>
        <row r="834">
          <cell r="A834" t="str">
            <v xml:space="preserve">        SEG 4 - T/L MATERIAL PAMM &amp; SUPPLY EXPENSE</v>
          </cell>
          <cell r="D834">
            <v>100</v>
          </cell>
          <cell r="E834">
            <v>40459</v>
          </cell>
          <cell r="F834">
            <v>40550</v>
          </cell>
          <cell r="H834" t="str">
            <v>Budgeted Material Cost</v>
          </cell>
          <cell r="BA834">
            <v>100</v>
          </cell>
        </row>
        <row r="835">
          <cell r="A835" t="str">
            <v xml:space="preserve">          WS01.04.03.1573</v>
          </cell>
          <cell r="B835" t="str">
            <v>COST SEG 8.7 PROC .MATERIAL PAMM &amp; SUPPLY EXP</v>
          </cell>
          <cell r="C835" t="str">
            <v>Level of Effort</v>
          </cell>
          <cell r="D835">
            <v>100</v>
          </cell>
          <cell r="E835">
            <v>40459</v>
          </cell>
          <cell r="F835">
            <v>40550</v>
          </cell>
          <cell r="G835" t="str">
            <v>B PRO 4-11</v>
          </cell>
          <cell r="H835" t="str">
            <v>Budgeted Material Cost</v>
          </cell>
          <cell r="BA835">
            <v>100</v>
          </cell>
        </row>
        <row r="836">
          <cell r="A836" t="str">
            <v xml:space="preserve">        SEG 4 - T/L CIVIL MATERIAL</v>
          </cell>
          <cell r="D836">
            <v>100</v>
          </cell>
          <cell r="E836">
            <v>40459</v>
          </cell>
          <cell r="F836">
            <v>40550</v>
          </cell>
          <cell r="H836" t="str">
            <v>Budgeted Material Cost</v>
          </cell>
          <cell r="AX836">
            <v>25.4</v>
          </cell>
          <cell r="AY836">
            <v>31.75</v>
          </cell>
          <cell r="AZ836">
            <v>34.92</v>
          </cell>
          <cell r="BA836">
            <v>7.94</v>
          </cell>
        </row>
        <row r="837">
          <cell r="A837" t="str">
            <v xml:space="preserve">          WS01.04.03.1593</v>
          </cell>
          <cell r="B837" t="str">
            <v>COST SEG 8.7 PROC .CIVIL MATERIAL</v>
          </cell>
          <cell r="C837" t="str">
            <v>Level of Effort</v>
          </cell>
          <cell r="D837">
            <v>100</v>
          </cell>
          <cell r="E837">
            <v>40459</v>
          </cell>
          <cell r="F837">
            <v>40550</v>
          </cell>
          <cell r="G837" t="str">
            <v>B PRO 4-11</v>
          </cell>
          <cell r="H837" t="str">
            <v>Budgeted Material Cost</v>
          </cell>
          <cell r="AX837">
            <v>25.4</v>
          </cell>
          <cell r="AY837">
            <v>31.75</v>
          </cell>
          <cell r="AZ837">
            <v>34.92</v>
          </cell>
          <cell r="BA837">
            <v>7.94</v>
          </cell>
        </row>
        <row r="838">
          <cell r="A838" t="str">
            <v xml:space="preserve">      T/L CONSTRUCTION</v>
          </cell>
          <cell r="D838">
            <v>700</v>
          </cell>
          <cell r="E838">
            <v>40452</v>
          </cell>
          <cell r="F838">
            <v>40662</v>
          </cell>
          <cell r="H838" t="str">
            <v>Budgeted Material Cost</v>
          </cell>
          <cell r="AX838">
            <v>201.45</v>
          </cell>
          <cell r="AY838">
            <v>157.94</v>
          </cell>
          <cell r="AZ838">
            <v>165.52</v>
          </cell>
          <cell r="BA838">
            <v>100.08</v>
          </cell>
          <cell r="BB838">
            <v>37.76</v>
          </cell>
          <cell r="BC838">
            <v>36.08</v>
          </cell>
          <cell r="BD838">
            <v>1.18</v>
          </cell>
        </row>
        <row r="839">
          <cell r="A839" t="str">
            <v xml:space="preserve">        SEG 8 T/L CONSTRUCTION CONTRACT</v>
          </cell>
          <cell r="D839">
            <v>700</v>
          </cell>
          <cell r="E839">
            <v>40452</v>
          </cell>
          <cell r="F839">
            <v>40662</v>
          </cell>
          <cell r="H839" t="str">
            <v>Budgeted Material Cost</v>
          </cell>
          <cell r="AX839">
            <v>201.45</v>
          </cell>
          <cell r="AY839">
            <v>157.94</v>
          </cell>
          <cell r="AZ839">
            <v>165.52</v>
          </cell>
          <cell r="BA839">
            <v>100.08</v>
          </cell>
          <cell r="BB839">
            <v>37.76</v>
          </cell>
          <cell r="BC839">
            <v>36.08</v>
          </cell>
          <cell r="BD839">
            <v>1.18</v>
          </cell>
        </row>
        <row r="840">
          <cell r="A840" t="str">
            <v xml:space="preserve">          LOE01.04.12.2891</v>
          </cell>
          <cell r="B840" t="str">
            <v>COST SEG 8.7 CONSTRUCTION (ACCESS ROADS)</v>
          </cell>
          <cell r="C840" t="str">
            <v>Level of Effort</v>
          </cell>
          <cell r="D840">
            <v>100</v>
          </cell>
          <cell r="E840">
            <v>40452</v>
          </cell>
          <cell r="F840">
            <v>40487</v>
          </cell>
          <cell r="G840" t="str">
            <v>B CON 4-11</v>
          </cell>
          <cell r="H840" t="str">
            <v>Budgeted Material Cost</v>
          </cell>
          <cell r="AX840">
            <v>96.23</v>
          </cell>
          <cell r="AY840">
            <v>3.77</v>
          </cell>
        </row>
        <row r="841">
          <cell r="A841" t="str">
            <v xml:space="preserve">          LOE01.04.12.2914</v>
          </cell>
          <cell r="B841" t="str">
            <v>COST SEG 8.7 CONSTRUCTION (ELECTRICAL PAMM, SUPPLY, &amp; OH)</v>
          </cell>
          <cell r="C841" t="str">
            <v>Level of Effort</v>
          </cell>
          <cell r="D841">
            <v>100</v>
          </cell>
          <cell r="E841">
            <v>40459</v>
          </cell>
          <cell r="F841">
            <v>40550</v>
          </cell>
          <cell r="G841" t="str">
            <v>B CON 4-11</v>
          </cell>
          <cell r="H841" t="str">
            <v>Budgeted Material Cost</v>
          </cell>
          <cell r="AX841">
            <v>25.4</v>
          </cell>
          <cell r="AY841">
            <v>31.75</v>
          </cell>
          <cell r="AZ841">
            <v>34.92</v>
          </cell>
          <cell r="BA841">
            <v>7.94</v>
          </cell>
        </row>
        <row r="842">
          <cell r="A842" t="str">
            <v xml:space="preserve">          LOE01.04.12.2881</v>
          </cell>
          <cell r="B842" t="str">
            <v>COST SEG 8.7 CONSTRUCTION (FOUNDATIONS)</v>
          </cell>
          <cell r="C842" t="str">
            <v>Level of Effort</v>
          </cell>
          <cell r="D842">
            <v>100</v>
          </cell>
          <cell r="E842">
            <v>40459</v>
          </cell>
          <cell r="F842">
            <v>40550</v>
          </cell>
          <cell r="G842" t="str">
            <v>B CON 4-11</v>
          </cell>
          <cell r="H842" t="str">
            <v>Budgeted Material Cost</v>
          </cell>
          <cell r="AX842">
            <v>25.4</v>
          </cell>
          <cell r="AY842">
            <v>31.75</v>
          </cell>
          <cell r="AZ842">
            <v>34.92</v>
          </cell>
          <cell r="BA842">
            <v>7.94</v>
          </cell>
        </row>
        <row r="843">
          <cell r="A843" t="str">
            <v xml:space="preserve">          LOE01.04.12.2911</v>
          </cell>
          <cell r="B843" t="str">
            <v>COST SEG 8.7 CONSTRUCTION (CIVIL PAMM, SUPPLY, &amp; OH)</v>
          </cell>
          <cell r="C843" t="str">
            <v>Level of Effort</v>
          </cell>
          <cell r="D843">
            <v>100</v>
          </cell>
          <cell r="E843">
            <v>40459</v>
          </cell>
          <cell r="F843">
            <v>40550</v>
          </cell>
          <cell r="G843" t="str">
            <v>B CON 4-11</v>
          </cell>
          <cell r="H843" t="str">
            <v>Budgeted Material Cost</v>
          </cell>
          <cell r="AX843">
            <v>25.4</v>
          </cell>
          <cell r="AY843">
            <v>31.75</v>
          </cell>
          <cell r="AZ843">
            <v>34.92</v>
          </cell>
          <cell r="BA843">
            <v>7.94</v>
          </cell>
        </row>
        <row r="844">
          <cell r="A844" t="str">
            <v xml:space="preserve">          LOE01.04.12.2851</v>
          </cell>
          <cell r="B844" t="str">
            <v>COST SEG 8.7 CONSTRUCTION (TOWERS)</v>
          </cell>
          <cell r="C844" t="str">
            <v>Level of Effort</v>
          </cell>
          <cell r="D844">
            <v>100</v>
          </cell>
          <cell r="E844">
            <v>40465</v>
          </cell>
          <cell r="F844">
            <v>40575</v>
          </cell>
          <cell r="G844" t="str">
            <v>B CON 4-11</v>
          </cell>
          <cell r="H844" t="str">
            <v>Budgeted Material Cost</v>
          </cell>
          <cell r="AX844">
            <v>15.79</v>
          </cell>
          <cell r="AY844">
            <v>26.32</v>
          </cell>
          <cell r="AZ844">
            <v>28.95</v>
          </cell>
          <cell r="BA844">
            <v>27.63</v>
          </cell>
          <cell r="BB844">
            <v>1.32</v>
          </cell>
        </row>
        <row r="845">
          <cell r="A845" t="str">
            <v xml:space="preserve">          LOE01.04.12.2861</v>
          </cell>
          <cell r="B845" t="str">
            <v>COST SEG 8.7 CONSTRUCTION (WIRES)</v>
          </cell>
          <cell r="C845" t="str">
            <v>Level of Effort</v>
          </cell>
          <cell r="D845">
            <v>100</v>
          </cell>
          <cell r="E845">
            <v>40547</v>
          </cell>
          <cell r="F845">
            <v>40634</v>
          </cell>
          <cell r="G845" t="str">
            <v>B CON 4-11</v>
          </cell>
          <cell r="H845" t="str">
            <v>Budgeted Material Cost</v>
          </cell>
          <cell r="BA845">
            <v>31.37</v>
          </cell>
          <cell r="BB845">
            <v>31.37</v>
          </cell>
          <cell r="BC845">
            <v>36.08</v>
          </cell>
          <cell r="BD845">
            <v>1.18</v>
          </cell>
        </row>
        <row r="846">
          <cell r="A846" t="str">
            <v xml:space="preserve">          LOE01.04.12.921</v>
          </cell>
          <cell r="B846" t="str">
            <v>COST SEG 8.7 CONSTRUCTION (PERMITTING)</v>
          </cell>
          <cell r="C846" t="str">
            <v>Level of Effort</v>
          </cell>
          <cell r="D846">
            <v>100</v>
          </cell>
          <cell r="E846">
            <v>40452</v>
          </cell>
          <cell r="F846">
            <v>40662</v>
          </cell>
          <cell r="G846" t="str">
            <v>B CON 4-11</v>
          </cell>
          <cell r="H846" t="str">
            <v>Budgeted Material Cost</v>
          </cell>
          <cell r="AX846">
            <v>13.24</v>
          </cell>
          <cell r="AY846">
            <v>32.61</v>
          </cell>
          <cell r="AZ846">
            <v>31.81</v>
          </cell>
          <cell r="BA846">
            <v>17.27</v>
          </cell>
          <cell r="BB846">
            <v>5.07</v>
          </cell>
        </row>
        <row r="847">
          <cell r="A847" t="str">
            <v xml:space="preserve">      ENVIRONMENTAL</v>
          </cell>
          <cell r="D847">
            <v>100</v>
          </cell>
          <cell r="E847" t="str">
            <v>02-Sep-09 A</v>
          </cell>
          <cell r="F847">
            <v>40634</v>
          </cell>
          <cell r="H847" t="str">
            <v>Budgeted Material Cost</v>
          </cell>
          <cell r="AK847">
            <v>0.19</v>
          </cell>
          <cell r="AL847">
            <v>0.21</v>
          </cell>
          <cell r="AM847">
            <v>0.18</v>
          </cell>
          <cell r="AN847">
            <v>0.2</v>
          </cell>
          <cell r="AO847">
            <v>0.19</v>
          </cell>
          <cell r="AP847">
            <v>0.48</v>
          </cell>
          <cell r="AQ847">
            <v>0.65</v>
          </cell>
          <cell r="AR847">
            <v>0.62</v>
          </cell>
          <cell r="AS847">
            <v>0.56000000000000005</v>
          </cell>
          <cell r="AT847">
            <v>0.62</v>
          </cell>
          <cell r="AU847">
            <v>1.4</v>
          </cell>
          <cell r="AV847">
            <v>1.65</v>
          </cell>
          <cell r="AW847">
            <v>1.58</v>
          </cell>
          <cell r="AX847">
            <v>1.58</v>
          </cell>
          <cell r="AY847">
            <v>1.5</v>
          </cell>
          <cell r="AZ847">
            <v>2.76</v>
          </cell>
          <cell r="BA847">
            <v>2.96</v>
          </cell>
          <cell r="BB847">
            <v>2.82</v>
          </cell>
          <cell r="BC847">
            <v>3.24</v>
          </cell>
          <cell r="BD847">
            <v>2.96</v>
          </cell>
          <cell r="BE847">
            <v>4.1900000000000004</v>
          </cell>
          <cell r="BF847">
            <v>4.76</v>
          </cell>
          <cell r="BG847">
            <v>4.32</v>
          </cell>
          <cell r="BH847">
            <v>4.97</v>
          </cell>
          <cell r="BI847">
            <v>4.54</v>
          </cell>
          <cell r="BJ847">
            <v>4.54</v>
          </cell>
          <cell r="BK847">
            <v>4.32</v>
          </cell>
          <cell r="BL847">
            <v>4.54</v>
          </cell>
          <cell r="BM847">
            <v>4.54</v>
          </cell>
          <cell r="BN847">
            <v>4.54</v>
          </cell>
          <cell r="BO847">
            <v>3.58</v>
          </cell>
          <cell r="BP847">
            <v>2.96</v>
          </cell>
          <cell r="BQ847">
            <v>3.1</v>
          </cell>
          <cell r="BR847">
            <v>2.96</v>
          </cell>
          <cell r="BS847">
            <v>2.96</v>
          </cell>
          <cell r="BT847">
            <v>2.11</v>
          </cell>
          <cell r="BU847">
            <v>1.43</v>
          </cell>
          <cell r="BV847">
            <v>1.73</v>
          </cell>
          <cell r="BW847">
            <v>1.5</v>
          </cell>
          <cell r="BX847">
            <v>1.5</v>
          </cell>
          <cell r="BY847">
            <v>0.96</v>
          </cell>
          <cell r="BZ847">
            <v>0.56000000000000005</v>
          </cell>
          <cell r="CA847">
            <v>0.59</v>
          </cell>
          <cell r="CB847">
            <v>0.62</v>
          </cell>
          <cell r="CC847">
            <v>0.62</v>
          </cell>
          <cell r="CD847">
            <v>0.31</v>
          </cell>
          <cell r="CE847">
            <v>0.21</v>
          </cell>
          <cell r="CF847">
            <v>0.21</v>
          </cell>
          <cell r="CG847">
            <v>0.19</v>
          </cell>
          <cell r="CH847">
            <v>0.22</v>
          </cell>
          <cell r="CI847">
            <v>0.06</v>
          </cell>
        </row>
        <row r="848">
          <cell r="A848" t="str">
            <v xml:space="preserve">        WS03.08.08.21</v>
          </cell>
          <cell r="B848" t="str">
            <v>COST SEG 8.7 ENVIRONMENTAL</v>
          </cell>
          <cell r="C848" t="str">
            <v>Level of Effort</v>
          </cell>
          <cell r="D848">
            <v>100</v>
          </cell>
          <cell r="E848" t="str">
            <v>02-Sep-09 A</v>
          </cell>
          <cell r="F848">
            <v>40634</v>
          </cell>
          <cell r="G848" t="str">
            <v>B HO 4-11</v>
          </cell>
          <cell r="H848" t="str">
            <v>Budgeted Material Cost</v>
          </cell>
          <cell r="AK848">
            <v>0.19</v>
          </cell>
          <cell r="AL848">
            <v>0.21</v>
          </cell>
          <cell r="AM848">
            <v>0.18</v>
          </cell>
          <cell r="AN848">
            <v>0.2</v>
          </cell>
          <cell r="AO848">
            <v>0.19</v>
          </cell>
          <cell r="AP848">
            <v>0.48</v>
          </cell>
          <cell r="AQ848">
            <v>0.65</v>
          </cell>
          <cell r="AR848">
            <v>0.62</v>
          </cell>
          <cell r="AS848">
            <v>0.56000000000000005</v>
          </cell>
          <cell r="AT848">
            <v>0.62</v>
          </cell>
          <cell r="AU848">
            <v>1.4</v>
          </cell>
          <cell r="AV848">
            <v>1.65</v>
          </cell>
          <cell r="AW848">
            <v>1.58</v>
          </cell>
          <cell r="AX848">
            <v>1.58</v>
          </cell>
          <cell r="AY848">
            <v>1.5</v>
          </cell>
          <cell r="AZ848">
            <v>2.76</v>
          </cell>
          <cell r="BA848">
            <v>2.96</v>
          </cell>
          <cell r="BB848">
            <v>2.82</v>
          </cell>
          <cell r="BC848">
            <v>3.24</v>
          </cell>
          <cell r="BD848">
            <v>2.96</v>
          </cell>
          <cell r="BE848">
            <v>4.1900000000000004</v>
          </cell>
          <cell r="BF848">
            <v>4.76</v>
          </cell>
          <cell r="BG848">
            <v>4.32</v>
          </cell>
          <cell r="BH848">
            <v>4.97</v>
          </cell>
          <cell r="BI848">
            <v>4.54</v>
          </cell>
          <cell r="BJ848">
            <v>4.54</v>
          </cell>
          <cell r="BK848">
            <v>4.32</v>
          </cell>
          <cell r="BL848">
            <v>4.54</v>
          </cell>
          <cell r="BM848">
            <v>4.54</v>
          </cell>
          <cell r="BN848">
            <v>4.54</v>
          </cell>
          <cell r="BO848">
            <v>3.58</v>
          </cell>
          <cell r="BP848">
            <v>2.96</v>
          </cell>
          <cell r="BQ848">
            <v>3.1</v>
          </cell>
          <cell r="BR848">
            <v>2.96</v>
          </cell>
          <cell r="BS848">
            <v>2.96</v>
          </cell>
          <cell r="BT848">
            <v>2.11</v>
          </cell>
          <cell r="BU848">
            <v>1.43</v>
          </cell>
          <cell r="BV848">
            <v>1.73</v>
          </cell>
          <cell r="BW848">
            <v>1.5</v>
          </cell>
          <cell r="BX848">
            <v>1.5</v>
          </cell>
          <cell r="BY848">
            <v>0.96</v>
          </cell>
          <cell r="BZ848">
            <v>0.56000000000000005</v>
          </cell>
          <cell r="CA848">
            <v>0.59</v>
          </cell>
          <cell r="CB848">
            <v>0.62</v>
          </cell>
          <cell r="CC848">
            <v>0.62</v>
          </cell>
          <cell r="CD848">
            <v>0.31</v>
          </cell>
          <cell r="CE848">
            <v>0.21</v>
          </cell>
          <cell r="CF848">
            <v>0.21</v>
          </cell>
          <cell r="CG848">
            <v>0.19</v>
          </cell>
          <cell r="CH848">
            <v>0.22</v>
          </cell>
          <cell r="CI848">
            <v>0.06</v>
          </cell>
        </row>
        <row r="849">
          <cell r="A849" t="str">
            <v xml:space="preserve">      T/L CONTINGENCY</v>
          </cell>
          <cell r="D849">
            <v>100</v>
          </cell>
          <cell r="E849" t="str">
            <v>01-May-07 A</v>
          </cell>
          <cell r="F849">
            <v>40634</v>
          </cell>
          <cell r="H849" t="str">
            <v>Budgeted Material Cost</v>
          </cell>
          <cell r="I849">
            <v>0.35</v>
          </cell>
          <cell r="J849">
            <v>0.33</v>
          </cell>
          <cell r="K849">
            <v>0.33</v>
          </cell>
          <cell r="L849">
            <v>0.42</v>
          </cell>
          <cell r="M849">
            <v>0.56999999999999995</v>
          </cell>
          <cell r="N849">
            <v>0.69</v>
          </cell>
          <cell r="O849">
            <v>0.6</v>
          </cell>
          <cell r="P849">
            <v>0.61</v>
          </cell>
          <cell r="Q849">
            <v>1.01</v>
          </cell>
          <cell r="R849">
            <v>0.96</v>
          </cell>
          <cell r="S849">
            <v>0.96</v>
          </cell>
          <cell r="T849">
            <v>1.0900000000000001</v>
          </cell>
          <cell r="U849">
            <v>1.29</v>
          </cell>
          <cell r="V849">
            <v>1.29</v>
          </cell>
          <cell r="W849">
            <v>1.35</v>
          </cell>
          <cell r="X849">
            <v>1.52</v>
          </cell>
          <cell r="Y849">
            <v>1.93</v>
          </cell>
          <cell r="Z849">
            <v>2.11</v>
          </cell>
          <cell r="AA849">
            <v>1.65</v>
          </cell>
          <cell r="AB849">
            <v>2.16</v>
          </cell>
          <cell r="AC849">
            <v>2.56</v>
          </cell>
          <cell r="AD849">
            <v>2.44</v>
          </cell>
          <cell r="AE849">
            <v>2.68</v>
          </cell>
          <cell r="AF849">
            <v>2.38</v>
          </cell>
          <cell r="AG849">
            <v>1.83</v>
          </cell>
          <cell r="AH849">
            <v>2.02</v>
          </cell>
          <cell r="AI849">
            <v>2.02</v>
          </cell>
          <cell r="AJ849">
            <v>1.56</v>
          </cell>
          <cell r="AK849">
            <v>1.29</v>
          </cell>
          <cell r="AL849">
            <v>1.35</v>
          </cell>
          <cell r="AM849">
            <v>1.17</v>
          </cell>
          <cell r="AN849">
            <v>1.1000000000000001</v>
          </cell>
          <cell r="AO849">
            <v>0.92</v>
          </cell>
          <cell r="AP849">
            <v>0.92</v>
          </cell>
          <cell r="AQ849">
            <v>1.05</v>
          </cell>
          <cell r="AR849">
            <v>0.78</v>
          </cell>
          <cell r="AS849">
            <v>0.6</v>
          </cell>
          <cell r="AT849">
            <v>0.66</v>
          </cell>
          <cell r="AU849">
            <v>0.63</v>
          </cell>
          <cell r="AV849">
            <v>0.66</v>
          </cell>
          <cell r="AW849">
            <v>0.63</v>
          </cell>
          <cell r="AX849">
            <v>0.63</v>
          </cell>
          <cell r="AY849">
            <v>0.6</v>
          </cell>
          <cell r="AZ849">
            <v>0.66</v>
          </cell>
          <cell r="BA849">
            <v>0.63</v>
          </cell>
          <cell r="BB849">
            <v>0.6</v>
          </cell>
          <cell r="BC849">
            <v>0.69</v>
          </cell>
          <cell r="BD849">
            <v>0.94</v>
          </cell>
          <cell r="BE849">
            <v>0.96</v>
          </cell>
          <cell r="BF849">
            <v>1.01</v>
          </cell>
          <cell r="BG849">
            <v>0.92</v>
          </cell>
          <cell r="BH849">
            <v>1.42</v>
          </cell>
          <cell r="BI849">
            <v>1.29</v>
          </cell>
          <cell r="BJ849">
            <v>1.29</v>
          </cell>
          <cell r="BK849">
            <v>1.29</v>
          </cell>
          <cell r="BL849">
            <v>1.93</v>
          </cell>
          <cell r="BM849">
            <v>1.93</v>
          </cell>
          <cell r="BN849">
            <v>1.93</v>
          </cell>
          <cell r="BO849">
            <v>2.15</v>
          </cell>
          <cell r="BP849">
            <v>2.56</v>
          </cell>
          <cell r="BQ849">
            <v>2.68</v>
          </cell>
          <cell r="BR849">
            <v>2.56</v>
          </cell>
          <cell r="BS849">
            <v>2.37</v>
          </cell>
          <cell r="BT849">
            <v>2.11</v>
          </cell>
          <cell r="BU849">
            <v>1.74</v>
          </cell>
          <cell r="BV849">
            <v>2.11</v>
          </cell>
          <cell r="BW849">
            <v>1.58</v>
          </cell>
          <cell r="BX849">
            <v>1.23</v>
          </cell>
          <cell r="BY849">
            <v>1.35</v>
          </cell>
          <cell r="BZ849">
            <v>1.23</v>
          </cell>
          <cell r="CA849">
            <v>1.1599999999999999</v>
          </cell>
          <cell r="CB849">
            <v>1.01</v>
          </cell>
          <cell r="CC849">
            <v>1.01</v>
          </cell>
          <cell r="CD849">
            <v>0.92</v>
          </cell>
          <cell r="CE849">
            <v>0.82</v>
          </cell>
          <cell r="CF849">
            <v>0.66</v>
          </cell>
          <cell r="CG849">
            <v>0.6</v>
          </cell>
          <cell r="CH849">
            <v>0.69</v>
          </cell>
          <cell r="CI849">
            <v>0.18</v>
          </cell>
        </row>
        <row r="850">
          <cell r="A850" t="str">
            <v xml:space="preserve">        CONTINGENCY</v>
          </cell>
          <cell r="D850">
            <v>100</v>
          </cell>
          <cell r="E850" t="str">
            <v>01-May-07 A</v>
          </cell>
          <cell r="F850">
            <v>40634</v>
          </cell>
          <cell r="H850" t="str">
            <v>Budgeted Material Cost</v>
          </cell>
          <cell r="I850">
            <v>0.35</v>
          </cell>
          <cell r="J850">
            <v>0.33</v>
          </cell>
          <cell r="K850">
            <v>0.33</v>
          </cell>
          <cell r="L850">
            <v>0.42</v>
          </cell>
          <cell r="M850">
            <v>0.56999999999999995</v>
          </cell>
          <cell r="N850">
            <v>0.69</v>
          </cell>
          <cell r="O850">
            <v>0.6</v>
          </cell>
          <cell r="P850">
            <v>0.61</v>
          </cell>
          <cell r="Q850">
            <v>1.01</v>
          </cell>
          <cell r="R850">
            <v>0.96</v>
          </cell>
          <cell r="S850">
            <v>0.96</v>
          </cell>
          <cell r="T850">
            <v>1.0900000000000001</v>
          </cell>
          <cell r="U850">
            <v>1.29</v>
          </cell>
          <cell r="V850">
            <v>1.29</v>
          </cell>
          <cell r="W850">
            <v>1.35</v>
          </cell>
          <cell r="X850">
            <v>1.52</v>
          </cell>
          <cell r="Y850">
            <v>1.93</v>
          </cell>
          <cell r="Z850">
            <v>2.11</v>
          </cell>
          <cell r="AA850">
            <v>1.65</v>
          </cell>
          <cell r="AB850">
            <v>2.16</v>
          </cell>
          <cell r="AC850">
            <v>2.56</v>
          </cell>
          <cell r="AD850">
            <v>2.44</v>
          </cell>
          <cell r="AE850">
            <v>2.68</v>
          </cell>
          <cell r="AF850">
            <v>2.38</v>
          </cell>
          <cell r="AG850">
            <v>1.83</v>
          </cell>
          <cell r="AH850">
            <v>2.02</v>
          </cell>
          <cell r="AI850">
            <v>2.02</v>
          </cell>
          <cell r="AJ850">
            <v>1.56</v>
          </cell>
          <cell r="AK850">
            <v>1.29</v>
          </cell>
          <cell r="AL850">
            <v>1.35</v>
          </cell>
          <cell r="AM850">
            <v>1.17</v>
          </cell>
          <cell r="AN850">
            <v>1.1000000000000001</v>
          </cell>
          <cell r="AO850">
            <v>0.92</v>
          </cell>
          <cell r="AP850">
            <v>0.92</v>
          </cell>
          <cell r="AQ850">
            <v>1.05</v>
          </cell>
          <cell r="AR850">
            <v>0.78</v>
          </cell>
          <cell r="AS850">
            <v>0.6</v>
          </cell>
          <cell r="AT850">
            <v>0.66</v>
          </cell>
          <cell r="AU850">
            <v>0.63</v>
          </cell>
          <cell r="AV850">
            <v>0.66</v>
          </cell>
          <cell r="AW850">
            <v>0.63</v>
          </cell>
          <cell r="AX850">
            <v>0.63</v>
          </cell>
          <cell r="AY850">
            <v>0.6</v>
          </cell>
          <cell r="AZ850">
            <v>0.66</v>
          </cell>
          <cell r="BA850">
            <v>0.63</v>
          </cell>
          <cell r="BB850">
            <v>0.6</v>
          </cell>
          <cell r="BC850">
            <v>0.69</v>
          </cell>
          <cell r="BD850">
            <v>0.94</v>
          </cell>
          <cell r="BE850">
            <v>0.96</v>
          </cell>
          <cell r="BF850">
            <v>1.01</v>
          </cell>
          <cell r="BG850">
            <v>0.92</v>
          </cell>
          <cell r="BH850">
            <v>1.42</v>
          </cell>
          <cell r="BI850">
            <v>1.29</v>
          </cell>
          <cell r="BJ850">
            <v>1.29</v>
          </cell>
          <cell r="BK850">
            <v>1.29</v>
          </cell>
          <cell r="BL850">
            <v>1.93</v>
          </cell>
          <cell r="BM850">
            <v>1.93</v>
          </cell>
          <cell r="BN850">
            <v>1.93</v>
          </cell>
          <cell r="BO850">
            <v>2.15</v>
          </cell>
          <cell r="BP850">
            <v>2.56</v>
          </cell>
          <cell r="BQ850">
            <v>2.68</v>
          </cell>
          <cell r="BR850">
            <v>2.56</v>
          </cell>
          <cell r="BS850">
            <v>2.37</v>
          </cell>
          <cell r="BT850">
            <v>2.11</v>
          </cell>
          <cell r="BU850">
            <v>1.74</v>
          </cell>
          <cell r="BV850">
            <v>2.11</v>
          </cell>
          <cell r="BW850">
            <v>1.58</v>
          </cell>
          <cell r="BX850">
            <v>1.23</v>
          </cell>
          <cell r="BY850">
            <v>1.35</v>
          </cell>
          <cell r="BZ850">
            <v>1.23</v>
          </cell>
          <cell r="CA850">
            <v>1.1599999999999999</v>
          </cell>
          <cell r="CB850">
            <v>1.01</v>
          </cell>
          <cell r="CC850">
            <v>1.01</v>
          </cell>
          <cell r="CD850">
            <v>0.92</v>
          </cell>
          <cell r="CE850">
            <v>0.82</v>
          </cell>
          <cell r="CF850">
            <v>0.66</v>
          </cell>
          <cell r="CG850">
            <v>0.6</v>
          </cell>
          <cell r="CH850">
            <v>0.69</v>
          </cell>
          <cell r="CI850">
            <v>0.18</v>
          </cell>
        </row>
        <row r="851">
          <cell r="A851" t="str">
            <v xml:space="preserve">          WS01.04.11.391</v>
          </cell>
          <cell r="B851" t="str">
            <v>COST SEG 8.7 CONTINGENCY .CONTINGENCY</v>
          </cell>
          <cell r="C851" t="str">
            <v>Level of Effort</v>
          </cell>
          <cell r="D851">
            <v>100</v>
          </cell>
          <cell r="E851" t="str">
            <v>01-May-07 A</v>
          </cell>
          <cell r="F851">
            <v>40634</v>
          </cell>
          <cell r="G851" t="str">
            <v>B CONT 4-11</v>
          </cell>
          <cell r="H851" t="str">
            <v>Budgeted Material Cost</v>
          </cell>
          <cell r="I851">
            <v>0.35</v>
          </cell>
          <cell r="J851">
            <v>0.33</v>
          </cell>
          <cell r="K851">
            <v>0.33</v>
          </cell>
          <cell r="L851">
            <v>0.42</v>
          </cell>
          <cell r="M851">
            <v>0.56999999999999995</v>
          </cell>
          <cell r="N851">
            <v>0.69</v>
          </cell>
          <cell r="O851">
            <v>0.6</v>
          </cell>
          <cell r="P851">
            <v>0.61</v>
          </cell>
          <cell r="Q851">
            <v>1.01</v>
          </cell>
          <cell r="R851">
            <v>0.96</v>
          </cell>
          <cell r="S851">
            <v>0.96</v>
          </cell>
          <cell r="T851">
            <v>1.0900000000000001</v>
          </cell>
          <cell r="U851">
            <v>1.29</v>
          </cell>
          <cell r="V851">
            <v>1.29</v>
          </cell>
          <cell r="W851">
            <v>1.35</v>
          </cell>
          <cell r="X851">
            <v>1.52</v>
          </cell>
          <cell r="Y851">
            <v>1.93</v>
          </cell>
          <cell r="Z851">
            <v>2.11</v>
          </cell>
          <cell r="AA851">
            <v>1.65</v>
          </cell>
          <cell r="AB851">
            <v>2.16</v>
          </cell>
          <cell r="AC851">
            <v>2.56</v>
          </cell>
          <cell r="AD851">
            <v>2.44</v>
          </cell>
          <cell r="AE851">
            <v>2.68</v>
          </cell>
          <cell r="AF851">
            <v>2.38</v>
          </cell>
          <cell r="AG851">
            <v>1.83</v>
          </cell>
          <cell r="AH851">
            <v>2.02</v>
          </cell>
          <cell r="AI851">
            <v>2.02</v>
          </cell>
          <cell r="AJ851">
            <v>1.56</v>
          </cell>
          <cell r="AK851">
            <v>1.29</v>
          </cell>
          <cell r="AL851">
            <v>1.35</v>
          </cell>
          <cell r="AM851">
            <v>1.17</v>
          </cell>
          <cell r="AN851">
            <v>1.1000000000000001</v>
          </cell>
          <cell r="AO851">
            <v>0.92</v>
          </cell>
          <cell r="AP851">
            <v>0.92</v>
          </cell>
          <cell r="AQ851">
            <v>1.05</v>
          </cell>
          <cell r="AR851">
            <v>0.78</v>
          </cell>
          <cell r="AS851">
            <v>0.6</v>
          </cell>
          <cell r="AT851">
            <v>0.66</v>
          </cell>
          <cell r="AU851">
            <v>0.63</v>
          </cell>
          <cell r="AV851">
            <v>0.66</v>
          </cell>
          <cell r="AW851">
            <v>0.63</v>
          </cell>
          <cell r="AX851">
            <v>0.63</v>
          </cell>
          <cell r="AY851">
            <v>0.6</v>
          </cell>
          <cell r="AZ851">
            <v>0.66</v>
          </cell>
          <cell r="BA851">
            <v>0.63</v>
          </cell>
          <cell r="BB851">
            <v>0.6</v>
          </cell>
          <cell r="BC851">
            <v>0.69</v>
          </cell>
          <cell r="BD851">
            <v>0.94</v>
          </cell>
          <cell r="BE851">
            <v>0.96</v>
          </cell>
          <cell r="BF851">
            <v>1.01</v>
          </cell>
          <cell r="BG851">
            <v>0.92</v>
          </cell>
          <cell r="BH851">
            <v>1.42</v>
          </cell>
          <cell r="BI851">
            <v>1.29</v>
          </cell>
          <cell r="BJ851">
            <v>1.29</v>
          </cell>
          <cell r="BK851">
            <v>1.29</v>
          </cell>
          <cell r="BL851">
            <v>1.93</v>
          </cell>
          <cell r="BM851">
            <v>1.93</v>
          </cell>
          <cell r="BN851">
            <v>1.93</v>
          </cell>
          <cell r="BO851">
            <v>2.15</v>
          </cell>
          <cell r="BP851">
            <v>2.56</v>
          </cell>
          <cell r="BQ851">
            <v>2.68</v>
          </cell>
          <cell r="BR851">
            <v>2.56</v>
          </cell>
          <cell r="BS851">
            <v>2.37</v>
          </cell>
          <cell r="BT851">
            <v>2.11</v>
          </cell>
          <cell r="BU851">
            <v>1.74</v>
          </cell>
          <cell r="BV851">
            <v>2.11</v>
          </cell>
          <cell r="BW851">
            <v>1.58</v>
          </cell>
          <cell r="BX851">
            <v>1.23</v>
          </cell>
          <cell r="BY851">
            <v>1.35</v>
          </cell>
          <cell r="BZ851">
            <v>1.23</v>
          </cell>
          <cell r="CA851">
            <v>1.1599999999999999</v>
          </cell>
          <cell r="CB851">
            <v>1.01</v>
          </cell>
          <cell r="CC851">
            <v>1.01</v>
          </cell>
          <cell r="CD851">
            <v>0.92</v>
          </cell>
          <cell r="CE851">
            <v>0.82</v>
          </cell>
          <cell r="CF851">
            <v>0.66</v>
          </cell>
          <cell r="CG851">
            <v>0.6</v>
          </cell>
          <cell r="CH851">
            <v>0.69</v>
          </cell>
          <cell r="CI851">
            <v>0.18</v>
          </cell>
        </row>
        <row r="852">
          <cell r="A852" t="str">
            <v xml:space="preserve">      T/L HOME OFFICE</v>
          </cell>
          <cell r="D852">
            <v>300</v>
          </cell>
          <cell r="E852" t="str">
            <v>01-May-07 A</v>
          </cell>
          <cell r="F852">
            <v>40717</v>
          </cell>
          <cell r="H852" t="str">
            <v>Budgeted Material Cost</v>
          </cell>
          <cell r="I852">
            <v>7.42</v>
          </cell>
          <cell r="J852">
            <v>2.31</v>
          </cell>
          <cell r="K852">
            <v>3.76</v>
          </cell>
          <cell r="L852">
            <v>4.8499999999999996</v>
          </cell>
          <cell r="M852">
            <v>4.01</v>
          </cell>
          <cell r="N852">
            <v>5.27</v>
          </cell>
          <cell r="O852">
            <v>4.59</v>
          </cell>
          <cell r="P852">
            <v>4.3600000000000003</v>
          </cell>
          <cell r="Q852">
            <v>5.05</v>
          </cell>
          <cell r="R852">
            <v>4.82</v>
          </cell>
          <cell r="S852">
            <v>5.7</v>
          </cell>
          <cell r="T852">
            <v>6.08</v>
          </cell>
          <cell r="U852">
            <v>5.81</v>
          </cell>
          <cell r="V852">
            <v>5.81</v>
          </cell>
          <cell r="W852">
            <v>6.08</v>
          </cell>
          <cell r="X852">
            <v>7.07</v>
          </cell>
          <cell r="Y852">
            <v>5.93</v>
          </cell>
          <cell r="Z852">
            <v>5.55</v>
          </cell>
          <cell r="AA852">
            <v>4.3499999999999996</v>
          </cell>
          <cell r="AB852">
            <v>5.07</v>
          </cell>
          <cell r="AC852">
            <v>6.32</v>
          </cell>
          <cell r="AD852">
            <v>6.33</v>
          </cell>
          <cell r="AE852">
            <v>6.96</v>
          </cell>
          <cell r="AF852">
            <v>6.65</v>
          </cell>
          <cell r="AG852">
            <v>5.73</v>
          </cell>
          <cell r="AH852">
            <v>6.3</v>
          </cell>
          <cell r="AI852">
            <v>6.3</v>
          </cell>
          <cell r="AJ852">
            <v>6.01</v>
          </cell>
          <cell r="AK852">
            <v>6.01</v>
          </cell>
          <cell r="AL852">
            <v>6.3</v>
          </cell>
          <cell r="AM852">
            <v>4.3600000000000003</v>
          </cell>
          <cell r="AN852">
            <v>4.4400000000000004</v>
          </cell>
          <cell r="AO852">
            <v>4.22</v>
          </cell>
          <cell r="AP852">
            <v>3.22</v>
          </cell>
          <cell r="AQ852">
            <v>3.7</v>
          </cell>
          <cell r="AR852">
            <v>2.33</v>
          </cell>
          <cell r="AS852">
            <v>1.5</v>
          </cell>
          <cell r="AT852">
            <v>1.65</v>
          </cell>
          <cell r="AU852">
            <v>1.58</v>
          </cell>
          <cell r="AV852">
            <v>2.38</v>
          </cell>
          <cell r="AW852">
            <v>4.2300000000000004</v>
          </cell>
          <cell r="AX852">
            <v>12.68</v>
          </cell>
          <cell r="AY852">
            <v>22.62</v>
          </cell>
          <cell r="AZ852">
            <v>31.29</v>
          </cell>
          <cell r="BA852">
            <v>20.5</v>
          </cell>
          <cell r="BB852">
            <v>8.5500000000000007</v>
          </cell>
          <cell r="BC852">
            <v>3</v>
          </cell>
          <cell r="BD852">
            <v>0.5</v>
          </cell>
          <cell r="BE852">
            <v>0.2</v>
          </cell>
          <cell r="BF852">
            <v>0.21</v>
          </cell>
          <cell r="BG852">
            <v>0.08</v>
          </cell>
        </row>
        <row r="853">
          <cell r="A853" t="str">
            <v xml:space="preserve">        HOME OFFICE</v>
          </cell>
          <cell r="D853">
            <v>300</v>
          </cell>
          <cell r="E853" t="str">
            <v>01-May-07 A</v>
          </cell>
          <cell r="F853">
            <v>40717</v>
          </cell>
          <cell r="H853" t="str">
            <v>Budgeted Material Cost</v>
          </cell>
          <cell r="I853">
            <v>7.42</v>
          </cell>
          <cell r="J853">
            <v>2.31</v>
          </cell>
          <cell r="K853">
            <v>3.76</v>
          </cell>
          <cell r="L853">
            <v>4.8499999999999996</v>
          </cell>
          <cell r="M853">
            <v>4.01</v>
          </cell>
          <cell r="N853">
            <v>5.27</v>
          </cell>
          <cell r="O853">
            <v>4.59</v>
          </cell>
          <cell r="P853">
            <v>4.3600000000000003</v>
          </cell>
          <cell r="Q853">
            <v>5.05</v>
          </cell>
          <cell r="R853">
            <v>4.82</v>
          </cell>
          <cell r="S853">
            <v>5.7</v>
          </cell>
          <cell r="T853">
            <v>6.08</v>
          </cell>
          <cell r="U853">
            <v>5.81</v>
          </cell>
          <cell r="V853">
            <v>5.81</v>
          </cell>
          <cell r="W853">
            <v>6.08</v>
          </cell>
          <cell r="X853">
            <v>7.07</v>
          </cell>
          <cell r="Y853">
            <v>5.93</v>
          </cell>
          <cell r="Z853">
            <v>5.55</v>
          </cell>
          <cell r="AA853">
            <v>4.3499999999999996</v>
          </cell>
          <cell r="AB853">
            <v>5.07</v>
          </cell>
          <cell r="AC853">
            <v>6.32</v>
          </cell>
          <cell r="AD853">
            <v>6.33</v>
          </cell>
          <cell r="AE853">
            <v>6.96</v>
          </cell>
          <cell r="AF853">
            <v>6.65</v>
          </cell>
          <cell r="AG853">
            <v>5.73</v>
          </cell>
          <cell r="AH853">
            <v>6.3</v>
          </cell>
          <cell r="AI853">
            <v>6.3</v>
          </cell>
          <cell r="AJ853">
            <v>6.01</v>
          </cell>
          <cell r="AK853">
            <v>6.01</v>
          </cell>
          <cell r="AL853">
            <v>6.3</v>
          </cell>
          <cell r="AM853">
            <v>4.3600000000000003</v>
          </cell>
          <cell r="AN853">
            <v>4.4400000000000004</v>
          </cell>
          <cell r="AO853">
            <v>4.22</v>
          </cell>
          <cell r="AP853">
            <v>3.22</v>
          </cell>
          <cell r="AQ853">
            <v>3.7</v>
          </cell>
          <cell r="AR853">
            <v>2.33</v>
          </cell>
          <cell r="AS853">
            <v>1.5</v>
          </cell>
          <cell r="AT853">
            <v>1.65</v>
          </cell>
          <cell r="AU853">
            <v>1.58</v>
          </cell>
          <cell r="AV853">
            <v>2.38</v>
          </cell>
          <cell r="AW853">
            <v>4.2300000000000004</v>
          </cell>
          <cell r="AX853">
            <v>12.68</v>
          </cell>
          <cell r="AY853">
            <v>22.62</v>
          </cell>
          <cell r="AZ853">
            <v>31.29</v>
          </cell>
          <cell r="BA853">
            <v>20.5</v>
          </cell>
          <cell r="BB853">
            <v>8.5500000000000007</v>
          </cell>
          <cell r="BC853">
            <v>3</v>
          </cell>
          <cell r="BD853">
            <v>0.5</v>
          </cell>
          <cell r="BE853">
            <v>0.2</v>
          </cell>
          <cell r="BF853">
            <v>0.21</v>
          </cell>
          <cell r="BG853">
            <v>0.08</v>
          </cell>
        </row>
        <row r="854">
          <cell r="A854" t="str">
            <v xml:space="preserve">          LOE01.04.12.901</v>
          </cell>
          <cell r="B854" t="str">
            <v>COST SEG 8.7 HOME OFFICE (PROJ. MGMT. &amp; INSPECTION)</v>
          </cell>
          <cell r="C854" t="str">
            <v>Level of Effort</v>
          </cell>
          <cell r="D854">
            <v>100</v>
          </cell>
          <cell r="E854" t="str">
            <v>02-Aug-10 A</v>
          </cell>
          <cell r="F854">
            <v>40634</v>
          </cell>
          <cell r="G854" t="str">
            <v>B HO 4-11</v>
          </cell>
          <cell r="H854" t="str">
            <v>Budgeted Material Cost</v>
          </cell>
          <cell r="AV854">
            <v>0.73</v>
          </cell>
          <cell r="AW854">
            <v>3.27</v>
          </cell>
          <cell r="AX854">
            <v>12.09</v>
          </cell>
          <cell r="AY854">
            <v>22.06</v>
          </cell>
          <cell r="AZ854">
            <v>30.67</v>
          </cell>
          <cell r="BA854">
            <v>19.91</v>
          </cell>
          <cell r="BB854">
            <v>8.18</v>
          </cell>
          <cell r="BC854">
            <v>2.79</v>
          </cell>
          <cell r="BD854">
            <v>0.3</v>
          </cell>
        </row>
        <row r="855">
          <cell r="A855" t="str">
            <v xml:space="preserve">          LOE01.04.12.911</v>
          </cell>
          <cell r="B855" t="str">
            <v>COST SEG 8.7 HOME OFFICE (ESTIMATING, PROTECTION STUDIES)</v>
          </cell>
          <cell r="C855" t="str">
            <v>Level of Effort</v>
          </cell>
          <cell r="D855">
            <v>100</v>
          </cell>
          <cell r="E855" t="str">
            <v>01-May-07 A</v>
          </cell>
          <cell r="F855">
            <v>40634</v>
          </cell>
          <cell r="G855" t="str">
            <v>B HO 4-11</v>
          </cell>
          <cell r="H855" t="str">
            <v>Budgeted Material Cost</v>
          </cell>
          <cell r="I855">
            <v>7.22</v>
          </cell>
          <cell r="J855">
            <v>2.11</v>
          </cell>
          <cell r="K855">
            <v>3.56</v>
          </cell>
          <cell r="L855">
            <v>4.63</v>
          </cell>
          <cell r="M855">
            <v>3.83</v>
          </cell>
          <cell r="N855">
            <v>4.63</v>
          </cell>
          <cell r="O855">
            <v>4.03</v>
          </cell>
          <cell r="P855">
            <v>3.83</v>
          </cell>
          <cell r="Q855">
            <v>4.43</v>
          </cell>
          <cell r="R855">
            <v>4.2300000000000004</v>
          </cell>
          <cell r="S855">
            <v>4.2300000000000004</v>
          </cell>
          <cell r="T855">
            <v>4.43</v>
          </cell>
          <cell r="U855">
            <v>4.2300000000000004</v>
          </cell>
          <cell r="V855">
            <v>4.2300000000000004</v>
          </cell>
          <cell r="W855">
            <v>4.43</v>
          </cell>
          <cell r="X855">
            <v>4.2300000000000004</v>
          </cell>
          <cell r="Y855">
            <v>2.98</v>
          </cell>
          <cell r="Z855">
            <v>2.3199999999999998</v>
          </cell>
          <cell r="AA855">
            <v>1.81</v>
          </cell>
          <cell r="AB855">
            <v>2.11</v>
          </cell>
          <cell r="AC855">
            <v>2.11</v>
          </cell>
          <cell r="AD855">
            <v>2.0099999999999998</v>
          </cell>
          <cell r="AE855">
            <v>2.2200000000000002</v>
          </cell>
          <cell r="AF855">
            <v>1.9</v>
          </cell>
          <cell r="AG855">
            <v>1.41</v>
          </cell>
          <cell r="AH855">
            <v>1.55</v>
          </cell>
          <cell r="AI855">
            <v>1.55</v>
          </cell>
          <cell r="AJ855">
            <v>1.48</v>
          </cell>
          <cell r="AK855">
            <v>1.48</v>
          </cell>
          <cell r="AL855">
            <v>1.55</v>
          </cell>
          <cell r="AM855">
            <v>1.34</v>
          </cell>
          <cell r="AN855">
            <v>1.48</v>
          </cell>
          <cell r="AO855">
            <v>1.41</v>
          </cell>
          <cell r="AP855">
            <v>0.41</v>
          </cell>
          <cell r="AQ855">
            <v>0.46</v>
          </cell>
          <cell r="AR855">
            <v>0.14000000000000001</v>
          </cell>
        </row>
        <row r="856">
          <cell r="A856" t="str">
            <v xml:space="preserve">          LOE01.04.12.391</v>
          </cell>
          <cell r="B856" t="str">
            <v>COST SEG 8.7 HOME OFFICE (OWNER'S AGENT, PROJ. MGR., PROJ. ADMIN., B&amp;A, COST SCHED., NON-TDBU SUPPORT, OTHER)</v>
          </cell>
          <cell r="C856" t="str">
            <v>Level of Effort</v>
          </cell>
          <cell r="D856">
            <v>100</v>
          </cell>
          <cell r="E856" t="str">
            <v>01-May-07 A</v>
          </cell>
          <cell r="F856">
            <v>40717</v>
          </cell>
          <cell r="G856" t="str">
            <v>B HO 4-11</v>
          </cell>
          <cell r="H856" t="str">
            <v>Budgeted Material Cost</v>
          </cell>
          <cell r="I856">
            <v>0.21</v>
          </cell>
          <cell r="J856">
            <v>0.2</v>
          </cell>
          <cell r="K856">
            <v>0.2</v>
          </cell>
          <cell r="L856">
            <v>0.22</v>
          </cell>
          <cell r="M856">
            <v>0.18</v>
          </cell>
          <cell r="N856">
            <v>0.64</v>
          </cell>
          <cell r="O856">
            <v>0.56000000000000005</v>
          </cell>
          <cell r="P856">
            <v>0.53</v>
          </cell>
          <cell r="Q856">
            <v>0.62</v>
          </cell>
          <cell r="R856">
            <v>0.59</v>
          </cell>
          <cell r="S856">
            <v>1.47</v>
          </cell>
          <cell r="T856">
            <v>1.65</v>
          </cell>
          <cell r="U856">
            <v>1.58</v>
          </cell>
          <cell r="V856">
            <v>1.58</v>
          </cell>
          <cell r="W856">
            <v>1.65</v>
          </cell>
          <cell r="X856">
            <v>2.84</v>
          </cell>
          <cell r="Y856">
            <v>2.95</v>
          </cell>
          <cell r="Z856">
            <v>3.24</v>
          </cell>
          <cell r="AA856">
            <v>2.5299999999999998</v>
          </cell>
          <cell r="AB856">
            <v>2.95</v>
          </cell>
          <cell r="AC856">
            <v>4.2</v>
          </cell>
          <cell r="AD856">
            <v>4.32</v>
          </cell>
          <cell r="AE856">
            <v>4.75</v>
          </cell>
          <cell r="AF856">
            <v>4.75</v>
          </cell>
          <cell r="AG856">
            <v>4.32</v>
          </cell>
          <cell r="AH856">
            <v>4.75</v>
          </cell>
          <cell r="AI856">
            <v>4.75</v>
          </cell>
          <cell r="AJ856">
            <v>4.53</v>
          </cell>
          <cell r="AK856">
            <v>4.53</v>
          </cell>
          <cell r="AL856">
            <v>4.75</v>
          </cell>
          <cell r="AM856">
            <v>3.02</v>
          </cell>
          <cell r="AN856">
            <v>2.95</v>
          </cell>
          <cell r="AO856">
            <v>2.81</v>
          </cell>
          <cell r="AP856">
            <v>2.81</v>
          </cell>
          <cell r="AQ856">
            <v>3.24</v>
          </cell>
          <cell r="AR856">
            <v>2.19</v>
          </cell>
          <cell r="AS856">
            <v>1.5</v>
          </cell>
          <cell r="AT856">
            <v>1.65</v>
          </cell>
          <cell r="AU856">
            <v>1.58</v>
          </cell>
          <cell r="AV856">
            <v>1.65</v>
          </cell>
          <cell r="AW856">
            <v>0.96</v>
          </cell>
          <cell r="AX856">
            <v>0.59</v>
          </cell>
          <cell r="AY856">
            <v>0.56000000000000005</v>
          </cell>
          <cell r="AZ856">
            <v>0.62</v>
          </cell>
          <cell r="BA856">
            <v>0.59</v>
          </cell>
          <cell r="BB856">
            <v>0.36</v>
          </cell>
          <cell r="BC856">
            <v>0.22</v>
          </cell>
          <cell r="BD856">
            <v>0.2</v>
          </cell>
          <cell r="BE856">
            <v>0.2</v>
          </cell>
          <cell r="BF856">
            <v>0.21</v>
          </cell>
          <cell r="BG856">
            <v>0.08</v>
          </cell>
        </row>
        <row r="857">
          <cell r="A857" t="str">
            <v xml:space="preserve">    SEG 8-8 - NEW 33 MI VINCENT- MIRA LOMA 500KV T/L</v>
          </cell>
          <cell r="D857">
            <v>4100</v>
          </cell>
          <cell r="E857" t="str">
            <v>01-May-07 A</v>
          </cell>
          <cell r="F857">
            <v>41557</v>
          </cell>
          <cell r="H857" t="str">
            <v>Budgeted Material Cost</v>
          </cell>
          <cell r="I857">
            <v>7.17</v>
          </cell>
          <cell r="J857">
            <v>2.0699999999999998</v>
          </cell>
          <cell r="K857">
            <v>2.0699999999999998</v>
          </cell>
          <cell r="L857">
            <v>2.72</v>
          </cell>
          <cell r="M857">
            <v>3.59</v>
          </cell>
          <cell r="N857">
            <v>4.34</v>
          </cell>
          <cell r="O857">
            <v>3.78</v>
          </cell>
          <cell r="P857">
            <v>3.64</v>
          </cell>
          <cell r="Q857">
            <v>5.07</v>
          </cell>
          <cell r="R857">
            <v>4.87</v>
          </cell>
          <cell r="S857">
            <v>4.87</v>
          </cell>
          <cell r="T857">
            <v>5.23</v>
          </cell>
          <cell r="U857">
            <v>5.52</v>
          </cell>
          <cell r="V857">
            <v>5.52</v>
          </cell>
          <cell r="W857">
            <v>5.79</v>
          </cell>
          <cell r="X857">
            <v>5.89</v>
          </cell>
          <cell r="Y857">
            <v>9.5299999999999994</v>
          </cell>
          <cell r="Z857">
            <v>13.08</v>
          </cell>
          <cell r="AA857">
            <v>10.23</v>
          </cell>
          <cell r="AB857">
            <v>12.29</v>
          </cell>
          <cell r="AC857">
            <v>13.2</v>
          </cell>
          <cell r="AD857">
            <v>12.57</v>
          </cell>
          <cell r="AE857">
            <v>13.83</v>
          </cell>
          <cell r="AF857">
            <v>13.37</v>
          </cell>
          <cell r="AG857">
            <v>12.07</v>
          </cell>
          <cell r="AH857">
            <v>13.41</v>
          </cell>
          <cell r="AI857">
            <v>13.34</v>
          </cell>
          <cell r="AJ857">
            <v>10.95</v>
          </cell>
          <cell r="AK857">
            <v>10.44</v>
          </cell>
          <cell r="AL857">
            <v>10.95</v>
          </cell>
          <cell r="AM857">
            <v>9.4600000000000009</v>
          </cell>
          <cell r="AN857">
            <v>10.17</v>
          </cell>
          <cell r="AO857">
            <v>10.029999999999999</v>
          </cell>
          <cell r="AP857">
            <v>10.58</v>
          </cell>
          <cell r="AQ857">
            <v>12.25</v>
          </cell>
          <cell r="AR857">
            <v>11.38</v>
          </cell>
          <cell r="AS857">
            <v>10.02</v>
          </cell>
          <cell r="AT857">
            <v>11.03</v>
          </cell>
          <cell r="AU857">
            <v>9.1</v>
          </cell>
          <cell r="AV857">
            <v>130.18</v>
          </cell>
          <cell r="AW857">
            <v>80.58</v>
          </cell>
          <cell r="AX857">
            <v>130.82</v>
          </cell>
          <cell r="AY857">
            <v>177.42</v>
          </cell>
          <cell r="AZ857">
            <v>356.38</v>
          </cell>
          <cell r="BA857">
            <v>201.37</v>
          </cell>
          <cell r="BB857">
            <v>152.22</v>
          </cell>
          <cell r="BC857">
            <v>154.30000000000001</v>
          </cell>
          <cell r="BD857">
            <v>103.98</v>
          </cell>
          <cell r="BE857">
            <v>349.7</v>
          </cell>
          <cell r="BF857">
            <v>231.11</v>
          </cell>
          <cell r="BG857">
            <v>119.82</v>
          </cell>
          <cell r="BH857">
            <v>122.42</v>
          </cell>
          <cell r="BI857">
            <v>74.69</v>
          </cell>
          <cell r="BJ857">
            <v>126.22</v>
          </cell>
          <cell r="BK857">
            <v>156.41</v>
          </cell>
          <cell r="BL857">
            <v>136.16999999999999</v>
          </cell>
          <cell r="BM857">
            <v>148.43</v>
          </cell>
          <cell r="BN857">
            <v>118.03</v>
          </cell>
          <cell r="BO857">
            <v>54.07</v>
          </cell>
          <cell r="BP857">
            <v>48.66</v>
          </cell>
          <cell r="BQ857">
            <v>51.19</v>
          </cell>
          <cell r="BR857">
            <v>48.07</v>
          </cell>
          <cell r="BS857">
            <v>51.8</v>
          </cell>
          <cell r="BT857">
            <v>53.56</v>
          </cell>
          <cell r="BU857">
            <v>141.41</v>
          </cell>
          <cell r="BV857">
            <v>35.71</v>
          </cell>
          <cell r="BW857">
            <v>27.5</v>
          </cell>
          <cell r="BX857">
            <v>25.24</v>
          </cell>
          <cell r="BY857">
            <v>24.45</v>
          </cell>
          <cell r="BZ857">
            <v>21.6</v>
          </cell>
          <cell r="CA857">
            <v>21.75</v>
          </cell>
          <cell r="CB857">
            <v>22.59</v>
          </cell>
          <cell r="CC857">
            <v>18.11</v>
          </cell>
          <cell r="CD857">
            <v>12.81</v>
          </cell>
          <cell r="CE857">
            <v>13.65</v>
          </cell>
          <cell r="CF857">
            <v>13.47</v>
          </cell>
          <cell r="CG857">
            <v>5.89</v>
          </cell>
          <cell r="CH857">
            <v>1.62</v>
          </cell>
          <cell r="CI857">
            <v>0.68</v>
          </cell>
          <cell r="CJ857">
            <v>0.48</v>
          </cell>
          <cell r="CK857">
            <v>0.05</v>
          </cell>
        </row>
        <row r="858">
          <cell r="A858" t="str">
            <v xml:space="preserve">      T/L ENGINEERING</v>
          </cell>
          <cell r="D858">
            <v>200</v>
          </cell>
          <cell r="E858" t="str">
            <v>01-May-07 A</v>
          </cell>
          <cell r="F858">
            <v>41456</v>
          </cell>
          <cell r="H858" t="str">
            <v>Budgeted Material Cost</v>
          </cell>
          <cell r="I858">
            <v>0.34</v>
          </cell>
          <cell r="J858">
            <v>0.32</v>
          </cell>
          <cell r="K858">
            <v>0.32</v>
          </cell>
          <cell r="L858">
            <v>0.4</v>
          </cell>
          <cell r="M858">
            <v>0.56000000000000005</v>
          </cell>
          <cell r="N858">
            <v>0.68</v>
          </cell>
          <cell r="O858">
            <v>0.59</v>
          </cell>
          <cell r="P858">
            <v>0.56000000000000005</v>
          </cell>
          <cell r="Q858">
            <v>0.99</v>
          </cell>
          <cell r="R858">
            <v>0.95</v>
          </cell>
          <cell r="S858">
            <v>0.95</v>
          </cell>
          <cell r="T858">
            <v>1.02</v>
          </cell>
          <cell r="U858">
            <v>1.27</v>
          </cell>
          <cell r="V858">
            <v>1.27</v>
          </cell>
          <cell r="W858">
            <v>1.33</v>
          </cell>
          <cell r="X858">
            <v>1.35</v>
          </cell>
          <cell r="Y858">
            <v>4.0599999999999996</v>
          </cell>
          <cell r="Z858">
            <v>7.05</v>
          </cell>
          <cell r="AA858">
            <v>5.51</v>
          </cell>
          <cell r="AB858">
            <v>6.48</v>
          </cell>
          <cell r="AC858">
            <v>7.06</v>
          </cell>
          <cell r="AD858">
            <v>6.72</v>
          </cell>
          <cell r="AE858">
            <v>7.39</v>
          </cell>
          <cell r="AF858">
            <v>7.32</v>
          </cell>
          <cell r="AG858">
            <v>6.13</v>
          </cell>
          <cell r="AH858">
            <v>6.74</v>
          </cell>
          <cell r="AI858">
            <v>6.74</v>
          </cell>
          <cell r="AJ858">
            <v>6.34</v>
          </cell>
          <cell r="AK858">
            <v>5.81</v>
          </cell>
          <cell r="AL858">
            <v>6.09</v>
          </cell>
          <cell r="AM858">
            <v>5.26</v>
          </cell>
          <cell r="AN858">
            <v>5.78</v>
          </cell>
          <cell r="AO858">
            <v>5.22</v>
          </cell>
          <cell r="AP858">
            <v>5.22</v>
          </cell>
          <cell r="AQ858">
            <v>6.01</v>
          </cell>
          <cell r="AR858">
            <v>5.7</v>
          </cell>
          <cell r="AS858">
            <v>4.91</v>
          </cell>
          <cell r="AT858">
            <v>5.41</v>
          </cell>
          <cell r="AU858">
            <v>3</v>
          </cell>
          <cell r="AV858">
            <v>0.65</v>
          </cell>
          <cell r="AW858">
            <v>0.62</v>
          </cell>
          <cell r="AX858">
            <v>0.62</v>
          </cell>
          <cell r="AY858">
            <v>0.59</v>
          </cell>
          <cell r="AZ858">
            <v>0.65</v>
          </cell>
          <cell r="BA858">
            <v>0.62</v>
          </cell>
          <cell r="BB858">
            <v>0.59</v>
          </cell>
          <cell r="BC858">
            <v>0.68</v>
          </cell>
          <cell r="BD858">
            <v>0.7</v>
          </cell>
          <cell r="BE858">
            <v>0.95</v>
          </cell>
          <cell r="BF858">
            <v>0.99</v>
          </cell>
          <cell r="BG858">
            <v>0.9</v>
          </cell>
          <cell r="BH858">
            <v>1.1399999999999999</v>
          </cell>
          <cell r="BI858">
            <v>1.27</v>
          </cell>
          <cell r="BJ858">
            <v>1.27</v>
          </cell>
          <cell r="BK858">
            <v>1.21</v>
          </cell>
          <cell r="BL858">
            <v>1.44</v>
          </cell>
          <cell r="BM858">
            <v>1.9</v>
          </cell>
          <cell r="BN858">
            <v>1.9</v>
          </cell>
          <cell r="BO858">
            <v>1.99</v>
          </cell>
          <cell r="BP858">
            <v>2.09</v>
          </cell>
          <cell r="BQ858">
            <v>2.64</v>
          </cell>
          <cell r="BR858">
            <v>2.52</v>
          </cell>
          <cell r="BS858">
            <v>2.52</v>
          </cell>
          <cell r="BT858">
            <v>2.48</v>
          </cell>
          <cell r="BU858">
            <v>1.72</v>
          </cell>
          <cell r="BV858">
            <v>2.08</v>
          </cell>
          <cell r="BW858">
            <v>1.81</v>
          </cell>
          <cell r="BX858">
            <v>1.59</v>
          </cell>
          <cell r="BY858">
            <v>1.33</v>
          </cell>
          <cell r="BZ858">
            <v>1.21</v>
          </cell>
          <cell r="CA858">
            <v>1.27</v>
          </cell>
          <cell r="CB858">
            <v>1.21</v>
          </cell>
          <cell r="CC858">
            <v>0.99</v>
          </cell>
          <cell r="CD858">
            <v>0.9</v>
          </cell>
          <cell r="CE858">
            <v>0.99</v>
          </cell>
          <cell r="CF858">
            <v>0.84</v>
          </cell>
          <cell r="CG858">
            <v>0.59</v>
          </cell>
          <cell r="CH858">
            <v>0.68</v>
          </cell>
          <cell r="CI858">
            <v>0.56000000000000005</v>
          </cell>
          <cell r="CJ858">
            <v>0.36</v>
          </cell>
        </row>
        <row r="859">
          <cell r="A859" t="str">
            <v xml:space="preserve">        SEG 8 - T/L VENDOR ENGG</v>
          </cell>
          <cell r="D859">
            <v>100</v>
          </cell>
          <cell r="E859" t="str">
            <v>17-Sep-08 A</v>
          </cell>
          <cell r="F859" t="str">
            <v>18-Jun-10 A</v>
          </cell>
          <cell r="H859" t="str">
            <v>Budgeted Material Cost</v>
          </cell>
          <cell r="Y859">
            <v>2.16</v>
          </cell>
          <cell r="Z859">
            <v>4.97</v>
          </cell>
          <cell r="AA859">
            <v>3.89</v>
          </cell>
          <cell r="AB859">
            <v>4.54</v>
          </cell>
          <cell r="AC859">
            <v>4.54</v>
          </cell>
          <cell r="AD859">
            <v>4.32</v>
          </cell>
          <cell r="AE859">
            <v>4.75</v>
          </cell>
          <cell r="AF859">
            <v>4.75</v>
          </cell>
          <cell r="AG859">
            <v>4.32</v>
          </cell>
          <cell r="AH859">
            <v>4.75</v>
          </cell>
          <cell r="AI859">
            <v>4.75</v>
          </cell>
          <cell r="AJ859">
            <v>4.54</v>
          </cell>
          <cell r="AK859">
            <v>4.54</v>
          </cell>
          <cell r="AL859">
            <v>4.75</v>
          </cell>
          <cell r="AM859">
            <v>4.0999999999999996</v>
          </cell>
          <cell r="AN859">
            <v>4.54</v>
          </cell>
          <cell r="AO859">
            <v>4.32</v>
          </cell>
          <cell r="AP859">
            <v>4.32</v>
          </cell>
          <cell r="AQ859">
            <v>4.97</v>
          </cell>
          <cell r="AR859">
            <v>4.75</v>
          </cell>
          <cell r="AS859">
            <v>4.32</v>
          </cell>
          <cell r="AT859">
            <v>4.75</v>
          </cell>
          <cell r="AU859">
            <v>2.38</v>
          </cell>
        </row>
        <row r="860">
          <cell r="A860" t="str">
            <v xml:space="preserve">          WS01.04.02.201</v>
          </cell>
          <cell r="B860" t="str">
            <v>COST SEG 8.8 T/L ENG .VENDOR ENGG</v>
          </cell>
          <cell r="C860" t="str">
            <v>Level of Effort</v>
          </cell>
          <cell r="D860">
            <v>100</v>
          </cell>
          <cell r="E860" t="str">
            <v>17-Sep-08 A</v>
          </cell>
          <cell r="F860" t="str">
            <v>18-Jun-10 A</v>
          </cell>
          <cell r="G860" t="str">
            <v>B HO 4-11</v>
          </cell>
          <cell r="H860" t="str">
            <v>Budgeted Material Cost</v>
          </cell>
          <cell r="Y860">
            <v>2.16</v>
          </cell>
          <cell r="Z860">
            <v>4.97</v>
          </cell>
          <cell r="AA860">
            <v>3.89</v>
          </cell>
          <cell r="AB860">
            <v>4.54</v>
          </cell>
          <cell r="AC860">
            <v>4.54</v>
          </cell>
          <cell r="AD860">
            <v>4.32</v>
          </cell>
          <cell r="AE860">
            <v>4.75</v>
          </cell>
          <cell r="AF860">
            <v>4.75</v>
          </cell>
          <cell r="AG860">
            <v>4.32</v>
          </cell>
          <cell r="AH860">
            <v>4.75</v>
          </cell>
          <cell r="AI860">
            <v>4.75</v>
          </cell>
          <cell r="AJ860">
            <v>4.54</v>
          </cell>
          <cell r="AK860">
            <v>4.54</v>
          </cell>
          <cell r="AL860">
            <v>4.75</v>
          </cell>
          <cell r="AM860">
            <v>4.0999999999999996</v>
          </cell>
          <cell r="AN860">
            <v>4.54</v>
          </cell>
          <cell r="AO860">
            <v>4.32</v>
          </cell>
          <cell r="AP860">
            <v>4.32</v>
          </cell>
          <cell r="AQ860">
            <v>4.97</v>
          </cell>
          <cell r="AR860">
            <v>4.75</v>
          </cell>
          <cell r="AS860">
            <v>4.32</v>
          </cell>
          <cell r="AT860">
            <v>4.75</v>
          </cell>
          <cell r="AU860">
            <v>2.38</v>
          </cell>
        </row>
        <row r="861">
          <cell r="A861" t="str">
            <v xml:space="preserve">        SEG 8 - T/L EDISON ENGG</v>
          </cell>
          <cell r="D861">
            <v>100</v>
          </cell>
          <cell r="E861" t="str">
            <v>01-May-07 A</v>
          </cell>
          <cell r="F861">
            <v>41456</v>
          </cell>
          <cell r="H861" t="str">
            <v>Budgeted Material Cost</v>
          </cell>
          <cell r="I861">
            <v>0.34</v>
          </cell>
          <cell r="J861">
            <v>0.32</v>
          </cell>
          <cell r="K861">
            <v>0.32</v>
          </cell>
          <cell r="L861">
            <v>0.4</v>
          </cell>
          <cell r="M861">
            <v>0.56000000000000005</v>
          </cell>
          <cell r="N861">
            <v>0.68</v>
          </cell>
          <cell r="O861">
            <v>0.59</v>
          </cell>
          <cell r="P861">
            <v>0.56000000000000005</v>
          </cell>
          <cell r="Q861">
            <v>0.99</v>
          </cell>
          <cell r="R861">
            <v>0.95</v>
          </cell>
          <cell r="S861">
            <v>0.95</v>
          </cell>
          <cell r="T861">
            <v>1.02</v>
          </cell>
          <cell r="U861">
            <v>1.27</v>
          </cell>
          <cell r="V861">
            <v>1.27</v>
          </cell>
          <cell r="W861">
            <v>1.33</v>
          </cell>
          <cell r="X861">
            <v>1.35</v>
          </cell>
          <cell r="Y861">
            <v>1.9</v>
          </cell>
          <cell r="Z861">
            <v>2.08</v>
          </cell>
          <cell r="AA861">
            <v>1.63</v>
          </cell>
          <cell r="AB861">
            <v>1.94</v>
          </cell>
          <cell r="AC861">
            <v>2.52</v>
          </cell>
          <cell r="AD861">
            <v>2.4</v>
          </cell>
          <cell r="AE861">
            <v>2.64</v>
          </cell>
          <cell r="AF861">
            <v>2.57</v>
          </cell>
          <cell r="AG861">
            <v>1.81</v>
          </cell>
          <cell r="AH861">
            <v>1.99</v>
          </cell>
          <cell r="AI861">
            <v>1.99</v>
          </cell>
          <cell r="AJ861">
            <v>1.8</v>
          </cell>
          <cell r="AK861">
            <v>1.27</v>
          </cell>
          <cell r="AL861">
            <v>1.33</v>
          </cell>
          <cell r="AM861">
            <v>1.1499999999999999</v>
          </cell>
          <cell r="AN861">
            <v>1.24</v>
          </cell>
          <cell r="AO861">
            <v>0.9</v>
          </cell>
          <cell r="AP861">
            <v>0.9</v>
          </cell>
          <cell r="AQ861">
            <v>1.04</v>
          </cell>
          <cell r="AR861">
            <v>0.95</v>
          </cell>
          <cell r="AS861">
            <v>0.59</v>
          </cell>
          <cell r="AT861">
            <v>0.65</v>
          </cell>
          <cell r="AU861">
            <v>0.62</v>
          </cell>
          <cell r="AV861">
            <v>0.65</v>
          </cell>
          <cell r="AW861">
            <v>0.62</v>
          </cell>
          <cell r="AX861">
            <v>0.62</v>
          </cell>
          <cell r="AY861">
            <v>0.59</v>
          </cell>
          <cell r="AZ861">
            <v>0.65</v>
          </cell>
          <cell r="BA861">
            <v>0.62</v>
          </cell>
          <cell r="BB861">
            <v>0.59</v>
          </cell>
          <cell r="BC861">
            <v>0.68</v>
          </cell>
          <cell r="BD861">
            <v>0.7</v>
          </cell>
          <cell r="BE861">
            <v>0.95</v>
          </cell>
          <cell r="BF861">
            <v>0.99</v>
          </cell>
          <cell r="BG861">
            <v>0.9</v>
          </cell>
          <cell r="BH861">
            <v>1.1399999999999999</v>
          </cell>
          <cell r="BI861">
            <v>1.27</v>
          </cell>
          <cell r="BJ861">
            <v>1.27</v>
          </cell>
          <cell r="BK861">
            <v>1.21</v>
          </cell>
          <cell r="BL861">
            <v>1.44</v>
          </cell>
          <cell r="BM861">
            <v>1.9</v>
          </cell>
          <cell r="BN861">
            <v>1.9</v>
          </cell>
          <cell r="BO861">
            <v>1.99</v>
          </cell>
          <cell r="BP861">
            <v>2.09</v>
          </cell>
          <cell r="BQ861">
            <v>2.64</v>
          </cell>
          <cell r="BR861">
            <v>2.52</v>
          </cell>
          <cell r="BS861">
            <v>2.52</v>
          </cell>
          <cell r="BT861">
            <v>2.48</v>
          </cell>
          <cell r="BU861">
            <v>1.72</v>
          </cell>
          <cell r="BV861">
            <v>2.08</v>
          </cell>
          <cell r="BW861">
            <v>1.81</v>
          </cell>
          <cell r="BX861">
            <v>1.59</v>
          </cell>
          <cell r="BY861">
            <v>1.33</v>
          </cell>
          <cell r="BZ861">
            <v>1.21</v>
          </cell>
          <cell r="CA861">
            <v>1.27</v>
          </cell>
          <cell r="CB861">
            <v>1.21</v>
          </cell>
          <cell r="CC861">
            <v>0.99</v>
          </cell>
          <cell r="CD861">
            <v>0.9</v>
          </cell>
          <cell r="CE861">
            <v>0.99</v>
          </cell>
          <cell r="CF861">
            <v>0.84</v>
          </cell>
          <cell r="CG861">
            <v>0.59</v>
          </cell>
          <cell r="CH861">
            <v>0.68</v>
          </cell>
          <cell r="CI861">
            <v>0.56000000000000005</v>
          </cell>
          <cell r="CJ861">
            <v>0.36</v>
          </cell>
        </row>
        <row r="862">
          <cell r="A862" t="str">
            <v xml:space="preserve">          WS01.04.02.402</v>
          </cell>
          <cell r="B862" t="str">
            <v>COST SEG 8.8 T/L ENG .EDISON ENGG</v>
          </cell>
          <cell r="C862" t="str">
            <v>Level of Effort</v>
          </cell>
          <cell r="D862">
            <v>100</v>
          </cell>
          <cell r="E862" t="str">
            <v>01-May-07 A</v>
          </cell>
          <cell r="F862">
            <v>41456</v>
          </cell>
          <cell r="G862" t="str">
            <v>B HO 4-11</v>
          </cell>
          <cell r="H862" t="str">
            <v>Budgeted Material Cost</v>
          </cell>
          <cell r="I862">
            <v>0.34</v>
          </cell>
          <cell r="J862">
            <v>0.32</v>
          </cell>
          <cell r="K862">
            <v>0.32</v>
          </cell>
          <cell r="L862">
            <v>0.4</v>
          </cell>
          <cell r="M862">
            <v>0.56000000000000005</v>
          </cell>
          <cell r="N862">
            <v>0.68</v>
          </cell>
          <cell r="O862">
            <v>0.59</v>
          </cell>
          <cell r="P862">
            <v>0.56000000000000005</v>
          </cell>
          <cell r="Q862">
            <v>0.99</v>
          </cell>
          <cell r="R862">
            <v>0.95</v>
          </cell>
          <cell r="S862">
            <v>0.95</v>
          </cell>
          <cell r="T862">
            <v>1.02</v>
          </cell>
          <cell r="U862">
            <v>1.27</v>
          </cell>
          <cell r="V862">
            <v>1.27</v>
          </cell>
          <cell r="W862">
            <v>1.33</v>
          </cell>
          <cell r="X862">
            <v>1.35</v>
          </cell>
          <cell r="Y862">
            <v>1.9</v>
          </cell>
          <cell r="Z862">
            <v>2.08</v>
          </cell>
          <cell r="AA862">
            <v>1.63</v>
          </cell>
          <cell r="AB862">
            <v>1.94</v>
          </cell>
          <cell r="AC862">
            <v>2.52</v>
          </cell>
          <cell r="AD862">
            <v>2.4</v>
          </cell>
          <cell r="AE862">
            <v>2.64</v>
          </cell>
          <cell r="AF862">
            <v>2.57</v>
          </cell>
          <cell r="AG862">
            <v>1.81</v>
          </cell>
          <cell r="AH862">
            <v>1.99</v>
          </cell>
          <cell r="AI862">
            <v>1.99</v>
          </cell>
          <cell r="AJ862">
            <v>1.8</v>
          </cell>
          <cell r="AK862">
            <v>1.27</v>
          </cell>
          <cell r="AL862">
            <v>1.33</v>
          </cell>
          <cell r="AM862">
            <v>1.1499999999999999</v>
          </cell>
          <cell r="AN862">
            <v>1.24</v>
          </cell>
          <cell r="AO862">
            <v>0.9</v>
          </cell>
          <cell r="AP862">
            <v>0.9</v>
          </cell>
          <cell r="AQ862">
            <v>1.04</v>
          </cell>
          <cell r="AR862">
            <v>0.95</v>
          </cell>
          <cell r="AS862">
            <v>0.59</v>
          </cell>
          <cell r="AT862">
            <v>0.65</v>
          </cell>
          <cell r="AU862">
            <v>0.62</v>
          </cell>
          <cell r="AV862">
            <v>0.65</v>
          </cell>
          <cell r="AW862">
            <v>0.62</v>
          </cell>
          <cell r="AX862">
            <v>0.62</v>
          </cell>
          <cell r="AY862">
            <v>0.59</v>
          </cell>
          <cell r="AZ862">
            <v>0.65</v>
          </cell>
          <cell r="BA862">
            <v>0.62</v>
          </cell>
          <cell r="BB862">
            <v>0.59</v>
          </cell>
          <cell r="BC862">
            <v>0.68</v>
          </cell>
          <cell r="BD862">
            <v>0.7</v>
          </cell>
          <cell r="BE862">
            <v>0.95</v>
          </cell>
          <cell r="BF862">
            <v>0.99</v>
          </cell>
          <cell r="BG862">
            <v>0.9</v>
          </cell>
          <cell r="BH862">
            <v>1.1399999999999999</v>
          </cell>
          <cell r="BI862">
            <v>1.27</v>
          </cell>
          <cell r="BJ862">
            <v>1.27</v>
          </cell>
          <cell r="BK862">
            <v>1.21</v>
          </cell>
          <cell r="BL862">
            <v>1.44</v>
          </cell>
          <cell r="BM862">
            <v>1.9</v>
          </cell>
          <cell r="BN862">
            <v>1.9</v>
          </cell>
          <cell r="BO862">
            <v>1.99</v>
          </cell>
          <cell r="BP862">
            <v>2.09</v>
          </cell>
          <cell r="BQ862">
            <v>2.64</v>
          </cell>
          <cell r="BR862">
            <v>2.52</v>
          </cell>
          <cell r="BS862">
            <v>2.52</v>
          </cell>
          <cell r="BT862">
            <v>2.48</v>
          </cell>
          <cell r="BU862">
            <v>1.72</v>
          </cell>
          <cell r="BV862">
            <v>2.08</v>
          </cell>
          <cell r="BW862">
            <v>1.81</v>
          </cell>
          <cell r="BX862">
            <v>1.59</v>
          </cell>
          <cell r="BY862">
            <v>1.33</v>
          </cell>
          <cell r="BZ862">
            <v>1.21</v>
          </cell>
          <cell r="CA862">
            <v>1.27</v>
          </cell>
          <cell r="CB862">
            <v>1.21</v>
          </cell>
          <cell r="CC862">
            <v>0.99</v>
          </cell>
          <cell r="CD862">
            <v>0.9</v>
          </cell>
          <cell r="CE862">
            <v>0.99</v>
          </cell>
          <cell r="CF862">
            <v>0.84</v>
          </cell>
          <cell r="CG862">
            <v>0.59</v>
          </cell>
          <cell r="CH862">
            <v>0.68</v>
          </cell>
          <cell r="CI862">
            <v>0.56000000000000005</v>
          </cell>
          <cell r="CJ862">
            <v>0.36</v>
          </cell>
        </row>
        <row r="863">
          <cell r="A863" t="str">
            <v xml:space="preserve">      T/L PROCUREMENT</v>
          </cell>
          <cell r="D863">
            <v>1100</v>
          </cell>
          <cell r="E863" t="str">
            <v>13-Nov-09 A</v>
          </cell>
          <cell r="F863">
            <v>41218</v>
          </cell>
          <cell r="H863" t="str">
            <v>Budgeted Material Cost</v>
          </cell>
          <cell r="AV863">
            <v>102.47</v>
          </cell>
          <cell r="AW863">
            <v>15.26</v>
          </cell>
          <cell r="AX863">
            <v>20.22</v>
          </cell>
          <cell r="AY863">
            <v>19.260000000000002</v>
          </cell>
          <cell r="AZ863">
            <v>172.8</v>
          </cell>
          <cell r="BA863">
            <v>68.61</v>
          </cell>
          <cell r="BB863">
            <v>19.260000000000002</v>
          </cell>
          <cell r="BC863">
            <v>22.15</v>
          </cell>
          <cell r="BD863">
            <v>20.22</v>
          </cell>
          <cell r="BE863">
            <v>268.58999999999997</v>
          </cell>
          <cell r="BF863">
            <v>160.97</v>
          </cell>
          <cell r="BG863">
            <v>69.099999999999994</v>
          </cell>
          <cell r="BH863">
            <v>41.09</v>
          </cell>
          <cell r="BU863">
            <v>100</v>
          </cell>
        </row>
        <row r="864">
          <cell r="A864" t="str">
            <v xml:space="preserve">        SEG 4 - T/L TOWER STEEL</v>
          </cell>
          <cell r="D864">
            <v>100</v>
          </cell>
          <cell r="E864" t="str">
            <v>18-Jan-10 A</v>
          </cell>
          <cell r="F864">
            <v>40540</v>
          </cell>
          <cell r="H864" t="str">
            <v>Budgeted Material Cost</v>
          </cell>
          <cell r="AZ864">
            <v>100</v>
          </cell>
        </row>
        <row r="865">
          <cell r="A865" t="str">
            <v xml:space="preserve">          WS01.04.03.401</v>
          </cell>
          <cell r="B865" t="str">
            <v>COST SEG 8.8 PROC .TOWER STEEL</v>
          </cell>
          <cell r="C865" t="str">
            <v>Level of Effort</v>
          </cell>
          <cell r="D865">
            <v>100</v>
          </cell>
          <cell r="E865" t="str">
            <v>18-Jan-10 A</v>
          </cell>
          <cell r="F865">
            <v>40540</v>
          </cell>
          <cell r="G865" t="str">
            <v>B PRO 4-11</v>
          </cell>
          <cell r="H865" t="str">
            <v>Budgeted Material Cost</v>
          </cell>
          <cell r="AZ865">
            <v>100</v>
          </cell>
        </row>
        <row r="866">
          <cell r="A866" t="str">
            <v xml:space="preserve">        SEG 4 - T/L CONDUCTORS</v>
          </cell>
          <cell r="D866">
            <v>100</v>
          </cell>
          <cell r="E866" t="str">
            <v>22-Jan-10 A</v>
          </cell>
          <cell r="F866">
            <v>40707</v>
          </cell>
          <cell r="H866" t="str">
            <v>Budgeted Material Cost</v>
          </cell>
          <cell r="BE866">
            <v>49.3</v>
          </cell>
          <cell r="BF866">
            <v>50.7</v>
          </cell>
        </row>
        <row r="867">
          <cell r="A867" t="str">
            <v xml:space="preserve">          WS01.04.03.412</v>
          </cell>
          <cell r="B867" t="str">
            <v>COST SEG 8.8 PROC .CONDUCTORS</v>
          </cell>
          <cell r="C867" t="str">
            <v>Level of Effort</v>
          </cell>
          <cell r="D867">
            <v>100</v>
          </cell>
          <cell r="E867" t="str">
            <v>22-Jan-10 A</v>
          </cell>
          <cell r="F867">
            <v>40707</v>
          </cell>
          <cell r="G867" t="str">
            <v>B PRO 4-11</v>
          </cell>
          <cell r="H867" t="str">
            <v>Budgeted Material Cost</v>
          </cell>
          <cell r="BE867">
            <v>49.3</v>
          </cell>
          <cell r="BF867">
            <v>50.7</v>
          </cell>
        </row>
        <row r="868">
          <cell r="A868" t="str">
            <v xml:space="preserve">        SEG 4 - T/L FIBER OPTIC CABLE</v>
          </cell>
          <cell r="D868">
            <v>100</v>
          </cell>
          <cell r="E868" t="str">
            <v>13-Nov-09 A</v>
          </cell>
          <cell r="F868">
            <v>40707</v>
          </cell>
          <cell r="H868" t="str">
            <v>Budgeted Material Cost</v>
          </cell>
          <cell r="BE868">
            <v>55</v>
          </cell>
          <cell r="BF868">
            <v>45</v>
          </cell>
        </row>
        <row r="869">
          <cell r="A869" t="str">
            <v xml:space="preserve">          WS01.04.03.1613</v>
          </cell>
          <cell r="B869" t="str">
            <v>COST SEG 8.8 PROC .FIBER OPTIC CABLE</v>
          </cell>
          <cell r="C869" t="str">
            <v>Level of Effort</v>
          </cell>
          <cell r="D869">
            <v>100</v>
          </cell>
          <cell r="E869" t="str">
            <v>13-Nov-09 A</v>
          </cell>
          <cell r="F869">
            <v>40707</v>
          </cell>
          <cell r="G869" t="str">
            <v>B PRO 4-11</v>
          </cell>
          <cell r="H869" t="str">
            <v>Budgeted Material Cost</v>
          </cell>
          <cell r="BE869">
            <v>55</v>
          </cell>
          <cell r="BF869">
            <v>45</v>
          </cell>
        </row>
        <row r="870">
          <cell r="A870" t="str">
            <v xml:space="preserve">        SEG 4 - T/L SHIELD/GROUND CABLE</v>
          </cell>
          <cell r="D870">
            <v>100</v>
          </cell>
          <cell r="E870" t="str">
            <v>20-Jan-10 A</v>
          </cell>
          <cell r="F870">
            <v>40707</v>
          </cell>
          <cell r="H870" t="str">
            <v>Budgeted Material Cost</v>
          </cell>
          <cell r="BE870">
            <v>49.58</v>
          </cell>
          <cell r="BF870">
            <v>50.42</v>
          </cell>
        </row>
        <row r="871">
          <cell r="A871" t="str">
            <v xml:space="preserve">          WS01.04.03.604</v>
          </cell>
          <cell r="B871" t="str">
            <v>COST SEG 8.8 PROC .SHIELD/GROUND CABLE</v>
          </cell>
          <cell r="C871" t="str">
            <v>Level of Effort</v>
          </cell>
          <cell r="D871">
            <v>100</v>
          </cell>
          <cell r="E871" t="str">
            <v>20-Jan-10 A</v>
          </cell>
          <cell r="F871">
            <v>40707</v>
          </cell>
          <cell r="G871" t="str">
            <v>B PRO 4-11</v>
          </cell>
          <cell r="H871" t="str">
            <v>Budgeted Material Cost</v>
          </cell>
          <cell r="BE871">
            <v>49.58</v>
          </cell>
          <cell r="BF871">
            <v>50.42</v>
          </cell>
        </row>
        <row r="872">
          <cell r="A872" t="str">
            <v xml:space="preserve">        SEG 4 - T/L MISC HARDWARE</v>
          </cell>
          <cell r="D872">
            <v>100</v>
          </cell>
          <cell r="E872" t="str">
            <v>20-Jan-10 A</v>
          </cell>
          <cell r="F872">
            <v>40553</v>
          </cell>
          <cell r="H872" t="str">
            <v>Budgeted Material Cost</v>
          </cell>
          <cell r="AZ872">
            <v>51.61</v>
          </cell>
          <cell r="BA872">
            <v>48.39</v>
          </cell>
        </row>
        <row r="873">
          <cell r="A873" t="str">
            <v xml:space="preserve">          WS01.04.03.205</v>
          </cell>
          <cell r="B873" t="str">
            <v>COST SEG 8.8 PROC .MISC HARDWARE</v>
          </cell>
          <cell r="C873" t="str">
            <v>Level of Effort</v>
          </cell>
          <cell r="D873">
            <v>100</v>
          </cell>
          <cell r="E873" t="str">
            <v>20-Jan-10 A</v>
          </cell>
          <cell r="F873">
            <v>40553</v>
          </cell>
          <cell r="G873" t="str">
            <v>B PRO 4-11</v>
          </cell>
          <cell r="H873" t="str">
            <v>Budgeted Material Cost</v>
          </cell>
          <cell r="AZ873">
            <v>51.61</v>
          </cell>
          <cell r="BA873">
            <v>48.39</v>
          </cell>
        </row>
        <row r="874">
          <cell r="A874" t="str">
            <v xml:space="preserve">        SEG 4 - T/L MATERIAL PAMM &amp; SUPPLY EXPENSE</v>
          </cell>
          <cell r="D874">
            <v>300</v>
          </cell>
          <cell r="E874">
            <v>40414</v>
          </cell>
          <cell r="F874">
            <v>41173</v>
          </cell>
          <cell r="H874" t="str">
            <v>Budgeted Material Cost</v>
          </cell>
          <cell r="BE874">
            <v>94.49</v>
          </cell>
          <cell r="BF874">
            <v>5.51</v>
          </cell>
          <cell r="BG874">
            <v>60.87</v>
          </cell>
          <cell r="BH874">
            <v>39.130000000000003</v>
          </cell>
          <cell r="BU874">
            <v>100</v>
          </cell>
        </row>
        <row r="875">
          <cell r="A875" t="str">
            <v xml:space="preserve">          WS01.04.03.1636</v>
          </cell>
          <cell r="B875" t="str">
            <v>COST SEG 8.8 PH1 PROC .MATERIAL PAMM &amp; SUPPLY EXP</v>
          </cell>
          <cell r="C875" t="str">
            <v>Level of Effort</v>
          </cell>
          <cell r="D875">
            <v>100</v>
          </cell>
          <cell r="E875">
            <v>40436</v>
          </cell>
          <cell r="F875">
            <v>40695</v>
          </cell>
          <cell r="G875" t="str">
            <v>B PRO 4-11</v>
          </cell>
          <cell r="H875" t="str">
            <v>Budgeted Material Cost</v>
          </cell>
          <cell r="BE875">
            <v>94.49</v>
          </cell>
          <cell r="BF875">
            <v>5.51</v>
          </cell>
        </row>
        <row r="876">
          <cell r="A876" t="str">
            <v xml:space="preserve">          WS01.04.03.1639</v>
          </cell>
          <cell r="B876" t="str">
            <v>COST SEG 8.8 PH4 PROC .MATERIAL PAMM &amp; SUPPLY EXP</v>
          </cell>
          <cell r="C876" t="str">
            <v>Level of Effort</v>
          </cell>
          <cell r="D876">
            <v>100</v>
          </cell>
          <cell r="E876">
            <v>40414</v>
          </cell>
          <cell r="F876">
            <v>40760</v>
          </cell>
          <cell r="G876" t="str">
            <v>B PRO 4-11</v>
          </cell>
          <cell r="H876" t="str">
            <v>Budgeted Material Cost</v>
          </cell>
          <cell r="BG876">
            <v>60.87</v>
          </cell>
          <cell r="BH876">
            <v>39.130000000000003</v>
          </cell>
        </row>
        <row r="877">
          <cell r="A877" t="str">
            <v xml:space="preserve">          WS01.04.03.1633</v>
          </cell>
          <cell r="B877" t="str">
            <v>COST SEG 8.8 PH3 PROC .MATERIAL PAMM &amp; SUPPLY EXP</v>
          </cell>
          <cell r="C877" t="str">
            <v>Level of Effort</v>
          </cell>
          <cell r="D877">
            <v>100</v>
          </cell>
          <cell r="E877">
            <v>40821</v>
          </cell>
          <cell r="F877">
            <v>41173</v>
          </cell>
          <cell r="G877" t="str">
            <v>B PRO 4-11</v>
          </cell>
          <cell r="H877" t="str">
            <v>Budgeted Material Cost</v>
          </cell>
          <cell r="BU877">
            <v>100</v>
          </cell>
        </row>
        <row r="878">
          <cell r="A878" t="str">
            <v xml:space="preserve">        SEG 4 - T/L CIVIL MATERIAL</v>
          </cell>
          <cell r="D878">
            <v>300</v>
          </cell>
          <cell r="E878">
            <v>40414</v>
          </cell>
          <cell r="F878">
            <v>41218</v>
          </cell>
          <cell r="H878" t="str">
            <v>Budgeted Material Cost</v>
          </cell>
          <cell r="AV878">
            <v>102.47</v>
          </cell>
          <cell r="AW878">
            <v>15.26</v>
          </cell>
          <cell r="AX878">
            <v>20.22</v>
          </cell>
          <cell r="AY878">
            <v>19.260000000000002</v>
          </cell>
          <cell r="AZ878">
            <v>21.18</v>
          </cell>
          <cell r="BA878">
            <v>20.22</v>
          </cell>
          <cell r="BB878">
            <v>19.260000000000002</v>
          </cell>
          <cell r="BC878">
            <v>22.15</v>
          </cell>
          <cell r="BD878">
            <v>20.22</v>
          </cell>
          <cell r="BE878">
            <v>20.22</v>
          </cell>
          <cell r="BF878">
            <v>9.34</v>
          </cell>
          <cell r="BG878">
            <v>8.24</v>
          </cell>
          <cell r="BH878">
            <v>1.96</v>
          </cell>
        </row>
        <row r="879">
          <cell r="A879" t="str">
            <v xml:space="preserve">          WS01.04.03.1653</v>
          </cell>
          <cell r="B879" t="str">
            <v>COST SEG 8.8 PH1 PROC .CIVIL MATERIAL</v>
          </cell>
          <cell r="C879" t="str">
            <v>Level of Effort</v>
          </cell>
          <cell r="D879">
            <v>100</v>
          </cell>
          <cell r="E879">
            <v>40436</v>
          </cell>
          <cell r="F879">
            <v>40695</v>
          </cell>
          <cell r="G879" t="str">
            <v>B PRO 4-11</v>
          </cell>
          <cell r="H879" t="str">
            <v>Budgeted Material Cost</v>
          </cell>
          <cell r="AW879">
            <v>6.61</v>
          </cell>
          <cell r="AX879">
            <v>11.57</v>
          </cell>
          <cell r="AY879">
            <v>11.02</v>
          </cell>
          <cell r="AZ879">
            <v>12.12</v>
          </cell>
          <cell r="BA879">
            <v>11.57</v>
          </cell>
          <cell r="BB879">
            <v>11.02</v>
          </cell>
          <cell r="BC879">
            <v>12.67</v>
          </cell>
          <cell r="BD879">
            <v>11.57</v>
          </cell>
          <cell r="BE879">
            <v>11.57</v>
          </cell>
          <cell r="BF879">
            <v>0.28000000000000003</v>
          </cell>
        </row>
        <row r="880">
          <cell r="A880" t="str">
            <v xml:space="preserve">          WS01.04.03.1659</v>
          </cell>
          <cell r="B880" t="str">
            <v>COST SEG 8.8 PH4 PROC .CIVIL MATERIAL</v>
          </cell>
          <cell r="C880" t="str">
            <v>Level of Effort</v>
          </cell>
          <cell r="D880">
            <v>100</v>
          </cell>
          <cell r="E880">
            <v>40414</v>
          </cell>
          <cell r="F880">
            <v>40760</v>
          </cell>
          <cell r="G880" t="str">
            <v>B PRO 4-11</v>
          </cell>
          <cell r="H880" t="str">
            <v>Budgeted Material Cost</v>
          </cell>
          <cell r="AV880">
            <v>2.4700000000000002</v>
          </cell>
          <cell r="AW880">
            <v>8.65</v>
          </cell>
          <cell r="AX880">
            <v>8.65</v>
          </cell>
          <cell r="AY880">
            <v>8.24</v>
          </cell>
          <cell r="AZ880">
            <v>9.06</v>
          </cell>
          <cell r="BA880">
            <v>8.65</v>
          </cell>
          <cell r="BB880">
            <v>8.24</v>
          </cell>
          <cell r="BC880">
            <v>9.4700000000000006</v>
          </cell>
          <cell r="BD880">
            <v>8.65</v>
          </cell>
          <cell r="BE880">
            <v>8.65</v>
          </cell>
          <cell r="BF880">
            <v>9.06</v>
          </cell>
          <cell r="BG880">
            <v>8.24</v>
          </cell>
          <cell r="BH880">
            <v>1.96</v>
          </cell>
        </row>
        <row r="881">
          <cell r="A881" t="str">
            <v xml:space="preserve">          WS01.04.03.1656</v>
          </cell>
          <cell r="B881" t="str">
            <v>COST SEG 8.8 PH3 PROC .CIVIL MATERIAL</v>
          </cell>
          <cell r="C881" t="str">
            <v>Level of Effort</v>
          </cell>
          <cell r="D881">
            <v>100</v>
          </cell>
          <cell r="E881">
            <v>40821</v>
          </cell>
          <cell r="F881">
            <v>41218</v>
          </cell>
          <cell r="G881" t="str">
            <v>B PRO 4-11</v>
          </cell>
          <cell r="H881" t="str">
            <v>Budgeted Material Cost</v>
          </cell>
          <cell r="AV881">
            <v>100</v>
          </cell>
        </row>
        <row r="882">
          <cell r="A882" t="str">
            <v xml:space="preserve">      T/L CONSTRUCTION</v>
          </cell>
          <cell r="D882">
            <v>2300</v>
          </cell>
          <cell r="E882" t="str">
            <v>18-Jun-10 A</v>
          </cell>
          <cell r="F882">
            <v>41557</v>
          </cell>
          <cell r="H882" t="str">
            <v>Budgeted Material Cost</v>
          </cell>
          <cell r="AV882">
            <v>20.64</v>
          </cell>
          <cell r="AW882">
            <v>58.45</v>
          </cell>
          <cell r="AX882">
            <v>103.73</v>
          </cell>
          <cell r="AY882">
            <v>151.63</v>
          </cell>
          <cell r="AZ882">
            <v>174.69</v>
          </cell>
          <cell r="BA882">
            <v>123.98</v>
          </cell>
          <cell r="BB882">
            <v>124.6</v>
          </cell>
          <cell r="BC882">
            <v>122.41</v>
          </cell>
          <cell r="BD882">
            <v>73.25</v>
          </cell>
          <cell r="BE882">
            <v>69.55</v>
          </cell>
          <cell r="BF882">
            <v>58.23</v>
          </cell>
          <cell r="BG882">
            <v>39.32</v>
          </cell>
          <cell r="BH882">
            <v>66.39</v>
          </cell>
          <cell r="BI882">
            <v>60.82</v>
          </cell>
          <cell r="BJ882">
            <v>112.42</v>
          </cell>
          <cell r="BK882">
            <v>142.44999999999999</v>
          </cell>
          <cell r="BL882">
            <v>120.03</v>
          </cell>
          <cell r="BM882">
            <v>132.4</v>
          </cell>
          <cell r="BN882">
            <v>102.34</v>
          </cell>
          <cell r="BO882">
            <v>39.119999999999997</v>
          </cell>
          <cell r="BP882">
            <v>33.94</v>
          </cell>
          <cell r="BQ882">
            <v>35.32</v>
          </cell>
          <cell r="BR882">
            <v>33.03</v>
          </cell>
          <cell r="BS882">
            <v>39.21</v>
          </cell>
          <cell r="BT882">
            <v>41.79</v>
          </cell>
          <cell r="BU882">
            <v>32.43</v>
          </cell>
          <cell r="BV882">
            <v>25.68</v>
          </cell>
          <cell r="BW882">
            <v>20.45</v>
          </cell>
          <cell r="BX882">
            <v>18.53</v>
          </cell>
          <cell r="BY882">
            <v>18.53</v>
          </cell>
          <cell r="BZ882">
            <v>16.84</v>
          </cell>
          <cell r="CA882">
            <v>17.68</v>
          </cell>
          <cell r="CB882">
            <v>18.53</v>
          </cell>
          <cell r="CC882">
            <v>14.45</v>
          </cell>
          <cell r="CD882">
            <v>10.32</v>
          </cell>
          <cell r="CE882">
            <v>11.35</v>
          </cell>
          <cell r="CF882">
            <v>11.35</v>
          </cell>
          <cell r="CG882">
            <v>4.13</v>
          </cell>
        </row>
        <row r="883">
          <cell r="A883" t="str">
            <v xml:space="preserve">        SEG 8 T/L CONSTRUCTION CONTRACT</v>
          </cell>
          <cell r="D883">
            <v>2300</v>
          </cell>
          <cell r="E883" t="str">
            <v>18-Jun-10 A</v>
          </cell>
          <cell r="F883">
            <v>41557</v>
          </cell>
          <cell r="H883" t="str">
            <v>Budgeted Material Cost</v>
          </cell>
          <cell r="AV883">
            <v>20.64</v>
          </cell>
          <cell r="AW883">
            <v>58.45</v>
          </cell>
          <cell r="AX883">
            <v>103.73</v>
          </cell>
          <cell r="AY883">
            <v>151.63</v>
          </cell>
          <cell r="AZ883">
            <v>174.69</v>
          </cell>
          <cell r="BA883">
            <v>123.98</v>
          </cell>
          <cell r="BB883">
            <v>124.6</v>
          </cell>
          <cell r="BC883">
            <v>122.41</v>
          </cell>
          <cell r="BD883">
            <v>73.25</v>
          </cell>
          <cell r="BE883">
            <v>69.55</v>
          </cell>
          <cell r="BF883">
            <v>58.23</v>
          </cell>
          <cell r="BG883">
            <v>39.32</v>
          </cell>
          <cell r="BH883">
            <v>66.39</v>
          </cell>
          <cell r="BI883">
            <v>60.82</v>
          </cell>
          <cell r="BJ883">
            <v>112.42</v>
          </cell>
          <cell r="BK883">
            <v>142.44999999999999</v>
          </cell>
          <cell r="BL883">
            <v>120.03</v>
          </cell>
          <cell r="BM883">
            <v>132.4</v>
          </cell>
          <cell r="BN883">
            <v>102.34</v>
          </cell>
          <cell r="BO883">
            <v>39.119999999999997</v>
          </cell>
          <cell r="BP883">
            <v>33.94</v>
          </cell>
          <cell r="BQ883">
            <v>35.32</v>
          </cell>
          <cell r="BR883">
            <v>33.03</v>
          </cell>
          <cell r="BS883">
            <v>39.21</v>
          </cell>
          <cell r="BT883">
            <v>41.79</v>
          </cell>
          <cell r="BU883">
            <v>32.43</v>
          </cell>
          <cell r="BV883">
            <v>25.68</v>
          </cell>
          <cell r="BW883">
            <v>20.45</v>
          </cell>
          <cell r="BX883">
            <v>18.53</v>
          </cell>
          <cell r="BY883">
            <v>18.53</v>
          </cell>
          <cell r="BZ883">
            <v>16.84</v>
          </cell>
          <cell r="CA883">
            <v>17.68</v>
          </cell>
          <cell r="CB883">
            <v>18.53</v>
          </cell>
          <cell r="CC883">
            <v>14.45</v>
          </cell>
          <cell r="CD883">
            <v>10.32</v>
          </cell>
          <cell r="CE883">
            <v>11.35</v>
          </cell>
          <cell r="CF883">
            <v>11.35</v>
          </cell>
          <cell r="CG883">
            <v>4.13</v>
          </cell>
        </row>
        <row r="884">
          <cell r="A884" t="str">
            <v xml:space="preserve">          LOE01.04.12.2894</v>
          </cell>
          <cell r="B884" t="str">
            <v>COST SEG 8.8 PH1 CONSTRUCTION (ACCESS ROADS)</v>
          </cell>
          <cell r="C884" t="str">
            <v>Level of Effort</v>
          </cell>
          <cell r="D884">
            <v>100</v>
          </cell>
          <cell r="E884" t="str">
            <v>18-Jun-10 A</v>
          </cell>
          <cell r="F884">
            <v>40527</v>
          </cell>
          <cell r="G884" t="str">
            <v>B CON 4-11</v>
          </cell>
          <cell r="H884" t="str">
            <v>Budgeted Material Cost</v>
          </cell>
          <cell r="AV884">
            <v>3.95</v>
          </cell>
          <cell r="AW884">
            <v>21.16</v>
          </cell>
          <cell r="AX884">
            <v>42.5</v>
          </cell>
          <cell r="AY884">
            <v>24.93</v>
          </cell>
          <cell r="AZ884">
            <v>7.01</v>
          </cell>
          <cell r="BA884">
            <v>0.45</v>
          </cell>
        </row>
        <row r="885">
          <cell r="A885" t="str">
            <v xml:space="preserve">          LOE01.04.12.2897</v>
          </cell>
          <cell r="B885" t="str">
            <v>COST SEG 8.8 PH3 CONSTRUCTION (ACCESS ROADS)</v>
          </cell>
          <cell r="C885" t="str">
            <v>Level of Effort</v>
          </cell>
          <cell r="D885">
            <v>100</v>
          </cell>
          <cell r="E885">
            <v>40483</v>
          </cell>
          <cell r="F885">
            <v>40535</v>
          </cell>
          <cell r="G885" t="str">
            <v>B CON 4-11</v>
          </cell>
          <cell r="H885" t="str">
            <v>Budgeted Material Cost</v>
          </cell>
          <cell r="AY885">
            <v>59.32</v>
          </cell>
          <cell r="AZ885">
            <v>40.68</v>
          </cell>
        </row>
        <row r="886">
          <cell r="A886" t="str">
            <v xml:space="preserve">          LOE01.04.12.2941</v>
          </cell>
          <cell r="B886" t="str">
            <v>COST SEG 8.8 PH1 CONSTRUCTION (REMOVAL)</v>
          </cell>
          <cell r="C886" t="str">
            <v>Level of Effort</v>
          </cell>
          <cell r="D886">
            <v>100</v>
          </cell>
          <cell r="E886">
            <v>40406</v>
          </cell>
          <cell r="F886">
            <v>40591</v>
          </cell>
          <cell r="G886" t="str">
            <v>B CON 4-11</v>
          </cell>
          <cell r="H886" t="str">
            <v>Budgeted Material Cost</v>
          </cell>
          <cell r="AY886">
            <v>4.12</v>
          </cell>
          <cell r="AZ886">
            <v>50.02</v>
          </cell>
          <cell r="BA886">
            <v>42.47</v>
          </cell>
          <cell r="BB886">
            <v>3.4</v>
          </cell>
        </row>
        <row r="887">
          <cell r="A887" t="str">
            <v xml:space="preserve">          LOE01.04.12.2900</v>
          </cell>
          <cell r="B887" t="str">
            <v>COST SEG 8.8 PH4 CONSTRUCTION (ACCESS ROADS)</v>
          </cell>
          <cell r="C887" t="str">
            <v>Level of Effort</v>
          </cell>
          <cell r="D887">
            <v>100</v>
          </cell>
          <cell r="E887">
            <v>40553</v>
          </cell>
          <cell r="F887">
            <v>40645</v>
          </cell>
          <cell r="G887" t="str">
            <v>B CON 4-11</v>
          </cell>
          <cell r="H887" t="str">
            <v>Budgeted Material Cost</v>
          </cell>
          <cell r="BA887">
            <v>6.25</v>
          </cell>
          <cell r="BB887">
            <v>50.84</v>
          </cell>
          <cell r="BC887">
            <v>41.28</v>
          </cell>
          <cell r="BD887">
            <v>1.63</v>
          </cell>
        </row>
        <row r="888">
          <cell r="A888" t="str">
            <v xml:space="preserve">          LOE01.04.12.2884</v>
          </cell>
          <cell r="B888" t="str">
            <v>COST SEG 8.8 PH1 CONSTRUCTION (FOUNDATIONS)</v>
          </cell>
          <cell r="C888" t="str">
            <v>Level of Effort</v>
          </cell>
          <cell r="D888">
            <v>100</v>
          </cell>
          <cell r="E888">
            <v>40436</v>
          </cell>
          <cell r="F888">
            <v>40695</v>
          </cell>
          <cell r="G888" t="str">
            <v>B CON 4-11</v>
          </cell>
          <cell r="H888" t="str">
            <v>Budgeted Material Cost</v>
          </cell>
          <cell r="AW888">
            <v>6.61</v>
          </cell>
          <cell r="AX888">
            <v>11.57</v>
          </cell>
          <cell r="AY888">
            <v>11.02</v>
          </cell>
          <cell r="AZ888">
            <v>12.12</v>
          </cell>
          <cell r="BA888">
            <v>11.57</v>
          </cell>
          <cell r="BB888">
            <v>11.02</v>
          </cell>
          <cell r="BC888">
            <v>12.67</v>
          </cell>
          <cell r="BD888">
            <v>11.57</v>
          </cell>
          <cell r="BE888">
            <v>11.57</v>
          </cell>
          <cell r="BF888">
            <v>0.28000000000000003</v>
          </cell>
        </row>
        <row r="889">
          <cell r="A889" t="str">
            <v xml:space="preserve">          LOE01.04.12.2917</v>
          </cell>
          <cell r="B889" t="str">
            <v>COST SEG 8.8 PH1 CONSTRUCTION (CIVIL PAMM, SUPPLY, &amp; OH)</v>
          </cell>
          <cell r="C889" t="str">
            <v>Level of Effort</v>
          </cell>
          <cell r="D889">
            <v>100</v>
          </cell>
          <cell r="E889" t="str">
            <v>02-Aug-10 A</v>
          </cell>
          <cell r="F889">
            <v>40695</v>
          </cell>
          <cell r="G889" t="str">
            <v>B CON 4-11</v>
          </cell>
          <cell r="H889" t="str">
            <v>Budgeted Material Cost</v>
          </cell>
          <cell r="AV889">
            <v>5.36</v>
          </cell>
          <cell r="AW889">
            <v>9.3800000000000008</v>
          </cell>
          <cell r="AX889">
            <v>9.3800000000000008</v>
          </cell>
          <cell r="AY889">
            <v>8.93</v>
          </cell>
          <cell r="AZ889">
            <v>9.82</v>
          </cell>
          <cell r="BA889">
            <v>9.3800000000000008</v>
          </cell>
          <cell r="BB889">
            <v>8.93</v>
          </cell>
          <cell r="BC889">
            <v>10.27</v>
          </cell>
          <cell r="BD889">
            <v>9.3800000000000008</v>
          </cell>
          <cell r="BE889">
            <v>9.3800000000000008</v>
          </cell>
          <cell r="BF889">
            <v>9.82</v>
          </cell>
        </row>
        <row r="890">
          <cell r="A890" t="str">
            <v xml:space="preserve">          LOE01.04.12.2854</v>
          </cell>
          <cell r="B890" t="str">
            <v>COST SEG 8.8 PH1 CONSTRUCTION (TOWERS)</v>
          </cell>
          <cell r="C890" t="str">
            <v>Level of Effort</v>
          </cell>
          <cell r="D890">
            <v>100</v>
          </cell>
          <cell r="E890">
            <v>40443</v>
          </cell>
          <cell r="F890">
            <v>40750</v>
          </cell>
          <cell r="G890" t="str">
            <v>B CON 4-11</v>
          </cell>
          <cell r="H890" t="str">
            <v>Budgeted Material Cost</v>
          </cell>
          <cell r="AW890">
            <v>3.26</v>
          </cell>
          <cell r="AX890">
            <v>9.77</v>
          </cell>
          <cell r="AY890">
            <v>9.3000000000000007</v>
          </cell>
          <cell r="AZ890">
            <v>10.23</v>
          </cell>
          <cell r="BA890">
            <v>9.77</v>
          </cell>
          <cell r="BB890">
            <v>9.3000000000000007</v>
          </cell>
          <cell r="BC890">
            <v>10.7</v>
          </cell>
          <cell r="BD890">
            <v>9.77</v>
          </cell>
          <cell r="BE890">
            <v>9.77</v>
          </cell>
          <cell r="BF890">
            <v>10.23</v>
          </cell>
          <cell r="BG890">
            <v>7.91</v>
          </cell>
        </row>
        <row r="891">
          <cell r="A891" t="str">
            <v xml:space="preserve">          LOE01.04.12.2920</v>
          </cell>
          <cell r="B891" t="str">
            <v>COST SEG 8.8 PH1 CONSTRUCTION (ELECTRICAL PAMM, SUPPLY, &amp; OH)</v>
          </cell>
          <cell r="C891" t="str">
            <v>Level of Effort</v>
          </cell>
          <cell r="D891">
            <v>100</v>
          </cell>
          <cell r="E891">
            <v>40443</v>
          </cell>
          <cell r="F891">
            <v>40864</v>
          </cell>
          <cell r="G891" t="str">
            <v>B CON 4-11</v>
          </cell>
          <cell r="H891" t="str">
            <v>Budgeted Material Cost</v>
          </cell>
          <cell r="AW891">
            <v>2.36</v>
          </cell>
          <cell r="AX891">
            <v>7.09</v>
          </cell>
          <cell r="AY891">
            <v>6.76</v>
          </cell>
          <cell r="AZ891">
            <v>7.43</v>
          </cell>
          <cell r="BA891">
            <v>7.09</v>
          </cell>
          <cell r="BB891">
            <v>6.76</v>
          </cell>
          <cell r="BC891">
            <v>7.77</v>
          </cell>
          <cell r="BD891">
            <v>7.09</v>
          </cell>
          <cell r="BE891">
            <v>7.09</v>
          </cell>
          <cell r="BF891">
            <v>7.43</v>
          </cell>
          <cell r="BG891">
            <v>6.76</v>
          </cell>
          <cell r="BH891">
            <v>7.77</v>
          </cell>
          <cell r="BI891">
            <v>7.09</v>
          </cell>
          <cell r="BJ891">
            <v>7.09</v>
          </cell>
          <cell r="BK891">
            <v>4.3899999999999997</v>
          </cell>
        </row>
        <row r="892">
          <cell r="A892" t="str">
            <v xml:space="preserve">          LOE01.04.12.2931</v>
          </cell>
          <cell r="B892" t="str">
            <v>COST SEG 8.8 PH1 CONSTRUCTION (WIRES)</v>
          </cell>
          <cell r="C892" t="str">
            <v>Level of Effort</v>
          </cell>
          <cell r="D892">
            <v>100</v>
          </cell>
          <cell r="E892">
            <v>40756</v>
          </cell>
          <cell r="F892">
            <v>40864</v>
          </cell>
          <cell r="G892" t="str">
            <v>B CON 4-11</v>
          </cell>
          <cell r="H892" t="str">
            <v>Budgeted Material Cost</v>
          </cell>
          <cell r="BH892">
            <v>29.49</v>
          </cell>
          <cell r="BI892">
            <v>26.92</v>
          </cell>
          <cell r="BJ892">
            <v>26.92</v>
          </cell>
          <cell r="BK892">
            <v>16.670000000000002</v>
          </cell>
        </row>
        <row r="893">
          <cell r="A893" t="str">
            <v xml:space="preserve">          LOE01.04.12.951</v>
          </cell>
          <cell r="B893" t="str">
            <v>COST SEG 8.8 PH1 CONSTRUCTION (PERMITTING)</v>
          </cell>
          <cell r="C893" t="str">
            <v>Level of Effort</v>
          </cell>
          <cell r="D893">
            <v>100</v>
          </cell>
          <cell r="E893" t="str">
            <v>02-Aug-10 A</v>
          </cell>
          <cell r="F893">
            <v>40893</v>
          </cell>
          <cell r="G893" t="str">
            <v>B CON 4-11</v>
          </cell>
          <cell r="H893" t="str">
            <v>Budgeted Material Cost</v>
          </cell>
          <cell r="AV893">
            <v>2.35</v>
          </cell>
          <cell r="AW893">
            <v>2.58</v>
          </cell>
          <cell r="AX893">
            <v>9.4600000000000009</v>
          </cell>
          <cell r="AY893">
            <v>12.16</v>
          </cell>
          <cell r="AZ893">
            <v>15.71</v>
          </cell>
          <cell r="BA893">
            <v>14.14</v>
          </cell>
          <cell r="BB893">
            <v>11.56</v>
          </cell>
          <cell r="BC893">
            <v>12.16</v>
          </cell>
          <cell r="BD893">
            <v>7.82</v>
          </cell>
          <cell r="BE893">
            <v>5.78</v>
          </cell>
          <cell r="BF893">
            <v>4.3600000000000003</v>
          </cell>
          <cell r="BG893">
            <v>1.31</v>
          </cell>
          <cell r="BH893">
            <v>0.59</v>
          </cell>
        </row>
        <row r="894">
          <cell r="A894" t="str">
            <v xml:space="preserve">          LOE01.04.12.2944</v>
          </cell>
          <cell r="B894" t="str">
            <v>COST SEG 8.8 PH3 CONSTRUCTION (REMOVAL)</v>
          </cell>
          <cell r="C894" t="str">
            <v>Level of Effort</v>
          </cell>
          <cell r="D894">
            <v>100</v>
          </cell>
          <cell r="E894">
            <v>40819</v>
          </cell>
          <cell r="F894">
            <v>40934</v>
          </cell>
          <cell r="G894" t="str">
            <v>B CON 4-11</v>
          </cell>
          <cell r="H894" t="str">
            <v>Budgeted Material Cost</v>
          </cell>
          <cell r="BJ894">
            <v>9.1999999999999993</v>
          </cell>
          <cell r="BK894">
            <v>44.79</v>
          </cell>
          <cell r="BL894">
            <v>40.6</v>
          </cell>
          <cell r="BM894">
            <v>5.41</v>
          </cell>
        </row>
        <row r="895">
          <cell r="A895" t="str">
            <v xml:space="preserve">          LOE01.04.12.2857</v>
          </cell>
          <cell r="B895" t="str">
            <v>COST SEG 8.8 PH3 CONSTRUCTION (TOWERS)</v>
          </cell>
          <cell r="C895" t="str">
            <v>Level of Effort</v>
          </cell>
          <cell r="D895">
            <v>100</v>
          </cell>
          <cell r="E895">
            <v>40826</v>
          </cell>
          <cell r="F895">
            <v>40940</v>
          </cell>
          <cell r="G895" t="str">
            <v>B CON 4-11</v>
          </cell>
          <cell r="H895" t="str">
            <v>Budgeted Material Cost</v>
          </cell>
          <cell r="BJ895">
            <v>20.25</v>
          </cell>
          <cell r="BK895">
            <v>25.32</v>
          </cell>
          <cell r="BL895">
            <v>26.58</v>
          </cell>
          <cell r="BM895">
            <v>26.58</v>
          </cell>
          <cell r="BN895">
            <v>1.27</v>
          </cell>
        </row>
        <row r="896">
          <cell r="A896" t="str">
            <v xml:space="preserve">          LOE01.04.12.2934</v>
          </cell>
          <cell r="B896" t="str">
            <v>COST SEG 8.8 PH3 CONSTRUCTION (WIRES)</v>
          </cell>
          <cell r="C896" t="str">
            <v>Level of Effort</v>
          </cell>
          <cell r="D896">
            <v>100</v>
          </cell>
          <cell r="E896">
            <v>40912</v>
          </cell>
          <cell r="F896">
            <v>40969</v>
          </cell>
          <cell r="G896" t="str">
            <v>B CON 4-11</v>
          </cell>
          <cell r="H896" t="str">
            <v>Budgeted Material Cost</v>
          </cell>
          <cell r="BM896">
            <v>47.9</v>
          </cell>
          <cell r="BN896">
            <v>50.3</v>
          </cell>
          <cell r="BO896">
            <v>1.8</v>
          </cell>
        </row>
        <row r="897">
          <cell r="A897" t="str">
            <v xml:space="preserve">          LOE01.04.12.2926</v>
          </cell>
          <cell r="B897" t="str">
            <v>COST SEG 8.8 PH3 CONSTRUCTION (ELECTRICAL PAMM, SUPPLY, &amp; OH)</v>
          </cell>
          <cell r="C897" t="str">
            <v>Level of Effort</v>
          </cell>
          <cell r="D897">
            <v>100</v>
          </cell>
          <cell r="E897">
            <v>40826</v>
          </cell>
          <cell r="F897">
            <v>40969</v>
          </cell>
          <cell r="G897" t="str">
            <v>B CON 4-11</v>
          </cell>
          <cell r="H897" t="str">
            <v>Budgeted Material Cost</v>
          </cell>
          <cell r="BJ897">
            <v>16.04</v>
          </cell>
          <cell r="BK897">
            <v>20.05</v>
          </cell>
          <cell r="BL897">
            <v>21.05</v>
          </cell>
          <cell r="BM897">
            <v>21.05</v>
          </cell>
          <cell r="BN897">
            <v>21.05</v>
          </cell>
          <cell r="BO897">
            <v>0.75</v>
          </cell>
        </row>
        <row r="898">
          <cell r="A898" t="str">
            <v xml:space="preserve">          LOE01.04.12.2887</v>
          </cell>
          <cell r="B898" t="str">
            <v>COST SEG 8.8 PH3 CONSTRUCTION (FOUNDATIONS)</v>
          </cell>
          <cell r="C898" t="str">
            <v>Level of Effort</v>
          </cell>
          <cell r="D898">
            <v>100</v>
          </cell>
          <cell r="E898">
            <v>40821</v>
          </cell>
          <cell r="F898">
            <v>41173</v>
          </cell>
          <cell r="G898" t="str">
            <v>B CON 4-11</v>
          </cell>
          <cell r="H898" t="str">
            <v>Budgeted Material Cost</v>
          </cell>
          <cell r="BJ898">
            <v>7.72</v>
          </cell>
          <cell r="BK898">
            <v>8.1300000000000008</v>
          </cell>
          <cell r="BL898">
            <v>8.5399999999999991</v>
          </cell>
          <cell r="BM898">
            <v>8.5399999999999991</v>
          </cell>
          <cell r="BN898">
            <v>8.5399999999999991</v>
          </cell>
          <cell r="BO898">
            <v>8.94</v>
          </cell>
          <cell r="BP898">
            <v>8.5399999999999991</v>
          </cell>
          <cell r="BQ898">
            <v>8.94</v>
          </cell>
          <cell r="BR898">
            <v>8.5399999999999991</v>
          </cell>
          <cell r="BS898">
            <v>8.5399999999999991</v>
          </cell>
          <cell r="BT898">
            <v>9.35</v>
          </cell>
          <cell r="BU898">
            <v>5.69</v>
          </cell>
        </row>
        <row r="899">
          <cell r="A899" t="str">
            <v xml:space="preserve">          LOE01.04.12.2923</v>
          </cell>
          <cell r="B899" t="str">
            <v>COST SEG 8.8 PH3 CONSTRUCTION (CIVIL PAMM, SUPPLY, &amp; OH)</v>
          </cell>
          <cell r="C899" t="str">
            <v>Level of Effort</v>
          </cell>
          <cell r="D899">
            <v>100</v>
          </cell>
          <cell r="E899" t="str">
            <v>02-Aug-10 A</v>
          </cell>
          <cell r="F899">
            <v>41173</v>
          </cell>
          <cell r="G899" t="str">
            <v>B CON 4-11</v>
          </cell>
          <cell r="H899" t="str">
            <v>Budgeted Material Cost</v>
          </cell>
          <cell r="AV899">
            <v>2.21</v>
          </cell>
          <cell r="AW899">
            <v>3.87</v>
          </cell>
          <cell r="AX899">
            <v>3.87</v>
          </cell>
          <cell r="AY899">
            <v>3.69</v>
          </cell>
          <cell r="AZ899">
            <v>4.0599999999999996</v>
          </cell>
          <cell r="BA899">
            <v>3.87</v>
          </cell>
          <cell r="BB899">
            <v>3.69</v>
          </cell>
          <cell r="BC899">
            <v>4.24</v>
          </cell>
          <cell r="BD899">
            <v>3.87</v>
          </cell>
          <cell r="BE899">
            <v>3.87</v>
          </cell>
          <cell r="BF899">
            <v>4.0599999999999996</v>
          </cell>
          <cell r="BG899">
            <v>3.69</v>
          </cell>
          <cell r="BH899">
            <v>4.24</v>
          </cell>
          <cell r="BI899">
            <v>3.87</v>
          </cell>
          <cell r="BJ899">
            <v>3.87</v>
          </cell>
          <cell r="BK899">
            <v>3.69</v>
          </cell>
          <cell r="BL899">
            <v>3.87</v>
          </cell>
          <cell r="BM899">
            <v>3.87</v>
          </cell>
          <cell r="BN899">
            <v>3.87</v>
          </cell>
          <cell r="BO899">
            <v>4.0599999999999996</v>
          </cell>
          <cell r="BP899">
            <v>3.87</v>
          </cell>
          <cell r="BQ899">
            <v>4.0599999999999996</v>
          </cell>
          <cell r="BR899">
            <v>3.87</v>
          </cell>
          <cell r="BS899">
            <v>3.87</v>
          </cell>
          <cell r="BT899">
            <v>4.24</v>
          </cell>
          <cell r="BU899">
            <v>3.51</v>
          </cell>
          <cell r="BV899">
            <v>0.18</v>
          </cell>
        </row>
        <row r="900">
          <cell r="A900" t="str">
            <v xml:space="preserve">          LOE01.04.12.2890</v>
          </cell>
          <cell r="B900" t="str">
            <v>COST SEG 8.8 PH4 CONSTRUCTION (FOUNDATIONS)</v>
          </cell>
          <cell r="C900" t="str">
            <v>Level of Effort</v>
          </cell>
          <cell r="D900">
            <v>100</v>
          </cell>
          <cell r="E900">
            <v>40414</v>
          </cell>
          <cell r="F900">
            <v>41194</v>
          </cell>
          <cell r="G900" t="str">
            <v>B CON 4-11</v>
          </cell>
          <cell r="H900" t="str">
            <v>Budgeted Material Cost</v>
          </cell>
          <cell r="AV900">
            <v>1.1000000000000001</v>
          </cell>
          <cell r="AW900">
            <v>3.86</v>
          </cell>
          <cell r="AX900">
            <v>3.86</v>
          </cell>
          <cell r="AY900">
            <v>3.67</v>
          </cell>
          <cell r="AZ900">
            <v>4.04</v>
          </cell>
          <cell r="BA900">
            <v>3.86</v>
          </cell>
          <cell r="BB900">
            <v>3.67</v>
          </cell>
          <cell r="BC900">
            <v>4.2300000000000004</v>
          </cell>
          <cell r="BD900">
            <v>3.86</v>
          </cell>
          <cell r="BE900">
            <v>3.86</v>
          </cell>
          <cell r="BF900">
            <v>4.04</v>
          </cell>
          <cell r="BG900">
            <v>3.67</v>
          </cell>
          <cell r="BH900">
            <v>4.2300000000000004</v>
          </cell>
          <cell r="BI900">
            <v>3.86</v>
          </cell>
          <cell r="BJ900">
            <v>3.86</v>
          </cell>
          <cell r="BK900">
            <v>3.67</v>
          </cell>
          <cell r="BL900">
            <v>3.86</v>
          </cell>
          <cell r="BM900">
            <v>3.86</v>
          </cell>
          <cell r="BN900">
            <v>3.86</v>
          </cell>
          <cell r="BO900">
            <v>4.04</v>
          </cell>
          <cell r="BP900">
            <v>3.86</v>
          </cell>
          <cell r="BQ900">
            <v>4.04</v>
          </cell>
          <cell r="BR900">
            <v>3.86</v>
          </cell>
          <cell r="BS900">
            <v>3.86</v>
          </cell>
          <cell r="BT900">
            <v>4.2300000000000004</v>
          </cell>
          <cell r="BU900">
            <v>3.49</v>
          </cell>
          <cell r="BV900">
            <v>1.7</v>
          </cell>
        </row>
        <row r="901">
          <cell r="A901" t="str">
            <v xml:space="preserve">          LOE01.04.12.2929</v>
          </cell>
          <cell r="B901" t="str">
            <v>COST SEG 8.8 PH4 CONSTRUCTION (CIVIL PAMM, SUPPLY, &amp; OH)</v>
          </cell>
          <cell r="C901" t="str">
            <v>Level of Effort</v>
          </cell>
          <cell r="D901">
            <v>100</v>
          </cell>
          <cell r="E901" t="str">
            <v>02-Aug-10 A</v>
          </cell>
          <cell r="F901">
            <v>41194</v>
          </cell>
          <cell r="G901" t="str">
            <v>B CON 4-11</v>
          </cell>
          <cell r="H901" t="str">
            <v>Budgeted Material Cost</v>
          </cell>
          <cell r="AV901">
            <v>2.02</v>
          </cell>
          <cell r="AW901">
            <v>3.54</v>
          </cell>
          <cell r="AX901">
            <v>3.54</v>
          </cell>
          <cell r="AY901">
            <v>3.37</v>
          </cell>
          <cell r="AZ901">
            <v>3.7</v>
          </cell>
          <cell r="BA901">
            <v>3.54</v>
          </cell>
          <cell r="BB901">
            <v>3.37</v>
          </cell>
          <cell r="BC901">
            <v>3.87</v>
          </cell>
          <cell r="BD901">
            <v>3.54</v>
          </cell>
          <cell r="BE901">
            <v>3.54</v>
          </cell>
          <cell r="BF901">
            <v>3.7</v>
          </cell>
          <cell r="BG901">
            <v>3.37</v>
          </cell>
          <cell r="BH901">
            <v>3.87</v>
          </cell>
          <cell r="BI901">
            <v>3.54</v>
          </cell>
          <cell r="BJ901">
            <v>3.54</v>
          </cell>
          <cell r="BK901">
            <v>3.37</v>
          </cell>
          <cell r="BL901">
            <v>3.54</v>
          </cell>
          <cell r="BM901">
            <v>3.54</v>
          </cell>
          <cell r="BN901">
            <v>3.54</v>
          </cell>
          <cell r="BO901">
            <v>3.7</v>
          </cell>
          <cell r="BP901">
            <v>3.54</v>
          </cell>
          <cell r="BQ901">
            <v>3.7</v>
          </cell>
          <cell r="BR901">
            <v>3.54</v>
          </cell>
          <cell r="BS901">
            <v>3.54</v>
          </cell>
          <cell r="BT901">
            <v>3.87</v>
          </cell>
          <cell r="BU901">
            <v>3.2</v>
          </cell>
          <cell r="BV901">
            <v>3.87</v>
          </cell>
          <cell r="BW901">
            <v>3.37</v>
          </cell>
          <cell r="BX901">
            <v>1.68</v>
          </cell>
        </row>
        <row r="902">
          <cell r="A902" t="str">
            <v xml:space="preserve">          LOE01.04.12.954</v>
          </cell>
          <cell r="B902" t="str">
            <v>COST SEG 8.8 PH3 CONSTRUCTION (PERMITTING)</v>
          </cell>
          <cell r="C902" t="str">
            <v>Level of Effort</v>
          </cell>
          <cell r="D902">
            <v>100</v>
          </cell>
          <cell r="E902" t="str">
            <v>02-Aug-10 A</v>
          </cell>
          <cell r="F902">
            <v>41218</v>
          </cell>
          <cell r="G902" t="str">
            <v>B CON 4-11</v>
          </cell>
          <cell r="H902" t="str">
            <v>Budgeted Material Cost</v>
          </cell>
          <cell r="AV902">
            <v>1.88</v>
          </cell>
          <cell r="AW902">
            <v>1.02</v>
          </cell>
          <cell r="AX902">
            <v>1.59</v>
          </cell>
          <cell r="AY902">
            <v>3.14</v>
          </cell>
          <cell r="AZ902">
            <v>6.19</v>
          </cell>
          <cell r="BA902">
            <v>6.83</v>
          </cell>
          <cell r="BB902">
            <v>6.95</v>
          </cell>
          <cell r="BC902">
            <v>9.0500000000000007</v>
          </cell>
          <cell r="BD902">
            <v>8.26</v>
          </cell>
          <cell r="BE902">
            <v>8.0399999999999991</v>
          </cell>
          <cell r="BF902">
            <v>7.32</v>
          </cell>
          <cell r="BG902">
            <v>6.27</v>
          </cell>
          <cell r="BH902">
            <v>6.91</v>
          </cell>
          <cell r="BI902">
            <v>5.97</v>
          </cell>
          <cell r="BJ902">
            <v>4.8499999999999996</v>
          </cell>
          <cell r="BK902">
            <v>3.75</v>
          </cell>
          <cell r="BL902">
            <v>3.23</v>
          </cell>
          <cell r="BM902">
            <v>3.04</v>
          </cell>
          <cell r="BN902">
            <v>2.8</v>
          </cell>
          <cell r="BO902">
            <v>1.3</v>
          </cell>
          <cell r="BP902">
            <v>0.78</v>
          </cell>
          <cell r="BQ902">
            <v>0.67</v>
          </cell>
          <cell r="BR902">
            <v>0.17</v>
          </cell>
        </row>
        <row r="903">
          <cell r="A903" t="str">
            <v xml:space="preserve">          LOE01.04.12.2860</v>
          </cell>
          <cell r="B903" t="str">
            <v>COST SEG 8.8 PH4 CONSTRUCTION (TOWERS)</v>
          </cell>
          <cell r="C903" t="str">
            <v>Level of Effort</v>
          </cell>
          <cell r="D903">
            <v>100</v>
          </cell>
          <cell r="E903">
            <v>40969</v>
          </cell>
          <cell r="F903">
            <v>41408</v>
          </cell>
          <cell r="G903" t="str">
            <v>B CON 4-11</v>
          </cell>
          <cell r="H903" t="str">
            <v>Budgeted Material Cost</v>
          </cell>
          <cell r="BO903">
            <v>7.18</v>
          </cell>
          <cell r="BP903">
            <v>6.85</v>
          </cell>
          <cell r="BQ903">
            <v>7.18</v>
          </cell>
          <cell r="BR903">
            <v>6.85</v>
          </cell>
          <cell r="BS903">
            <v>6.85</v>
          </cell>
          <cell r="BT903">
            <v>7.5</v>
          </cell>
          <cell r="BU903">
            <v>6.2</v>
          </cell>
          <cell r="BV903">
            <v>7.5</v>
          </cell>
          <cell r="BW903">
            <v>6.53</v>
          </cell>
          <cell r="BX903">
            <v>6.53</v>
          </cell>
          <cell r="BY903">
            <v>7.18</v>
          </cell>
          <cell r="BZ903">
            <v>6.53</v>
          </cell>
          <cell r="CA903">
            <v>6.85</v>
          </cell>
          <cell r="CB903">
            <v>7.18</v>
          </cell>
          <cell r="CC903">
            <v>3.1</v>
          </cell>
        </row>
        <row r="904">
          <cell r="A904" t="str">
            <v xml:space="preserve">          LOE01.04.12.2937</v>
          </cell>
          <cell r="B904" t="str">
            <v>COST SEG 8.8 PH4 CONSTRUCTION (WIRES)</v>
          </cell>
          <cell r="C904" t="str">
            <v>Level of Effort</v>
          </cell>
          <cell r="D904">
            <v>100</v>
          </cell>
          <cell r="E904">
            <v>41092</v>
          </cell>
          <cell r="F904">
            <v>41529</v>
          </cell>
          <cell r="G904" t="str">
            <v>B CON 4-11</v>
          </cell>
          <cell r="H904" t="str">
            <v>Budgeted Material Cost</v>
          </cell>
          <cell r="BS904">
            <v>6.89</v>
          </cell>
          <cell r="BT904">
            <v>7.54</v>
          </cell>
          <cell r="BU904">
            <v>6.23</v>
          </cell>
          <cell r="BV904">
            <v>7.54</v>
          </cell>
          <cell r="BW904">
            <v>6.56</v>
          </cell>
          <cell r="BX904">
            <v>6.56</v>
          </cell>
          <cell r="BY904">
            <v>7.21</v>
          </cell>
          <cell r="BZ904">
            <v>6.56</v>
          </cell>
          <cell r="CA904">
            <v>6.89</v>
          </cell>
          <cell r="CB904">
            <v>7.21</v>
          </cell>
          <cell r="CC904">
            <v>7.21</v>
          </cell>
          <cell r="CD904">
            <v>6.56</v>
          </cell>
          <cell r="CE904">
            <v>7.21</v>
          </cell>
          <cell r="CF904">
            <v>7.21</v>
          </cell>
          <cell r="CG904">
            <v>2.62</v>
          </cell>
        </row>
        <row r="905">
          <cell r="A905" t="str">
            <v xml:space="preserve">          LOE01.04.12.2932</v>
          </cell>
          <cell r="B905" t="str">
            <v>COST SEG 8.8 PH4 CONSTRUCTION (ELECTRICAL PAMM, SUPPLY, &amp; OH)</v>
          </cell>
          <cell r="C905" t="str">
            <v>Level of Effort</v>
          </cell>
          <cell r="D905">
            <v>100</v>
          </cell>
          <cell r="E905">
            <v>40764</v>
          </cell>
          <cell r="F905">
            <v>41529</v>
          </cell>
          <cell r="G905" t="str">
            <v>B CON 4-11</v>
          </cell>
          <cell r="H905" t="str">
            <v>Budgeted Material Cost</v>
          </cell>
          <cell r="BH905">
            <v>3.02</v>
          </cell>
          <cell r="BI905">
            <v>3.95</v>
          </cell>
          <cell r="BJ905">
            <v>3.95</v>
          </cell>
          <cell r="BK905">
            <v>3.76</v>
          </cell>
          <cell r="BL905">
            <v>3.95</v>
          </cell>
          <cell r="BM905">
            <v>3.95</v>
          </cell>
          <cell r="BN905">
            <v>3.95</v>
          </cell>
          <cell r="BO905">
            <v>4.13</v>
          </cell>
          <cell r="BP905">
            <v>3.95</v>
          </cell>
          <cell r="BQ905">
            <v>4.13</v>
          </cell>
          <cell r="BR905">
            <v>3.95</v>
          </cell>
          <cell r="BS905">
            <v>3.95</v>
          </cell>
          <cell r="BT905">
            <v>4.32</v>
          </cell>
          <cell r="BU905">
            <v>3.57</v>
          </cell>
          <cell r="BV905">
            <v>4.32</v>
          </cell>
          <cell r="BW905">
            <v>3.76</v>
          </cell>
          <cell r="BX905">
            <v>3.76</v>
          </cell>
          <cell r="BY905">
            <v>4.13</v>
          </cell>
          <cell r="BZ905">
            <v>3.76</v>
          </cell>
          <cell r="CA905">
            <v>3.95</v>
          </cell>
          <cell r="CB905">
            <v>4.13</v>
          </cell>
          <cell r="CC905">
            <v>4.13</v>
          </cell>
          <cell r="CD905">
            <v>3.76</v>
          </cell>
          <cell r="CE905">
            <v>4.13</v>
          </cell>
          <cell r="CF905">
            <v>4.13</v>
          </cell>
          <cell r="CG905">
            <v>1.5</v>
          </cell>
        </row>
        <row r="906">
          <cell r="A906" t="str">
            <v xml:space="preserve">          LOE01.04.12.957</v>
          </cell>
          <cell r="B906" t="str">
            <v>COST SEG 8.8 PH4 CONSTRUCTION (PERMITTING)</v>
          </cell>
          <cell r="C906" t="str">
            <v>Level of Effort</v>
          </cell>
          <cell r="D906">
            <v>100</v>
          </cell>
          <cell r="E906" t="str">
            <v>02-Aug-10 A</v>
          </cell>
          <cell r="F906">
            <v>41557</v>
          </cell>
          <cell r="G906" t="str">
            <v>B CON 4-11</v>
          </cell>
          <cell r="H906" t="str">
            <v>Budgeted Material Cost</v>
          </cell>
          <cell r="AV906">
            <v>1.77</v>
          </cell>
          <cell r="AW906">
            <v>0.82</v>
          </cell>
          <cell r="AX906">
            <v>1.1000000000000001</v>
          </cell>
          <cell r="AY906">
            <v>1.22</v>
          </cell>
          <cell r="AZ906">
            <v>3.66</v>
          </cell>
          <cell r="BA906">
            <v>4.76</v>
          </cell>
          <cell r="BB906">
            <v>5.12</v>
          </cell>
          <cell r="BC906">
            <v>6.17</v>
          </cell>
          <cell r="BD906">
            <v>6.46</v>
          </cell>
          <cell r="BE906">
            <v>6.66</v>
          </cell>
          <cell r="BF906">
            <v>6.98</v>
          </cell>
          <cell r="BG906">
            <v>6.34</v>
          </cell>
          <cell r="BH906">
            <v>6.27</v>
          </cell>
          <cell r="BI906">
            <v>5.61</v>
          </cell>
          <cell r="BJ906">
            <v>5.12</v>
          </cell>
          <cell r="BK906">
            <v>4.8600000000000003</v>
          </cell>
          <cell r="BL906">
            <v>4.8099999999999996</v>
          </cell>
          <cell r="BM906">
            <v>4.66</v>
          </cell>
          <cell r="BN906">
            <v>3.18</v>
          </cell>
          <cell r="BO906">
            <v>3.21</v>
          </cell>
          <cell r="BP906">
            <v>2.56</v>
          </cell>
          <cell r="BQ906">
            <v>2.6</v>
          </cell>
          <cell r="BR906">
            <v>2.25</v>
          </cell>
          <cell r="BS906">
            <v>1.72</v>
          </cell>
          <cell r="BT906">
            <v>0.73</v>
          </cell>
          <cell r="BU906">
            <v>0.54</v>
          </cell>
          <cell r="BV906">
            <v>0.56000000000000005</v>
          </cell>
          <cell r="BW906">
            <v>0.24</v>
          </cell>
        </row>
        <row r="907">
          <cell r="A907" t="str">
            <v xml:space="preserve">      T/L ENVIRONMENTAL</v>
          </cell>
          <cell r="D907">
            <v>100</v>
          </cell>
          <cell r="E907" t="str">
            <v>02-Sep-09 A</v>
          </cell>
          <cell r="F907">
            <v>41456</v>
          </cell>
          <cell r="H907" t="str">
            <v>Budgeted Material Cost</v>
          </cell>
          <cell r="AK907">
            <v>0.19</v>
          </cell>
          <cell r="AL907">
            <v>0.21</v>
          </cell>
          <cell r="AM907">
            <v>0.18</v>
          </cell>
          <cell r="AN907">
            <v>0.2</v>
          </cell>
          <cell r="AO907">
            <v>0.19</v>
          </cell>
          <cell r="AP907">
            <v>0.5</v>
          </cell>
          <cell r="AQ907">
            <v>0.65</v>
          </cell>
          <cell r="AR907">
            <v>0.63</v>
          </cell>
          <cell r="AS907">
            <v>0.56999999999999995</v>
          </cell>
          <cell r="AT907">
            <v>0.63</v>
          </cell>
          <cell r="AU907">
            <v>1.5</v>
          </cell>
          <cell r="AV907">
            <v>1.67</v>
          </cell>
          <cell r="AW907">
            <v>1.59</v>
          </cell>
          <cell r="AX907">
            <v>1.59</v>
          </cell>
          <cell r="AY907">
            <v>1.52</v>
          </cell>
          <cell r="AZ907">
            <v>2.96</v>
          </cell>
          <cell r="BA907">
            <v>2.99</v>
          </cell>
          <cell r="BB907">
            <v>2.84</v>
          </cell>
          <cell r="BC907">
            <v>3.27</v>
          </cell>
          <cell r="BD907">
            <v>2.99</v>
          </cell>
          <cell r="BE907">
            <v>4.5</v>
          </cell>
          <cell r="BF907">
            <v>4.8</v>
          </cell>
          <cell r="BG907">
            <v>4.3600000000000003</v>
          </cell>
          <cell r="BH907">
            <v>5.01</v>
          </cell>
          <cell r="BI907">
            <v>4.58</v>
          </cell>
          <cell r="BJ907">
            <v>4.58</v>
          </cell>
          <cell r="BK907">
            <v>4.3600000000000003</v>
          </cell>
          <cell r="BL907">
            <v>4.58</v>
          </cell>
          <cell r="BM907">
            <v>4.58</v>
          </cell>
          <cell r="BN907">
            <v>4.58</v>
          </cell>
          <cell r="BO907">
            <v>3.2</v>
          </cell>
          <cell r="BP907">
            <v>2.99</v>
          </cell>
          <cell r="BQ907">
            <v>3.13</v>
          </cell>
          <cell r="BR907">
            <v>2.99</v>
          </cell>
          <cell r="BS907">
            <v>2.95</v>
          </cell>
          <cell r="BT907">
            <v>1.74</v>
          </cell>
          <cell r="BU907">
            <v>1.44</v>
          </cell>
          <cell r="BV907">
            <v>1.74</v>
          </cell>
          <cell r="BW907">
            <v>1.52</v>
          </cell>
          <cell r="BX907">
            <v>1.52</v>
          </cell>
          <cell r="BY907">
            <v>0.63</v>
          </cell>
          <cell r="BZ907">
            <v>0.56999999999999995</v>
          </cell>
          <cell r="CA907">
            <v>0.6</v>
          </cell>
          <cell r="CB907">
            <v>0.63</v>
          </cell>
          <cell r="CC907">
            <v>0.6</v>
          </cell>
          <cell r="CD907">
            <v>0.19</v>
          </cell>
          <cell r="CE907">
            <v>0.21</v>
          </cell>
          <cell r="CF907">
            <v>0.21</v>
          </cell>
          <cell r="CG907">
            <v>0.19</v>
          </cell>
          <cell r="CH907">
            <v>0.19</v>
          </cell>
        </row>
        <row r="908">
          <cell r="A908" t="str">
            <v xml:space="preserve">        WS03.08.08.31</v>
          </cell>
          <cell r="B908" t="str">
            <v>COST SEG 8.8 ENVIRONMENTAL</v>
          </cell>
          <cell r="C908" t="str">
            <v>Level of Effort</v>
          </cell>
          <cell r="D908">
            <v>100</v>
          </cell>
          <cell r="E908" t="str">
            <v>02-Sep-09 A</v>
          </cell>
          <cell r="F908">
            <v>41456</v>
          </cell>
          <cell r="G908" t="str">
            <v>B HO 4-11</v>
          </cell>
          <cell r="H908" t="str">
            <v>Budgeted Material Cost</v>
          </cell>
          <cell r="AK908">
            <v>0.19</v>
          </cell>
          <cell r="AL908">
            <v>0.21</v>
          </cell>
          <cell r="AM908">
            <v>0.18</v>
          </cell>
          <cell r="AN908">
            <v>0.2</v>
          </cell>
          <cell r="AO908">
            <v>0.19</v>
          </cell>
          <cell r="AP908">
            <v>0.5</v>
          </cell>
          <cell r="AQ908">
            <v>0.65</v>
          </cell>
          <cell r="AR908">
            <v>0.63</v>
          </cell>
          <cell r="AS908">
            <v>0.56999999999999995</v>
          </cell>
          <cell r="AT908">
            <v>0.63</v>
          </cell>
          <cell r="AU908">
            <v>1.5</v>
          </cell>
          <cell r="AV908">
            <v>1.67</v>
          </cell>
          <cell r="AW908">
            <v>1.59</v>
          </cell>
          <cell r="AX908">
            <v>1.59</v>
          </cell>
          <cell r="AY908">
            <v>1.52</v>
          </cell>
          <cell r="AZ908">
            <v>2.96</v>
          </cell>
          <cell r="BA908">
            <v>2.99</v>
          </cell>
          <cell r="BB908">
            <v>2.84</v>
          </cell>
          <cell r="BC908">
            <v>3.27</v>
          </cell>
          <cell r="BD908">
            <v>2.99</v>
          </cell>
          <cell r="BE908">
            <v>4.5</v>
          </cell>
          <cell r="BF908">
            <v>4.8</v>
          </cell>
          <cell r="BG908">
            <v>4.3600000000000003</v>
          </cell>
          <cell r="BH908">
            <v>5.01</v>
          </cell>
          <cell r="BI908">
            <v>4.58</v>
          </cell>
          <cell r="BJ908">
            <v>4.58</v>
          </cell>
          <cell r="BK908">
            <v>4.3600000000000003</v>
          </cell>
          <cell r="BL908">
            <v>4.58</v>
          </cell>
          <cell r="BM908">
            <v>4.58</v>
          </cell>
          <cell r="BN908">
            <v>4.58</v>
          </cell>
          <cell r="BO908">
            <v>3.2</v>
          </cell>
          <cell r="BP908">
            <v>2.99</v>
          </cell>
          <cell r="BQ908">
            <v>3.13</v>
          </cell>
          <cell r="BR908">
            <v>2.99</v>
          </cell>
          <cell r="BS908">
            <v>2.95</v>
          </cell>
          <cell r="BT908">
            <v>1.74</v>
          </cell>
          <cell r="BU908">
            <v>1.44</v>
          </cell>
          <cell r="BV908">
            <v>1.74</v>
          </cell>
          <cell r="BW908">
            <v>1.52</v>
          </cell>
          <cell r="BX908">
            <v>1.52</v>
          </cell>
          <cell r="BY908">
            <v>0.63</v>
          </cell>
          <cell r="BZ908">
            <v>0.56999999999999995</v>
          </cell>
          <cell r="CA908">
            <v>0.6</v>
          </cell>
          <cell r="CB908">
            <v>0.63</v>
          </cell>
          <cell r="CC908">
            <v>0.6</v>
          </cell>
          <cell r="CD908">
            <v>0.19</v>
          </cell>
          <cell r="CE908">
            <v>0.21</v>
          </cell>
          <cell r="CF908">
            <v>0.21</v>
          </cell>
          <cell r="CG908">
            <v>0.19</v>
          </cell>
          <cell r="CH908">
            <v>0.19</v>
          </cell>
        </row>
        <row r="909">
          <cell r="A909" t="str">
            <v xml:space="preserve">      T/L CONTINGENCY</v>
          </cell>
          <cell r="D909">
            <v>100</v>
          </cell>
          <cell r="E909" t="str">
            <v>01-May-07 A</v>
          </cell>
          <cell r="F909">
            <v>41456</v>
          </cell>
          <cell r="H909" t="str">
            <v>Budgeted Material Cost</v>
          </cell>
          <cell r="I909">
            <v>0.35</v>
          </cell>
          <cell r="J909">
            <v>0.33</v>
          </cell>
          <cell r="K909">
            <v>0.33</v>
          </cell>
          <cell r="L909">
            <v>0.43</v>
          </cell>
          <cell r="M909">
            <v>0.57999999999999996</v>
          </cell>
          <cell r="N909">
            <v>0.7</v>
          </cell>
          <cell r="O909">
            <v>0.61</v>
          </cell>
          <cell r="P909">
            <v>0.63</v>
          </cell>
          <cell r="Q909">
            <v>1.01</v>
          </cell>
          <cell r="R909">
            <v>0.97</v>
          </cell>
          <cell r="S909">
            <v>0.97</v>
          </cell>
          <cell r="T909">
            <v>1.1200000000000001</v>
          </cell>
          <cell r="U909">
            <v>1.3</v>
          </cell>
          <cell r="V909">
            <v>1.3</v>
          </cell>
          <cell r="W909">
            <v>1.36</v>
          </cell>
          <cell r="X909">
            <v>1.58</v>
          </cell>
          <cell r="Y909">
            <v>1.94</v>
          </cell>
          <cell r="Z909">
            <v>2.12</v>
          </cell>
          <cell r="AA909">
            <v>1.66</v>
          </cell>
          <cell r="AB909">
            <v>2.2400000000000002</v>
          </cell>
          <cell r="AC909">
            <v>2.57</v>
          </cell>
          <cell r="AD909">
            <v>2.4500000000000002</v>
          </cell>
          <cell r="AE909">
            <v>2.7</v>
          </cell>
          <cell r="AF909">
            <v>2.31</v>
          </cell>
          <cell r="AG909">
            <v>1.84</v>
          </cell>
          <cell r="AH909">
            <v>2.0299999999999998</v>
          </cell>
          <cell r="AI909">
            <v>2.0299999999999998</v>
          </cell>
          <cell r="AJ909">
            <v>1.48</v>
          </cell>
          <cell r="AK909">
            <v>1.3</v>
          </cell>
          <cell r="AL909">
            <v>1.36</v>
          </cell>
          <cell r="AM909">
            <v>1.18</v>
          </cell>
          <cell r="AN909">
            <v>1.05</v>
          </cell>
          <cell r="AO909">
            <v>0.92</v>
          </cell>
          <cell r="AP909">
            <v>0.92</v>
          </cell>
          <cell r="AQ909">
            <v>1.06</v>
          </cell>
          <cell r="AR909">
            <v>0.72</v>
          </cell>
          <cell r="AS909">
            <v>0.61</v>
          </cell>
          <cell r="AT909">
            <v>0.67</v>
          </cell>
          <cell r="AU909">
            <v>0.64</v>
          </cell>
          <cell r="AV909">
            <v>0.67</v>
          </cell>
          <cell r="AW909">
            <v>0.64</v>
          </cell>
          <cell r="AX909">
            <v>0.64</v>
          </cell>
          <cell r="AY909">
            <v>0.61</v>
          </cell>
          <cell r="AZ909">
            <v>0.67</v>
          </cell>
          <cell r="BA909">
            <v>0.64</v>
          </cell>
          <cell r="BB909">
            <v>0.61</v>
          </cell>
          <cell r="BC909">
            <v>0.76</v>
          </cell>
          <cell r="BD909">
            <v>0.97</v>
          </cell>
          <cell r="BE909">
            <v>0.97</v>
          </cell>
          <cell r="BF909">
            <v>1.01</v>
          </cell>
          <cell r="BG909">
            <v>1.01</v>
          </cell>
          <cell r="BH909">
            <v>1.42</v>
          </cell>
          <cell r="BI909">
            <v>1.3</v>
          </cell>
          <cell r="BJ909">
            <v>1.3</v>
          </cell>
          <cell r="BK909">
            <v>1.49</v>
          </cell>
          <cell r="BL909">
            <v>1.94</v>
          </cell>
          <cell r="BM909">
            <v>1.94</v>
          </cell>
          <cell r="BN909">
            <v>1.94</v>
          </cell>
          <cell r="BO909">
            <v>2.36</v>
          </cell>
          <cell r="BP909">
            <v>2.57</v>
          </cell>
          <cell r="BQ909">
            <v>2.7</v>
          </cell>
          <cell r="BR909">
            <v>2.57</v>
          </cell>
          <cell r="BS909">
            <v>2.16</v>
          </cell>
          <cell r="BT909">
            <v>2.12</v>
          </cell>
          <cell r="BU909">
            <v>1.75</v>
          </cell>
          <cell r="BV909">
            <v>2.12</v>
          </cell>
          <cell r="BW909">
            <v>1.35</v>
          </cell>
          <cell r="BX909">
            <v>1.24</v>
          </cell>
          <cell r="BY909">
            <v>1.36</v>
          </cell>
          <cell r="BZ909">
            <v>1.24</v>
          </cell>
          <cell r="CA909">
            <v>1.03</v>
          </cell>
          <cell r="CB909">
            <v>1.01</v>
          </cell>
          <cell r="CC909">
            <v>1.01</v>
          </cell>
          <cell r="CD909">
            <v>0.92</v>
          </cell>
          <cell r="CE909">
            <v>0.69</v>
          </cell>
          <cell r="CF909">
            <v>0.67</v>
          </cell>
          <cell r="CG909">
            <v>0.61</v>
          </cell>
          <cell r="CH909">
            <v>0.61</v>
          </cell>
        </row>
        <row r="910">
          <cell r="A910" t="str">
            <v xml:space="preserve">        CONTINGENCY</v>
          </cell>
          <cell r="D910">
            <v>100</v>
          </cell>
          <cell r="E910" t="str">
            <v>01-May-07 A</v>
          </cell>
          <cell r="F910">
            <v>41456</v>
          </cell>
          <cell r="H910" t="str">
            <v>Budgeted Material Cost</v>
          </cell>
          <cell r="I910">
            <v>0.35</v>
          </cell>
          <cell r="J910">
            <v>0.33</v>
          </cell>
          <cell r="K910">
            <v>0.33</v>
          </cell>
          <cell r="L910">
            <v>0.43</v>
          </cell>
          <cell r="M910">
            <v>0.57999999999999996</v>
          </cell>
          <cell r="N910">
            <v>0.7</v>
          </cell>
          <cell r="O910">
            <v>0.61</v>
          </cell>
          <cell r="P910">
            <v>0.63</v>
          </cell>
          <cell r="Q910">
            <v>1.01</v>
          </cell>
          <cell r="R910">
            <v>0.97</v>
          </cell>
          <cell r="S910">
            <v>0.97</v>
          </cell>
          <cell r="T910">
            <v>1.1200000000000001</v>
          </cell>
          <cell r="U910">
            <v>1.3</v>
          </cell>
          <cell r="V910">
            <v>1.3</v>
          </cell>
          <cell r="W910">
            <v>1.36</v>
          </cell>
          <cell r="X910">
            <v>1.58</v>
          </cell>
          <cell r="Y910">
            <v>1.94</v>
          </cell>
          <cell r="Z910">
            <v>2.12</v>
          </cell>
          <cell r="AA910">
            <v>1.66</v>
          </cell>
          <cell r="AB910">
            <v>2.2400000000000002</v>
          </cell>
          <cell r="AC910">
            <v>2.57</v>
          </cell>
          <cell r="AD910">
            <v>2.4500000000000002</v>
          </cell>
          <cell r="AE910">
            <v>2.7</v>
          </cell>
          <cell r="AF910">
            <v>2.31</v>
          </cell>
          <cell r="AG910">
            <v>1.84</v>
          </cell>
          <cell r="AH910">
            <v>2.0299999999999998</v>
          </cell>
          <cell r="AI910">
            <v>2.0299999999999998</v>
          </cell>
          <cell r="AJ910">
            <v>1.48</v>
          </cell>
          <cell r="AK910">
            <v>1.3</v>
          </cell>
          <cell r="AL910">
            <v>1.36</v>
          </cell>
          <cell r="AM910">
            <v>1.18</v>
          </cell>
          <cell r="AN910">
            <v>1.05</v>
          </cell>
          <cell r="AO910">
            <v>0.92</v>
          </cell>
          <cell r="AP910">
            <v>0.92</v>
          </cell>
          <cell r="AQ910">
            <v>1.06</v>
          </cell>
          <cell r="AR910">
            <v>0.72</v>
          </cell>
          <cell r="AS910">
            <v>0.61</v>
          </cell>
          <cell r="AT910">
            <v>0.67</v>
          </cell>
          <cell r="AU910">
            <v>0.64</v>
          </cell>
          <cell r="AV910">
            <v>0.67</v>
          </cell>
          <cell r="AW910">
            <v>0.64</v>
          </cell>
          <cell r="AX910">
            <v>0.64</v>
          </cell>
          <cell r="AY910">
            <v>0.61</v>
          </cell>
          <cell r="AZ910">
            <v>0.67</v>
          </cell>
          <cell r="BA910">
            <v>0.64</v>
          </cell>
          <cell r="BB910">
            <v>0.61</v>
          </cell>
          <cell r="BC910">
            <v>0.76</v>
          </cell>
          <cell r="BD910">
            <v>0.97</v>
          </cell>
          <cell r="BE910">
            <v>0.97</v>
          </cell>
          <cell r="BF910">
            <v>1.01</v>
          </cell>
          <cell r="BG910">
            <v>1.01</v>
          </cell>
          <cell r="BH910">
            <v>1.42</v>
          </cell>
          <cell r="BI910">
            <v>1.3</v>
          </cell>
          <cell r="BJ910">
            <v>1.3</v>
          </cell>
          <cell r="BK910">
            <v>1.49</v>
          </cell>
          <cell r="BL910">
            <v>1.94</v>
          </cell>
          <cell r="BM910">
            <v>1.94</v>
          </cell>
          <cell r="BN910">
            <v>1.94</v>
          </cell>
          <cell r="BO910">
            <v>2.36</v>
          </cell>
          <cell r="BP910">
            <v>2.57</v>
          </cell>
          <cell r="BQ910">
            <v>2.7</v>
          </cell>
          <cell r="BR910">
            <v>2.57</v>
          </cell>
          <cell r="BS910">
            <v>2.16</v>
          </cell>
          <cell r="BT910">
            <v>2.12</v>
          </cell>
          <cell r="BU910">
            <v>1.75</v>
          </cell>
          <cell r="BV910">
            <v>2.12</v>
          </cell>
          <cell r="BW910">
            <v>1.35</v>
          </cell>
          <cell r="BX910">
            <v>1.24</v>
          </cell>
          <cell r="BY910">
            <v>1.36</v>
          </cell>
          <cell r="BZ910">
            <v>1.24</v>
          </cell>
          <cell r="CA910">
            <v>1.03</v>
          </cell>
          <cell r="CB910">
            <v>1.01</v>
          </cell>
          <cell r="CC910">
            <v>1.01</v>
          </cell>
          <cell r="CD910">
            <v>0.92</v>
          </cell>
          <cell r="CE910">
            <v>0.69</v>
          </cell>
          <cell r="CF910">
            <v>0.67</v>
          </cell>
          <cell r="CG910">
            <v>0.61</v>
          </cell>
          <cell r="CH910">
            <v>0.61</v>
          </cell>
        </row>
        <row r="911">
          <cell r="A911" t="str">
            <v xml:space="preserve">          WS01.04.11.411</v>
          </cell>
          <cell r="B911" t="str">
            <v>COST SEG 8.8 CONTINGENCY .CONTINGENCY</v>
          </cell>
          <cell r="C911" t="str">
            <v>Level of Effort</v>
          </cell>
          <cell r="D911">
            <v>100</v>
          </cell>
          <cell r="E911" t="str">
            <v>01-May-07 A</v>
          </cell>
          <cell r="F911">
            <v>41456</v>
          </cell>
          <cell r="G911" t="str">
            <v>B CONT 4-11</v>
          </cell>
          <cell r="H911" t="str">
            <v>Budgeted Material Cost</v>
          </cell>
          <cell r="I911">
            <v>0.35</v>
          </cell>
          <cell r="J911">
            <v>0.33</v>
          </cell>
          <cell r="K911">
            <v>0.33</v>
          </cell>
          <cell r="L911">
            <v>0.43</v>
          </cell>
          <cell r="M911">
            <v>0.57999999999999996</v>
          </cell>
          <cell r="N911">
            <v>0.7</v>
          </cell>
          <cell r="O911">
            <v>0.61</v>
          </cell>
          <cell r="P911">
            <v>0.63</v>
          </cell>
          <cell r="Q911">
            <v>1.01</v>
          </cell>
          <cell r="R911">
            <v>0.97</v>
          </cell>
          <cell r="S911">
            <v>0.97</v>
          </cell>
          <cell r="T911">
            <v>1.1200000000000001</v>
          </cell>
          <cell r="U911">
            <v>1.3</v>
          </cell>
          <cell r="V911">
            <v>1.3</v>
          </cell>
          <cell r="W911">
            <v>1.36</v>
          </cell>
          <cell r="X911">
            <v>1.58</v>
          </cell>
          <cell r="Y911">
            <v>1.94</v>
          </cell>
          <cell r="Z911">
            <v>2.12</v>
          </cell>
          <cell r="AA911">
            <v>1.66</v>
          </cell>
          <cell r="AB911">
            <v>2.2400000000000002</v>
          </cell>
          <cell r="AC911">
            <v>2.57</v>
          </cell>
          <cell r="AD911">
            <v>2.4500000000000002</v>
          </cell>
          <cell r="AE911">
            <v>2.7</v>
          </cell>
          <cell r="AF911">
            <v>2.31</v>
          </cell>
          <cell r="AG911">
            <v>1.84</v>
          </cell>
          <cell r="AH911">
            <v>2.0299999999999998</v>
          </cell>
          <cell r="AI911">
            <v>2.0299999999999998</v>
          </cell>
          <cell r="AJ911">
            <v>1.48</v>
          </cell>
          <cell r="AK911">
            <v>1.3</v>
          </cell>
          <cell r="AL911">
            <v>1.36</v>
          </cell>
          <cell r="AM911">
            <v>1.18</v>
          </cell>
          <cell r="AN911">
            <v>1.05</v>
          </cell>
          <cell r="AO911">
            <v>0.92</v>
          </cell>
          <cell r="AP911">
            <v>0.92</v>
          </cell>
          <cell r="AQ911">
            <v>1.06</v>
          </cell>
          <cell r="AR911">
            <v>0.72</v>
          </cell>
          <cell r="AS911">
            <v>0.61</v>
          </cell>
          <cell r="AT911">
            <v>0.67</v>
          </cell>
          <cell r="AU911">
            <v>0.64</v>
          </cell>
          <cell r="AV911">
            <v>0.67</v>
          </cell>
          <cell r="AW911">
            <v>0.64</v>
          </cell>
          <cell r="AX911">
            <v>0.64</v>
          </cell>
          <cell r="AY911">
            <v>0.61</v>
          </cell>
          <cell r="AZ911">
            <v>0.67</v>
          </cell>
          <cell r="BA911">
            <v>0.64</v>
          </cell>
          <cell r="BB911">
            <v>0.61</v>
          </cell>
          <cell r="BC911">
            <v>0.76</v>
          </cell>
          <cell r="BD911">
            <v>0.97</v>
          </cell>
          <cell r="BE911">
            <v>0.97</v>
          </cell>
          <cell r="BF911">
            <v>1.01</v>
          </cell>
          <cell r="BG911">
            <v>1.01</v>
          </cell>
          <cell r="BH911">
            <v>1.42</v>
          </cell>
          <cell r="BI911">
            <v>1.3</v>
          </cell>
          <cell r="BJ911">
            <v>1.3</v>
          </cell>
          <cell r="BK911">
            <v>1.49</v>
          </cell>
          <cell r="BL911">
            <v>1.94</v>
          </cell>
          <cell r="BM911">
            <v>1.94</v>
          </cell>
          <cell r="BN911">
            <v>1.94</v>
          </cell>
          <cell r="BO911">
            <v>2.36</v>
          </cell>
          <cell r="BP911">
            <v>2.57</v>
          </cell>
          <cell r="BQ911">
            <v>2.7</v>
          </cell>
          <cell r="BR911">
            <v>2.57</v>
          </cell>
          <cell r="BS911">
            <v>2.16</v>
          </cell>
          <cell r="BT911">
            <v>2.12</v>
          </cell>
          <cell r="BU911">
            <v>1.75</v>
          </cell>
          <cell r="BV911">
            <v>2.12</v>
          </cell>
          <cell r="BW911">
            <v>1.35</v>
          </cell>
          <cell r="BX911">
            <v>1.24</v>
          </cell>
          <cell r="BY911">
            <v>1.36</v>
          </cell>
          <cell r="BZ911">
            <v>1.24</v>
          </cell>
          <cell r="CA911">
            <v>1.03</v>
          </cell>
          <cell r="CB911">
            <v>1.01</v>
          </cell>
          <cell r="CC911">
            <v>1.01</v>
          </cell>
          <cell r="CD911">
            <v>0.92</v>
          </cell>
          <cell r="CE911">
            <v>0.69</v>
          </cell>
          <cell r="CF911">
            <v>0.67</v>
          </cell>
          <cell r="CG911">
            <v>0.61</v>
          </cell>
          <cell r="CH911">
            <v>0.61</v>
          </cell>
        </row>
        <row r="912">
          <cell r="A912" t="str">
            <v xml:space="preserve">      T/L HOME OFFICE</v>
          </cell>
          <cell r="D912">
            <v>300</v>
          </cell>
          <cell r="E912" t="str">
            <v>01-May-07 A</v>
          </cell>
          <cell r="F912">
            <v>41540</v>
          </cell>
          <cell r="H912" t="str">
            <v>Budgeted Material Cost</v>
          </cell>
          <cell r="I912">
            <v>6.48</v>
          </cell>
          <cell r="J912">
            <v>1.41</v>
          </cell>
          <cell r="K912">
            <v>1.41</v>
          </cell>
          <cell r="L912">
            <v>1.89</v>
          </cell>
          <cell r="M912">
            <v>2.4500000000000002</v>
          </cell>
          <cell r="N912">
            <v>2.96</v>
          </cell>
          <cell r="O912">
            <v>2.57</v>
          </cell>
          <cell r="P912">
            <v>2.4500000000000002</v>
          </cell>
          <cell r="Q912">
            <v>3.07</v>
          </cell>
          <cell r="R912">
            <v>2.95</v>
          </cell>
          <cell r="S912">
            <v>2.95</v>
          </cell>
          <cell r="T912">
            <v>3.09</v>
          </cell>
          <cell r="U912">
            <v>2.95</v>
          </cell>
          <cell r="V912">
            <v>2.95</v>
          </cell>
          <cell r="W912">
            <v>3.09</v>
          </cell>
          <cell r="X912">
            <v>2.95</v>
          </cell>
          <cell r="Y912">
            <v>3.54</v>
          </cell>
          <cell r="Z912">
            <v>3.91</v>
          </cell>
          <cell r="AA912">
            <v>3.06</v>
          </cell>
          <cell r="AB912">
            <v>3.57</v>
          </cell>
          <cell r="AC912">
            <v>3.57</v>
          </cell>
          <cell r="AD912">
            <v>3.4</v>
          </cell>
          <cell r="AE912">
            <v>3.74</v>
          </cell>
          <cell r="AF912">
            <v>3.74</v>
          </cell>
          <cell r="AG912">
            <v>4.0999999999999996</v>
          </cell>
          <cell r="AH912">
            <v>4.6399999999999997</v>
          </cell>
          <cell r="AI912">
            <v>4.57</v>
          </cell>
          <cell r="AJ912">
            <v>3.14</v>
          </cell>
          <cell r="AK912">
            <v>3.14</v>
          </cell>
          <cell r="AL912">
            <v>3.29</v>
          </cell>
          <cell r="AM912">
            <v>2.84</v>
          </cell>
          <cell r="AN912">
            <v>3.14</v>
          </cell>
          <cell r="AO912">
            <v>3.7</v>
          </cell>
          <cell r="AP912">
            <v>3.93</v>
          </cell>
          <cell r="AQ912">
            <v>4.5199999999999996</v>
          </cell>
          <cell r="AR912">
            <v>4.33</v>
          </cell>
          <cell r="AS912">
            <v>3.93</v>
          </cell>
          <cell r="AT912">
            <v>4.33</v>
          </cell>
          <cell r="AU912">
            <v>3.97</v>
          </cell>
          <cell r="AV912">
            <v>4.07</v>
          </cell>
          <cell r="AW912">
            <v>4.01</v>
          </cell>
          <cell r="AX912">
            <v>4.01</v>
          </cell>
          <cell r="AY912">
            <v>3.82</v>
          </cell>
          <cell r="AZ912">
            <v>4.6100000000000003</v>
          </cell>
          <cell r="BA912">
            <v>4.54</v>
          </cell>
          <cell r="BB912">
            <v>4.32</v>
          </cell>
          <cell r="BC912">
            <v>5.03</v>
          </cell>
          <cell r="BD912">
            <v>5.86</v>
          </cell>
          <cell r="BE912">
            <v>5.15</v>
          </cell>
          <cell r="BF912">
            <v>5.0999999999999996</v>
          </cell>
          <cell r="BG912">
            <v>5.12</v>
          </cell>
          <cell r="BH912">
            <v>7.36</v>
          </cell>
          <cell r="BI912">
            <v>6.72</v>
          </cell>
          <cell r="BJ912">
            <v>6.64</v>
          </cell>
          <cell r="BK912">
            <v>6.89</v>
          </cell>
          <cell r="BL912">
            <v>8.19</v>
          </cell>
          <cell r="BM912">
            <v>7.61</v>
          </cell>
          <cell r="BN912">
            <v>7.27</v>
          </cell>
          <cell r="BO912">
            <v>7.4</v>
          </cell>
          <cell r="BP912">
            <v>7.06</v>
          </cell>
          <cell r="BQ912">
            <v>7.4</v>
          </cell>
          <cell r="BR912">
            <v>6.96</v>
          </cell>
          <cell r="BS912">
            <v>4.95</v>
          </cell>
          <cell r="BT912">
            <v>5.42</v>
          </cell>
          <cell r="BU912">
            <v>4.07</v>
          </cell>
          <cell r="BV912">
            <v>4.09</v>
          </cell>
          <cell r="BW912">
            <v>2.37</v>
          </cell>
          <cell r="BX912">
            <v>2.37</v>
          </cell>
          <cell r="BY912">
            <v>2.6</v>
          </cell>
          <cell r="BZ912">
            <v>1.74</v>
          </cell>
          <cell r="CA912">
            <v>1.1599999999999999</v>
          </cell>
          <cell r="CB912">
            <v>1.22</v>
          </cell>
          <cell r="CC912">
            <v>1.05</v>
          </cell>
          <cell r="CD912">
            <v>0.48</v>
          </cell>
          <cell r="CE912">
            <v>0.41</v>
          </cell>
          <cell r="CF912">
            <v>0.41</v>
          </cell>
          <cell r="CG912">
            <v>0.37</v>
          </cell>
          <cell r="CH912">
            <v>0.14000000000000001</v>
          </cell>
          <cell r="CI912">
            <v>0.11</v>
          </cell>
          <cell r="CJ912">
            <v>0.12</v>
          </cell>
          <cell r="CK912">
            <v>0.05</v>
          </cell>
        </row>
        <row r="913">
          <cell r="A913" t="str">
            <v xml:space="preserve">        HOME OFFICE</v>
          </cell>
          <cell r="D913">
            <v>300</v>
          </cell>
          <cell r="E913" t="str">
            <v>01-May-07 A</v>
          </cell>
          <cell r="F913">
            <v>41540</v>
          </cell>
          <cell r="H913" t="str">
            <v>Budgeted Material Cost</v>
          </cell>
          <cell r="I913">
            <v>6.48</v>
          </cell>
          <cell r="J913">
            <v>1.41</v>
          </cell>
          <cell r="K913">
            <v>1.41</v>
          </cell>
          <cell r="L913">
            <v>1.89</v>
          </cell>
          <cell r="M913">
            <v>2.4500000000000002</v>
          </cell>
          <cell r="N913">
            <v>2.96</v>
          </cell>
          <cell r="O913">
            <v>2.57</v>
          </cell>
          <cell r="P913">
            <v>2.4500000000000002</v>
          </cell>
          <cell r="Q913">
            <v>3.07</v>
          </cell>
          <cell r="R913">
            <v>2.95</v>
          </cell>
          <cell r="S913">
            <v>2.95</v>
          </cell>
          <cell r="T913">
            <v>3.09</v>
          </cell>
          <cell r="U913">
            <v>2.95</v>
          </cell>
          <cell r="V913">
            <v>2.95</v>
          </cell>
          <cell r="W913">
            <v>3.09</v>
          </cell>
          <cell r="X913">
            <v>2.95</v>
          </cell>
          <cell r="Y913">
            <v>3.54</v>
          </cell>
          <cell r="Z913">
            <v>3.91</v>
          </cell>
          <cell r="AA913">
            <v>3.06</v>
          </cell>
          <cell r="AB913">
            <v>3.57</v>
          </cell>
          <cell r="AC913">
            <v>3.57</v>
          </cell>
          <cell r="AD913">
            <v>3.4</v>
          </cell>
          <cell r="AE913">
            <v>3.74</v>
          </cell>
          <cell r="AF913">
            <v>3.74</v>
          </cell>
          <cell r="AG913">
            <v>4.0999999999999996</v>
          </cell>
          <cell r="AH913">
            <v>4.6399999999999997</v>
          </cell>
          <cell r="AI913">
            <v>4.57</v>
          </cell>
          <cell r="AJ913">
            <v>3.14</v>
          </cell>
          <cell r="AK913">
            <v>3.14</v>
          </cell>
          <cell r="AL913">
            <v>3.29</v>
          </cell>
          <cell r="AM913">
            <v>2.84</v>
          </cell>
          <cell r="AN913">
            <v>3.14</v>
          </cell>
          <cell r="AO913">
            <v>3.7</v>
          </cell>
          <cell r="AP913">
            <v>3.93</v>
          </cell>
          <cell r="AQ913">
            <v>4.5199999999999996</v>
          </cell>
          <cell r="AR913">
            <v>4.33</v>
          </cell>
          <cell r="AS913">
            <v>3.93</v>
          </cell>
          <cell r="AT913">
            <v>4.33</v>
          </cell>
          <cell r="AU913">
            <v>3.97</v>
          </cell>
          <cell r="AV913">
            <v>4.07</v>
          </cell>
          <cell r="AW913">
            <v>4.01</v>
          </cell>
          <cell r="AX913">
            <v>4.01</v>
          </cell>
          <cell r="AY913">
            <v>3.82</v>
          </cell>
          <cell r="AZ913">
            <v>4.6100000000000003</v>
          </cell>
          <cell r="BA913">
            <v>4.54</v>
          </cell>
          <cell r="BB913">
            <v>4.32</v>
          </cell>
          <cell r="BC913">
            <v>5.03</v>
          </cell>
          <cell r="BD913">
            <v>5.86</v>
          </cell>
          <cell r="BE913">
            <v>5.15</v>
          </cell>
          <cell r="BF913">
            <v>5.0999999999999996</v>
          </cell>
          <cell r="BG913">
            <v>5.12</v>
          </cell>
          <cell r="BH913">
            <v>7.36</v>
          </cell>
          <cell r="BI913">
            <v>6.72</v>
          </cell>
          <cell r="BJ913">
            <v>6.64</v>
          </cell>
          <cell r="BK913">
            <v>6.89</v>
          </cell>
          <cell r="BL913">
            <v>8.19</v>
          </cell>
          <cell r="BM913">
            <v>7.61</v>
          </cell>
          <cell r="BN913">
            <v>7.27</v>
          </cell>
          <cell r="BO913">
            <v>7.4</v>
          </cell>
          <cell r="BP913">
            <v>7.06</v>
          </cell>
          <cell r="BQ913">
            <v>7.4</v>
          </cell>
          <cell r="BR913">
            <v>6.96</v>
          </cell>
          <cell r="BS913">
            <v>4.95</v>
          </cell>
          <cell r="BT913">
            <v>5.42</v>
          </cell>
          <cell r="BU913">
            <v>4.07</v>
          </cell>
          <cell r="BV913">
            <v>4.09</v>
          </cell>
          <cell r="BW913">
            <v>2.37</v>
          </cell>
          <cell r="BX913">
            <v>2.37</v>
          </cell>
          <cell r="BY913">
            <v>2.6</v>
          </cell>
          <cell r="BZ913">
            <v>1.74</v>
          </cell>
          <cell r="CA913">
            <v>1.1599999999999999</v>
          </cell>
          <cell r="CB913">
            <v>1.22</v>
          </cell>
          <cell r="CC913">
            <v>1.05</v>
          </cell>
          <cell r="CD913">
            <v>0.48</v>
          </cell>
          <cell r="CE913">
            <v>0.41</v>
          </cell>
          <cell r="CF913">
            <v>0.41</v>
          </cell>
          <cell r="CG913">
            <v>0.37</v>
          </cell>
          <cell r="CH913">
            <v>0.14000000000000001</v>
          </cell>
          <cell r="CI913">
            <v>0.11</v>
          </cell>
          <cell r="CJ913">
            <v>0.12</v>
          </cell>
          <cell r="CK913">
            <v>0.05</v>
          </cell>
        </row>
        <row r="914">
          <cell r="A914" t="str">
            <v xml:space="preserve">          LOE01.04.12.931</v>
          </cell>
          <cell r="B914" t="str">
            <v>COST SEG 8.8 HOME OFFICE (PROJ. MGMT. &amp; INSPECTION)</v>
          </cell>
          <cell r="C914" t="str">
            <v>Level of Effort</v>
          </cell>
          <cell r="D914">
            <v>100</v>
          </cell>
          <cell r="E914" t="str">
            <v>02-Aug-10 A</v>
          </cell>
          <cell r="F914">
            <v>41456</v>
          </cell>
          <cell r="G914" t="str">
            <v>B HO 4-11</v>
          </cell>
          <cell r="H914" t="str">
            <v>Budgeted Material Cost</v>
          </cell>
          <cell r="AV914">
            <v>0.15</v>
          </cell>
          <cell r="AW914">
            <v>0.26</v>
          </cell>
          <cell r="AX914">
            <v>0.26</v>
          </cell>
          <cell r="AY914">
            <v>0.25</v>
          </cell>
          <cell r="AZ914">
            <v>0.69</v>
          </cell>
          <cell r="BA914">
            <v>0.79</v>
          </cell>
          <cell r="BB914">
            <v>0.75</v>
          </cell>
          <cell r="BC914">
            <v>0.93</v>
          </cell>
          <cell r="BD914">
            <v>2.11</v>
          </cell>
          <cell r="BE914">
            <v>2.11</v>
          </cell>
          <cell r="BF914">
            <v>2.21</v>
          </cell>
          <cell r="BG914">
            <v>2.5</v>
          </cell>
          <cell r="BH914">
            <v>4.34</v>
          </cell>
          <cell r="BI914">
            <v>3.96</v>
          </cell>
          <cell r="BJ914">
            <v>3.96</v>
          </cell>
          <cell r="BK914">
            <v>4.88</v>
          </cell>
          <cell r="BL914">
            <v>6.08</v>
          </cell>
          <cell r="BM914">
            <v>6.08</v>
          </cell>
          <cell r="BN914">
            <v>6.08</v>
          </cell>
          <cell r="BO914">
            <v>6.36</v>
          </cell>
          <cell r="BP914">
            <v>6.08</v>
          </cell>
          <cell r="BQ914">
            <v>6.36</v>
          </cell>
          <cell r="BR914">
            <v>5.97</v>
          </cell>
          <cell r="BS914">
            <v>3.96</v>
          </cell>
          <cell r="BT914">
            <v>4.34</v>
          </cell>
          <cell r="BU914">
            <v>3.58</v>
          </cell>
          <cell r="BV914">
            <v>3.68</v>
          </cell>
          <cell r="BW914">
            <v>2.0099999999999998</v>
          </cell>
          <cell r="BX914">
            <v>2.0099999999999998</v>
          </cell>
          <cell r="BY914">
            <v>2.21</v>
          </cell>
          <cell r="BZ914">
            <v>1.38</v>
          </cell>
          <cell r="CA914">
            <v>0.79</v>
          </cell>
          <cell r="CB914">
            <v>0.83</v>
          </cell>
          <cell r="CC914">
            <v>0.83</v>
          </cell>
          <cell r="CD914">
            <v>0.36</v>
          </cell>
          <cell r="CE914">
            <v>0.28000000000000003</v>
          </cell>
          <cell r="CF914">
            <v>0.28000000000000003</v>
          </cell>
          <cell r="CG914">
            <v>0.25</v>
          </cell>
        </row>
        <row r="915">
          <cell r="A915" t="str">
            <v xml:space="preserve">          LOE01.04.12.941</v>
          </cell>
          <cell r="B915" t="str">
            <v>COST SEG 8.8 HOME OFFICE (ESTIMATING, PROTECTION STUDIES)</v>
          </cell>
          <cell r="C915" t="str">
            <v>Level of Effort</v>
          </cell>
          <cell r="D915">
            <v>100</v>
          </cell>
          <cell r="E915" t="str">
            <v>01-May-07 A</v>
          </cell>
          <cell r="F915">
            <v>41456</v>
          </cell>
          <cell r="G915" t="str">
            <v>B HO 4-11</v>
          </cell>
          <cell r="H915" t="str">
            <v>Budgeted Material Cost</v>
          </cell>
          <cell r="I915">
            <v>6.35</v>
          </cell>
          <cell r="J915">
            <v>1.29</v>
          </cell>
          <cell r="K915">
            <v>1.29</v>
          </cell>
          <cell r="L915">
            <v>1.76</v>
          </cell>
          <cell r="M915">
            <v>2.33</v>
          </cell>
          <cell r="N915">
            <v>2.83</v>
          </cell>
          <cell r="O915">
            <v>2.46</v>
          </cell>
          <cell r="P915">
            <v>2.33</v>
          </cell>
          <cell r="Q915">
            <v>2.7</v>
          </cell>
          <cell r="R915">
            <v>2.58</v>
          </cell>
          <cell r="S915">
            <v>2.58</v>
          </cell>
          <cell r="T915">
            <v>2.7</v>
          </cell>
          <cell r="U915">
            <v>2.58</v>
          </cell>
          <cell r="V915">
            <v>2.58</v>
          </cell>
          <cell r="W915">
            <v>2.7</v>
          </cell>
          <cell r="X915">
            <v>2.58</v>
          </cell>
          <cell r="Y915">
            <v>2.58</v>
          </cell>
          <cell r="Z915">
            <v>2.83</v>
          </cell>
          <cell r="AA915">
            <v>2.21</v>
          </cell>
          <cell r="AB915">
            <v>2.58</v>
          </cell>
          <cell r="AC915">
            <v>2.58</v>
          </cell>
          <cell r="AD915">
            <v>2.46</v>
          </cell>
          <cell r="AE915">
            <v>2.7</v>
          </cell>
          <cell r="AF915">
            <v>2.7</v>
          </cell>
          <cell r="AG915">
            <v>2.46</v>
          </cell>
          <cell r="AH915">
            <v>2.7</v>
          </cell>
          <cell r="AI915">
            <v>2.63</v>
          </cell>
          <cell r="AJ915">
            <v>1.29</v>
          </cell>
          <cell r="AK915">
            <v>1.29</v>
          </cell>
          <cell r="AL915">
            <v>1.35</v>
          </cell>
          <cell r="AM915">
            <v>1.17</v>
          </cell>
          <cell r="AN915">
            <v>1.29</v>
          </cell>
          <cell r="AO915">
            <v>1.23</v>
          </cell>
          <cell r="AP915">
            <v>1.23</v>
          </cell>
          <cell r="AQ915">
            <v>1.41</v>
          </cell>
          <cell r="AR915">
            <v>1.35</v>
          </cell>
          <cell r="AS915">
            <v>1.23</v>
          </cell>
          <cell r="AT915">
            <v>1.35</v>
          </cell>
          <cell r="AU915">
            <v>1.1200000000000001</v>
          </cell>
          <cell r="AV915">
            <v>0.95</v>
          </cell>
          <cell r="AW915">
            <v>0.9</v>
          </cell>
          <cell r="AX915">
            <v>0.9</v>
          </cell>
          <cell r="AY915">
            <v>0.86</v>
          </cell>
          <cell r="AZ915">
            <v>0.95</v>
          </cell>
          <cell r="BA915">
            <v>0.9</v>
          </cell>
          <cell r="BB915">
            <v>0.86</v>
          </cell>
          <cell r="BC915">
            <v>0.99</v>
          </cell>
          <cell r="BD915">
            <v>0.9</v>
          </cell>
          <cell r="BE915">
            <v>0.9</v>
          </cell>
          <cell r="BF915">
            <v>0.95</v>
          </cell>
          <cell r="BG915">
            <v>0.86</v>
          </cell>
          <cell r="BH915">
            <v>0.99</v>
          </cell>
          <cell r="BI915">
            <v>0.9</v>
          </cell>
          <cell r="BJ915">
            <v>0.83</v>
          </cell>
          <cell r="BK915">
            <v>0.25</v>
          </cell>
          <cell r="BL915">
            <v>0.26</v>
          </cell>
          <cell r="BM915">
            <v>0.26</v>
          </cell>
          <cell r="BN915">
            <v>0.21</v>
          </cell>
        </row>
        <row r="916">
          <cell r="A916" t="str">
            <v xml:space="preserve">          LOE01.04.12.411</v>
          </cell>
          <cell r="B916" t="str">
            <v>COST SEG 8.8 HOME OFFICE (OWNER'S AGENT, PROJ. MGR., PROJ. ADMIN., B&amp;A, COST SCHED., NON-TDBU SUPPORT, OTHER)</v>
          </cell>
          <cell r="C916" t="str">
            <v>Level of Effort</v>
          </cell>
          <cell r="D916">
            <v>100</v>
          </cell>
          <cell r="E916" t="str">
            <v>01-May-07 A</v>
          </cell>
          <cell r="F916">
            <v>41540</v>
          </cell>
          <cell r="G916" t="str">
            <v>B HO 4-11</v>
          </cell>
          <cell r="H916" t="str">
            <v>Budgeted Material Cost</v>
          </cell>
          <cell r="I916">
            <v>0.13</v>
          </cell>
          <cell r="J916">
            <v>0.12</v>
          </cell>
          <cell r="K916">
            <v>0.12</v>
          </cell>
          <cell r="L916">
            <v>0.14000000000000001</v>
          </cell>
          <cell r="M916">
            <v>0.11</v>
          </cell>
          <cell r="N916">
            <v>0.14000000000000001</v>
          </cell>
          <cell r="O916">
            <v>0.12</v>
          </cell>
          <cell r="P916">
            <v>0.11</v>
          </cell>
          <cell r="Q916">
            <v>0.36</v>
          </cell>
          <cell r="R916">
            <v>0.37</v>
          </cell>
          <cell r="S916">
            <v>0.37</v>
          </cell>
          <cell r="T916">
            <v>0.39</v>
          </cell>
          <cell r="U916">
            <v>0.37</v>
          </cell>
          <cell r="V916">
            <v>0.37</v>
          </cell>
          <cell r="W916">
            <v>0.39</v>
          </cell>
          <cell r="X916">
            <v>0.37</v>
          </cell>
          <cell r="Y916">
            <v>0.96</v>
          </cell>
          <cell r="Z916">
            <v>1.08</v>
          </cell>
          <cell r="AA916">
            <v>0.85</v>
          </cell>
          <cell r="AB916">
            <v>0.99</v>
          </cell>
          <cell r="AC916">
            <v>0.99</v>
          </cell>
          <cell r="AD916">
            <v>0.94</v>
          </cell>
          <cell r="AE916">
            <v>1.04</v>
          </cell>
          <cell r="AF916">
            <v>1.04</v>
          </cell>
          <cell r="AG916">
            <v>1.64</v>
          </cell>
          <cell r="AH916">
            <v>1.94</v>
          </cell>
          <cell r="AI916">
            <v>1.94</v>
          </cell>
          <cell r="AJ916">
            <v>1.85</v>
          </cell>
          <cell r="AK916">
            <v>1.85</v>
          </cell>
          <cell r="AL916">
            <v>1.94</v>
          </cell>
          <cell r="AM916">
            <v>1.68</v>
          </cell>
          <cell r="AN916">
            <v>1.85</v>
          </cell>
          <cell r="AO916">
            <v>2.4700000000000002</v>
          </cell>
          <cell r="AP916">
            <v>2.71</v>
          </cell>
          <cell r="AQ916">
            <v>3.11</v>
          </cell>
          <cell r="AR916">
            <v>2.98</v>
          </cell>
          <cell r="AS916">
            <v>2.71</v>
          </cell>
          <cell r="AT916">
            <v>2.98</v>
          </cell>
          <cell r="AU916">
            <v>2.84</v>
          </cell>
          <cell r="AV916">
            <v>2.98</v>
          </cell>
          <cell r="AW916">
            <v>2.84</v>
          </cell>
          <cell r="AX916">
            <v>2.84</v>
          </cell>
          <cell r="AY916">
            <v>2.71</v>
          </cell>
          <cell r="AZ916">
            <v>2.98</v>
          </cell>
          <cell r="BA916">
            <v>2.84</v>
          </cell>
          <cell r="BB916">
            <v>2.71</v>
          </cell>
          <cell r="BC916">
            <v>3.11</v>
          </cell>
          <cell r="BD916">
            <v>2.84</v>
          </cell>
          <cell r="BE916">
            <v>2.14</v>
          </cell>
          <cell r="BF916">
            <v>1.94</v>
          </cell>
          <cell r="BG916">
            <v>1.76</v>
          </cell>
          <cell r="BH916">
            <v>2.0299999999999998</v>
          </cell>
          <cell r="BI916">
            <v>1.85</v>
          </cell>
          <cell r="BJ916">
            <v>1.85</v>
          </cell>
          <cell r="BK916">
            <v>1.76</v>
          </cell>
          <cell r="BL916">
            <v>1.85</v>
          </cell>
          <cell r="BM916">
            <v>1.28</v>
          </cell>
          <cell r="BN916">
            <v>0.99</v>
          </cell>
          <cell r="BO916">
            <v>1.04</v>
          </cell>
          <cell r="BP916">
            <v>0.99</v>
          </cell>
          <cell r="BQ916">
            <v>1.04</v>
          </cell>
          <cell r="BR916">
            <v>0.99</v>
          </cell>
          <cell r="BS916">
            <v>0.99</v>
          </cell>
          <cell r="BT916">
            <v>1.08</v>
          </cell>
          <cell r="BU916">
            <v>0.48</v>
          </cell>
          <cell r="BV916">
            <v>0.41</v>
          </cell>
          <cell r="BW916">
            <v>0.35</v>
          </cell>
          <cell r="BX916">
            <v>0.35</v>
          </cell>
          <cell r="BY916">
            <v>0.39</v>
          </cell>
          <cell r="BZ916">
            <v>0.35</v>
          </cell>
          <cell r="CA916">
            <v>0.37</v>
          </cell>
          <cell r="CB916">
            <v>0.39</v>
          </cell>
          <cell r="CC916">
            <v>0.22</v>
          </cell>
          <cell r="CD916">
            <v>0.12</v>
          </cell>
          <cell r="CE916">
            <v>0.13</v>
          </cell>
          <cell r="CF916">
            <v>0.13</v>
          </cell>
          <cell r="CG916">
            <v>0.12</v>
          </cell>
          <cell r="CH916">
            <v>0.14000000000000001</v>
          </cell>
          <cell r="CI916">
            <v>0.11</v>
          </cell>
          <cell r="CJ916">
            <v>0.12</v>
          </cell>
          <cell r="CK916">
            <v>0.05</v>
          </cell>
        </row>
        <row r="917">
          <cell r="A917" t="str">
            <v xml:space="preserve">    SEG 8-10 - 66kV SUBTRANS RELOCATION</v>
          </cell>
          <cell r="D917">
            <v>5500</v>
          </cell>
          <cell r="E917" t="str">
            <v>01-May-07 A</v>
          </cell>
          <cell r="F917">
            <v>40725</v>
          </cell>
          <cell r="H917" t="str">
            <v>Budgeted Material Cost</v>
          </cell>
          <cell r="I917">
            <v>0.68</v>
          </cell>
          <cell r="J917">
            <v>0.67</v>
          </cell>
          <cell r="K917">
            <v>1.24</v>
          </cell>
          <cell r="L917">
            <v>1.44</v>
          </cell>
          <cell r="M917">
            <v>1.71</v>
          </cell>
          <cell r="N917">
            <v>2.15</v>
          </cell>
          <cell r="O917">
            <v>2.42</v>
          </cell>
          <cell r="P917">
            <v>2.2999999999999998</v>
          </cell>
          <cell r="Q917">
            <v>3.91</v>
          </cell>
          <cell r="R917">
            <v>3.78</v>
          </cell>
          <cell r="S917">
            <v>5.03</v>
          </cell>
          <cell r="T917">
            <v>5.22</v>
          </cell>
          <cell r="U917">
            <v>3.78</v>
          </cell>
          <cell r="V917">
            <v>3.75</v>
          </cell>
          <cell r="W917">
            <v>2.66</v>
          </cell>
          <cell r="X917">
            <v>2.4900000000000002</v>
          </cell>
          <cell r="Y917">
            <v>4.05</v>
          </cell>
          <cell r="Z917">
            <v>6.94</v>
          </cell>
          <cell r="AA917">
            <v>4.95</v>
          </cell>
          <cell r="AB917">
            <v>5.78</v>
          </cell>
          <cell r="AC917">
            <v>5.78</v>
          </cell>
          <cell r="AD917">
            <v>5.5</v>
          </cell>
          <cell r="AE917">
            <v>6.05</v>
          </cell>
          <cell r="AF917">
            <v>6.07</v>
          </cell>
          <cell r="AG917">
            <v>7.11</v>
          </cell>
          <cell r="AH917">
            <v>7.97</v>
          </cell>
          <cell r="AI917">
            <v>8.8800000000000008</v>
          </cell>
          <cell r="AJ917">
            <v>8.5500000000000007</v>
          </cell>
          <cell r="AK917">
            <v>109.84</v>
          </cell>
          <cell r="AL917">
            <v>11.14</v>
          </cell>
          <cell r="AM917">
            <v>110.64</v>
          </cell>
          <cell r="AN917">
            <v>11.76</v>
          </cell>
          <cell r="AO917">
            <v>21.56</v>
          </cell>
          <cell r="AP917">
            <v>42.16</v>
          </cell>
          <cell r="AQ917">
            <v>47.26</v>
          </cell>
          <cell r="AR917">
            <v>45.42</v>
          </cell>
          <cell r="AS917">
            <v>50.37</v>
          </cell>
          <cell r="AT917">
            <v>74.739999999999995</v>
          </cell>
          <cell r="AU917">
            <v>161.47</v>
          </cell>
          <cell r="AV917">
            <v>50.87</v>
          </cell>
          <cell r="AW917">
            <v>95.32</v>
          </cell>
          <cell r="AX917">
            <v>156.31</v>
          </cell>
          <cell r="AY917">
            <v>206.08</v>
          </cell>
          <cell r="AZ917">
            <v>277.8</v>
          </cell>
          <cell r="BA917">
            <v>308.18</v>
          </cell>
          <cell r="BB917">
            <v>314.08</v>
          </cell>
          <cell r="BC917">
            <v>368.54</v>
          </cell>
          <cell r="BD917">
            <v>317.83</v>
          </cell>
          <cell r="BE917">
            <v>276.85000000000002</v>
          </cell>
          <cell r="BF917">
            <v>212.47</v>
          </cell>
          <cell r="BG917">
            <v>247.66</v>
          </cell>
          <cell r="BH917">
            <v>366.01</v>
          </cell>
          <cell r="BI917">
            <v>383.56</v>
          </cell>
          <cell r="BJ917">
            <v>400.54</v>
          </cell>
          <cell r="BK917">
            <v>356.45</v>
          </cell>
          <cell r="BL917">
            <v>298.06</v>
          </cell>
          <cell r="BM917">
            <v>56.15</v>
          </cell>
        </row>
        <row r="918">
          <cell r="A918" t="str">
            <v xml:space="preserve">      PROCUREMENT</v>
          </cell>
          <cell r="D918">
            <v>400</v>
          </cell>
          <cell r="E918" t="str">
            <v>13-Nov-09 A</v>
          </cell>
          <cell r="F918">
            <v>40470</v>
          </cell>
          <cell r="H918" t="str">
            <v>Budgeted Material Cost</v>
          </cell>
          <cell r="AM918">
            <v>100</v>
          </cell>
          <cell r="AO918">
            <v>11.01</v>
          </cell>
          <cell r="AP918">
            <v>31.5</v>
          </cell>
          <cell r="AQ918">
            <v>36.22</v>
          </cell>
          <cell r="AR918">
            <v>34.65</v>
          </cell>
          <cell r="AS918">
            <v>31.5</v>
          </cell>
          <cell r="AT918">
            <v>34.65</v>
          </cell>
          <cell r="AU918">
            <v>120.47</v>
          </cell>
        </row>
        <row r="919">
          <cell r="A919" t="str">
            <v xml:space="preserve">        Fiber Optic Cable</v>
          </cell>
          <cell r="D919">
            <v>100</v>
          </cell>
          <cell r="E919" t="str">
            <v>13-Nov-09 A</v>
          </cell>
          <cell r="F919">
            <v>40470</v>
          </cell>
          <cell r="H919" t="str">
            <v>Budgeted Material Cost</v>
          </cell>
          <cell r="AM919">
            <v>100</v>
          </cell>
        </row>
        <row r="920">
          <cell r="A920" t="str">
            <v xml:space="preserve">          WS06.08.03.03</v>
          </cell>
          <cell r="B920" t="str">
            <v>COST SEG 8.0 ST PROC.  FIBER OPTIC CABLE (SUBTRANS)</v>
          </cell>
          <cell r="C920" t="str">
            <v>Level of Effort</v>
          </cell>
          <cell r="D920">
            <v>100</v>
          </cell>
          <cell r="E920" t="str">
            <v>13-Nov-09 A</v>
          </cell>
          <cell r="F920">
            <v>40470</v>
          </cell>
          <cell r="G920" t="str">
            <v>B PRO 4-11</v>
          </cell>
          <cell r="H920" t="str">
            <v>Budgeted Material Cost</v>
          </cell>
          <cell r="AM920">
            <v>100</v>
          </cell>
        </row>
        <row r="921">
          <cell r="A921" t="str">
            <v xml:space="preserve">        Shield/Ground Cable</v>
          </cell>
          <cell r="D921">
            <v>100</v>
          </cell>
          <cell r="E921" t="str">
            <v>20-Jan-10 A</v>
          </cell>
          <cell r="F921">
            <v>40406</v>
          </cell>
          <cell r="H921" t="str">
            <v>Budgeted Material Cost</v>
          </cell>
          <cell r="AO921">
            <v>6.25</v>
          </cell>
          <cell r="AP921">
            <v>15.63</v>
          </cell>
          <cell r="AQ921">
            <v>17.97</v>
          </cell>
          <cell r="AR921">
            <v>17.190000000000001</v>
          </cell>
          <cell r="AS921">
            <v>15.63</v>
          </cell>
          <cell r="AT921">
            <v>17.190000000000001</v>
          </cell>
          <cell r="AU921">
            <v>10.16</v>
          </cell>
        </row>
        <row r="922">
          <cell r="A922" t="str">
            <v xml:space="preserve">          WS06.08.03.04</v>
          </cell>
          <cell r="B922" t="str">
            <v>COST SEG 8.0 PROC .SHIELD/GROUND CABLE (SUBTRANS)</v>
          </cell>
          <cell r="C922" t="str">
            <v>Level of Effort</v>
          </cell>
          <cell r="D922">
            <v>100</v>
          </cell>
          <cell r="E922" t="str">
            <v>20-Jan-10 A</v>
          </cell>
          <cell r="F922">
            <v>40406</v>
          </cell>
          <cell r="G922" t="str">
            <v>B PRO 4-11</v>
          </cell>
          <cell r="H922" t="str">
            <v>Budgeted Material Cost</v>
          </cell>
          <cell r="AO922">
            <v>6.25</v>
          </cell>
          <cell r="AP922">
            <v>15.63</v>
          </cell>
          <cell r="AQ922">
            <v>17.97</v>
          </cell>
          <cell r="AR922">
            <v>17.190000000000001</v>
          </cell>
          <cell r="AS922">
            <v>15.63</v>
          </cell>
          <cell r="AT922">
            <v>17.190000000000001</v>
          </cell>
          <cell r="AU922">
            <v>10.16</v>
          </cell>
        </row>
        <row r="923">
          <cell r="A923" t="str">
            <v xml:space="preserve">        Misc Hardware</v>
          </cell>
          <cell r="D923">
            <v>100</v>
          </cell>
          <cell r="E923" t="str">
            <v>20-Jan-10 A</v>
          </cell>
          <cell r="F923">
            <v>40449</v>
          </cell>
          <cell r="H923" t="str">
            <v>Budgeted Material Cost</v>
          </cell>
          <cell r="AU923">
            <v>100</v>
          </cell>
        </row>
        <row r="924">
          <cell r="A924" t="str">
            <v xml:space="preserve">          WS06.08.03.05</v>
          </cell>
          <cell r="B924" t="str">
            <v>COST SEG 8.0 PROC.  MISC HARDWARE (SUBTRANS)</v>
          </cell>
          <cell r="C924" t="str">
            <v>Level of Effort</v>
          </cell>
          <cell r="D924">
            <v>100</v>
          </cell>
          <cell r="E924" t="str">
            <v>20-Jan-10 A</v>
          </cell>
          <cell r="F924">
            <v>40449</v>
          </cell>
          <cell r="G924" t="str">
            <v>B PRO 4-11</v>
          </cell>
          <cell r="H924" t="str">
            <v>Budgeted Material Cost</v>
          </cell>
          <cell r="AU924">
            <v>100</v>
          </cell>
        </row>
        <row r="925">
          <cell r="A925" t="str">
            <v xml:space="preserve">        CONDUCTORS</v>
          </cell>
          <cell r="D925">
            <v>100</v>
          </cell>
          <cell r="E925" t="str">
            <v>22-Jan-10 A</v>
          </cell>
          <cell r="F925">
            <v>40406</v>
          </cell>
          <cell r="H925" t="str">
            <v>Budgeted Material Cost</v>
          </cell>
          <cell r="AO925">
            <v>4.76</v>
          </cell>
          <cell r="AP925">
            <v>15.87</v>
          </cell>
          <cell r="AQ925">
            <v>18.25</v>
          </cell>
          <cell r="AR925">
            <v>17.46</v>
          </cell>
          <cell r="AS925">
            <v>15.87</v>
          </cell>
          <cell r="AT925">
            <v>17.46</v>
          </cell>
          <cell r="AU925">
            <v>10.32</v>
          </cell>
        </row>
        <row r="926">
          <cell r="A926" t="str">
            <v xml:space="preserve">          WS06.08.03.02</v>
          </cell>
          <cell r="B926" t="str">
            <v>COST SEG 8.0 PROC.  CONDUCTORS (SUBTRANS)</v>
          </cell>
          <cell r="C926" t="str">
            <v>Level of Effort</v>
          </cell>
          <cell r="D926">
            <v>100</v>
          </cell>
          <cell r="E926" t="str">
            <v>22-Jan-10 A</v>
          </cell>
          <cell r="F926">
            <v>40406</v>
          </cell>
          <cell r="G926" t="str">
            <v>B PRO 4-11</v>
          </cell>
          <cell r="H926" t="str">
            <v>Budgeted Material Cost</v>
          </cell>
          <cell r="AO926">
            <v>4.76</v>
          </cell>
          <cell r="AP926">
            <v>15.87</v>
          </cell>
          <cell r="AQ926">
            <v>18.25</v>
          </cell>
          <cell r="AR926">
            <v>17.46</v>
          </cell>
          <cell r="AS926">
            <v>15.87</v>
          </cell>
          <cell r="AT926">
            <v>17.46</v>
          </cell>
          <cell r="AU926">
            <v>10.32</v>
          </cell>
        </row>
        <row r="927">
          <cell r="A927" t="str">
            <v xml:space="preserve">      ENGINEERING</v>
          </cell>
          <cell r="D927">
            <v>100</v>
          </cell>
          <cell r="E927" t="str">
            <v>17-Sep-08 A</v>
          </cell>
          <cell r="F927" t="str">
            <v>18-Jun-10 A</v>
          </cell>
          <cell r="H927" t="str">
            <v>Budgeted Material Cost</v>
          </cell>
          <cell r="Y927">
            <v>2.16</v>
          </cell>
          <cell r="Z927">
            <v>4.97</v>
          </cell>
          <cell r="AA927">
            <v>3.89</v>
          </cell>
          <cell r="AB927">
            <v>4.54</v>
          </cell>
          <cell r="AC927">
            <v>4.54</v>
          </cell>
          <cell r="AD927">
            <v>4.32</v>
          </cell>
          <cell r="AE927">
            <v>4.75</v>
          </cell>
          <cell r="AF927">
            <v>4.75</v>
          </cell>
          <cell r="AG927">
            <v>4.32</v>
          </cell>
          <cell r="AH927">
            <v>4.75</v>
          </cell>
          <cell r="AI927">
            <v>4.75</v>
          </cell>
          <cell r="AJ927">
            <v>4.54</v>
          </cell>
          <cell r="AK927">
            <v>4.54</v>
          </cell>
          <cell r="AL927">
            <v>4.75</v>
          </cell>
          <cell r="AM927">
            <v>4.0999999999999996</v>
          </cell>
          <cell r="AN927">
            <v>4.54</v>
          </cell>
          <cell r="AO927">
            <v>4.32</v>
          </cell>
          <cell r="AP927">
            <v>4.32</v>
          </cell>
          <cell r="AQ927">
            <v>4.97</v>
          </cell>
          <cell r="AR927">
            <v>4.75</v>
          </cell>
          <cell r="AS927">
            <v>4.32</v>
          </cell>
          <cell r="AT927">
            <v>4.75</v>
          </cell>
          <cell r="AU927">
            <v>2.38</v>
          </cell>
        </row>
        <row r="928">
          <cell r="A928" t="str">
            <v xml:space="preserve">        VENDOR ENGG</v>
          </cell>
          <cell r="D928">
            <v>100</v>
          </cell>
          <cell r="E928" t="str">
            <v>17-Sep-08 A</v>
          </cell>
          <cell r="F928" t="str">
            <v>18-Jun-10 A</v>
          </cell>
          <cell r="H928" t="str">
            <v>Budgeted Material Cost</v>
          </cell>
          <cell r="Y928">
            <v>2.16</v>
          </cell>
          <cell r="Z928">
            <v>4.97</v>
          </cell>
          <cell r="AA928">
            <v>3.89</v>
          </cell>
          <cell r="AB928">
            <v>4.54</v>
          </cell>
          <cell r="AC928">
            <v>4.54</v>
          </cell>
          <cell r="AD928">
            <v>4.32</v>
          </cell>
          <cell r="AE928">
            <v>4.75</v>
          </cell>
          <cell r="AF928">
            <v>4.75</v>
          </cell>
          <cell r="AG928">
            <v>4.32</v>
          </cell>
          <cell r="AH928">
            <v>4.75</v>
          </cell>
          <cell r="AI928">
            <v>4.75</v>
          </cell>
          <cell r="AJ928">
            <v>4.54</v>
          </cell>
          <cell r="AK928">
            <v>4.54</v>
          </cell>
          <cell r="AL928">
            <v>4.75</v>
          </cell>
          <cell r="AM928">
            <v>4.0999999999999996</v>
          </cell>
          <cell r="AN928">
            <v>4.54</v>
          </cell>
          <cell r="AO928">
            <v>4.32</v>
          </cell>
          <cell r="AP928">
            <v>4.32</v>
          </cell>
          <cell r="AQ928">
            <v>4.97</v>
          </cell>
          <cell r="AR928">
            <v>4.75</v>
          </cell>
          <cell r="AS928">
            <v>4.32</v>
          </cell>
          <cell r="AT928">
            <v>4.75</v>
          </cell>
          <cell r="AU928">
            <v>2.38</v>
          </cell>
        </row>
        <row r="929">
          <cell r="A929" t="str">
            <v xml:space="preserve">          WS06.08.02.01</v>
          </cell>
          <cell r="B929" t="str">
            <v>COST SEG 8.0 ENG .VENDOR ENGG (subtrans)</v>
          </cell>
          <cell r="C929" t="str">
            <v>Level of Effort</v>
          </cell>
          <cell r="D929">
            <v>100</v>
          </cell>
          <cell r="E929" t="str">
            <v>17-Sep-08 A</v>
          </cell>
          <cell r="F929" t="str">
            <v>18-Jun-10 A</v>
          </cell>
          <cell r="G929" t="str">
            <v>B HO 4-11</v>
          </cell>
          <cell r="H929" t="str">
            <v>Budgeted Material Cost</v>
          </cell>
          <cell r="Y929">
            <v>2.16</v>
          </cell>
          <cell r="Z929">
            <v>4.97</v>
          </cell>
          <cell r="AA929">
            <v>3.89</v>
          </cell>
          <cell r="AB929">
            <v>4.54</v>
          </cell>
          <cell r="AC929">
            <v>4.54</v>
          </cell>
          <cell r="AD929">
            <v>4.32</v>
          </cell>
          <cell r="AE929">
            <v>4.75</v>
          </cell>
          <cell r="AF929">
            <v>4.75</v>
          </cell>
          <cell r="AG929">
            <v>4.32</v>
          </cell>
          <cell r="AH929">
            <v>4.75</v>
          </cell>
          <cell r="AI929">
            <v>4.75</v>
          </cell>
          <cell r="AJ929">
            <v>4.54</v>
          </cell>
          <cell r="AK929">
            <v>4.54</v>
          </cell>
          <cell r="AL929">
            <v>4.75</v>
          </cell>
          <cell r="AM929">
            <v>4.0999999999999996</v>
          </cell>
          <cell r="AN929">
            <v>4.54</v>
          </cell>
          <cell r="AO929">
            <v>4.32</v>
          </cell>
          <cell r="AP929">
            <v>4.32</v>
          </cell>
          <cell r="AQ929">
            <v>4.97</v>
          </cell>
          <cell r="AR929">
            <v>4.75</v>
          </cell>
          <cell r="AS929">
            <v>4.32</v>
          </cell>
          <cell r="AT929">
            <v>4.75</v>
          </cell>
          <cell r="AU929">
            <v>2.38</v>
          </cell>
        </row>
        <row r="930">
          <cell r="A930" t="str">
            <v xml:space="preserve">      ENVIRONMENTAL</v>
          </cell>
          <cell r="D930">
            <v>100</v>
          </cell>
          <cell r="E930" t="str">
            <v>02-Sep-09 A</v>
          </cell>
          <cell r="F930">
            <v>40406</v>
          </cell>
          <cell r="H930" t="str">
            <v>Budgeted Material Cost</v>
          </cell>
          <cell r="AK930">
            <v>100</v>
          </cell>
        </row>
        <row r="931">
          <cell r="A931" t="str">
            <v xml:space="preserve">        Environmental</v>
          </cell>
          <cell r="D931">
            <v>100</v>
          </cell>
          <cell r="E931" t="str">
            <v>02-Sep-09 A</v>
          </cell>
          <cell r="F931">
            <v>40406</v>
          </cell>
          <cell r="H931" t="str">
            <v>Budgeted Material Cost</v>
          </cell>
          <cell r="AK931">
            <v>100</v>
          </cell>
        </row>
        <row r="932">
          <cell r="A932" t="str">
            <v xml:space="preserve">          WS06.08.08.01</v>
          </cell>
          <cell r="B932" t="str">
            <v>COST SEG 8.0 ENVIRONMENTAL (SUBTRANS)</v>
          </cell>
          <cell r="C932" t="str">
            <v>Level of Effort</v>
          </cell>
          <cell r="D932">
            <v>100</v>
          </cell>
          <cell r="E932" t="str">
            <v>02-Sep-09 A</v>
          </cell>
          <cell r="F932">
            <v>40406</v>
          </cell>
          <cell r="G932" t="str">
            <v>B HO 4-11</v>
          </cell>
          <cell r="H932" t="str">
            <v>Budgeted Material Cost</v>
          </cell>
          <cell r="AK932">
            <v>100</v>
          </cell>
        </row>
        <row r="933">
          <cell r="A933" t="str">
            <v xml:space="preserve">      CONSTRUCTION</v>
          </cell>
          <cell r="D933">
            <v>4800</v>
          </cell>
          <cell r="E933" t="str">
            <v>01-May-09 A</v>
          </cell>
          <cell r="F933">
            <v>40725</v>
          </cell>
          <cell r="H933" t="str">
            <v>Budgeted Material Cost</v>
          </cell>
          <cell r="AG933">
            <v>0.99</v>
          </cell>
          <cell r="AH933">
            <v>1.22</v>
          </cell>
          <cell r="AI933">
            <v>1.47</v>
          </cell>
          <cell r="AJ933">
            <v>1.41</v>
          </cell>
          <cell r="AK933">
            <v>1.52</v>
          </cell>
          <cell r="AL933">
            <v>2.31</v>
          </cell>
          <cell r="AM933">
            <v>1.99</v>
          </cell>
          <cell r="AN933">
            <v>2.2000000000000002</v>
          </cell>
          <cell r="AO933">
            <v>2.62</v>
          </cell>
          <cell r="AP933">
            <v>2.74</v>
          </cell>
          <cell r="AQ933">
            <v>3.15</v>
          </cell>
          <cell r="AR933">
            <v>3.38</v>
          </cell>
          <cell r="AS933">
            <v>12.75</v>
          </cell>
          <cell r="AT933">
            <v>33.36</v>
          </cell>
          <cell r="AU933">
            <v>37.380000000000003</v>
          </cell>
          <cell r="AV933">
            <v>49.63</v>
          </cell>
          <cell r="AW933">
            <v>95.32</v>
          </cell>
          <cell r="AX933">
            <v>156.31</v>
          </cell>
          <cell r="AY933">
            <v>206.08</v>
          </cell>
          <cell r="AZ933">
            <v>277.8</v>
          </cell>
          <cell r="BA933">
            <v>308.18</v>
          </cell>
          <cell r="BB933">
            <v>314.08</v>
          </cell>
          <cell r="BC933">
            <v>368.54</v>
          </cell>
          <cell r="BD933">
            <v>317.83</v>
          </cell>
          <cell r="BE933">
            <v>276.85000000000002</v>
          </cell>
          <cell r="BF933">
            <v>212.47</v>
          </cell>
          <cell r="BG933">
            <v>247.66</v>
          </cell>
          <cell r="BH933">
            <v>366.01</v>
          </cell>
          <cell r="BI933">
            <v>383.56</v>
          </cell>
          <cell r="BJ933">
            <v>400.54</v>
          </cell>
          <cell r="BK933">
            <v>356.45</v>
          </cell>
          <cell r="BL933">
            <v>298.06</v>
          </cell>
          <cell r="BM933">
            <v>56.15</v>
          </cell>
        </row>
        <row r="934">
          <cell r="A934" t="str">
            <v xml:space="preserve">        LOE08ST08</v>
          </cell>
          <cell r="B934" t="str">
            <v>COST SEG 8.0 CONS .CONSTRUCTION (SUBTRANS) CHNO-NARD #1</v>
          </cell>
          <cell r="C934" t="str">
            <v>Level of Effort</v>
          </cell>
          <cell r="D934">
            <v>100</v>
          </cell>
          <cell r="E934">
            <v>40436</v>
          </cell>
          <cell r="F934">
            <v>40695</v>
          </cell>
          <cell r="G934" t="str">
            <v>B CON 4-11</v>
          </cell>
          <cell r="H934" t="str">
            <v>Budgeted Material Cost</v>
          </cell>
          <cell r="AW934">
            <v>2.4300000000000002</v>
          </cell>
          <cell r="AX934">
            <v>6.12</v>
          </cell>
          <cell r="AY934">
            <v>8.82</v>
          </cell>
          <cell r="AZ934">
            <v>12.6</v>
          </cell>
          <cell r="BA934">
            <v>14.08</v>
          </cell>
          <cell r="BB934">
            <v>14.55</v>
          </cell>
          <cell r="BC934">
            <v>16.600000000000001</v>
          </cell>
          <cell r="BD934">
            <v>13.73</v>
          </cell>
          <cell r="BE934">
            <v>10.66</v>
          </cell>
          <cell r="BF934">
            <v>0.41</v>
          </cell>
        </row>
        <row r="935">
          <cell r="A935" t="str">
            <v xml:space="preserve">        LOE08ST11</v>
          </cell>
          <cell r="B935" t="str">
            <v>COST SEG 8.0 CONS .CONSTRUCTION (SUBTRANS) CHNO-NARD #3</v>
          </cell>
          <cell r="C935" t="str">
            <v>Level of Effort</v>
          </cell>
          <cell r="D935">
            <v>100</v>
          </cell>
          <cell r="E935">
            <v>40436</v>
          </cell>
          <cell r="F935">
            <v>40695</v>
          </cell>
          <cell r="G935" t="str">
            <v>B CON 4-11</v>
          </cell>
          <cell r="H935" t="str">
            <v>Budgeted Material Cost</v>
          </cell>
          <cell r="AW935">
            <v>2.4300000000000002</v>
          </cell>
          <cell r="AX935">
            <v>6.12</v>
          </cell>
          <cell r="AY935">
            <v>8.82</v>
          </cell>
          <cell r="AZ935">
            <v>12.6</v>
          </cell>
          <cell r="BA935">
            <v>14.08</v>
          </cell>
          <cell r="BB935">
            <v>14.55</v>
          </cell>
          <cell r="BC935">
            <v>16.600000000000001</v>
          </cell>
          <cell r="BD935">
            <v>13.73</v>
          </cell>
          <cell r="BE935">
            <v>10.66</v>
          </cell>
          <cell r="BF935">
            <v>0.41</v>
          </cell>
        </row>
        <row r="936">
          <cell r="A936" t="str">
            <v xml:space="preserve">        LOE08ST14</v>
          </cell>
          <cell r="B936" t="str">
            <v>COST SEG 8.0 CONS .CONSTRUCTION (SUBTRANS) CHNO-NARD #2</v>
          </cell>
          <cell r="C936" t="str">
            <v>Level of Effort</v>
          </cell>
          <cell r="D936">
            <v>100</v>
          </cell>
          <cell r="E936">
            <v>40436</v>
          </cell>
          <cell r="F936">
            <v>40695</v>
          </cell>
          <cell r="G936" t="str">
            <v>B CON 4-11</v>
          </cell>
          <cell r="H936" t="str">
            <v>Budgeted Material Cost</v>
          </cell>
          <cell r="AW936">
            <v>2.4300000000000002</v>
          </cell>
          <cell r="AX936">
            <v>6.12</v>
          </cell>
          <cell r="AY936">
            <v>8.82</v>
          </cell>
          <cell r="AZ936">
            <v>12.6</v>
          </cell>
          <cell r="BA936">
            <v>14.08</v>
          </cell>
          <cell r="BB936">
            <v>14.55</v>
          </cell>
          <cell r="BC936">
            <v>16.600000000000001</v>
          </cell>
          <cell r="BD936">
            <v>13.73</v>
          </cell>
          <cell r="BE936">
            <v>10.66</v>
          </cell>
          <cell r="BF936">
            <v>0.41</v>
          </cell>
        </row>
        <row r="937">
          <cell r="A937" t="str">
            <v xml:space="preserve">        LOE08ST17</v>
          </cell>
          <cell r="B937" t="str">
            <v>COST SEG 8.0 CONS .CONSTRUCTION (SUBTRANS) CHNO-FRHS #1 &amp; #2</v>
          </cell>
          <cell r="C937" t="str">
            <v>Level of Effort</v>
          </cell>
          <cell r="D937">
            <v>100</v>
          </cell>
          <cell r="E937">
            <v>40436</v>
          </cell>
          <cell r="F937">
            <v>40695</v>
          </cell>
          <cell r="G937" t="str">
            <v>B CON 4-11</v>
          </cell>
          <cell r="H937" t="str">
            <v>Budgeted Material Cost</v>
          </cell>
          <cell r="AW937">
            <v>2.4300000000000002</v>
          </cell>
          <cell r="AX937">
            <v>6.12</v>
          </cell>
          <cell r="AY937">
            <v>8.82</v>
          </cell>
          <cell r="AZ937">
            <v>12.6</v>
          </cell>
          <cell r="BA937">
            <v>14.08</v>
          </cell>
          <cell r="BB937">
            <v>14.55</v>
          </cell>
          <cell r="BC937">
            <v>16.600000000000001</v>
          </cell>
          <cell r="BD937">
            <v>13.73</v>
          </cell>
          <cell r="BE937">
            <v>10.66</v>
          </cell>
          <cell r="BF937">
            <v>0.41</v>
          </cell>
        </row>
        <row r="938">
          <cell r="A938" t="str">
            <v xml:space="preserve">        LOE08ST20</v>
          </cell>
          <cell r="B938" t="str">
            <v>COST SEG 8.0 CONS .CONSTRUCTION (SUBTRANS) CHNO-FRCS</v>
          </cell>
          <cell r="C938" t="str">
            <v>Level of Effort</v>
          </cell>
          <cell r="D938">
            <v>100</v>
          </cell>
          <cell r="E938">
            <v>40436</v>
          </cell>
          <cell r="F938">
            <v>40695</v>
          </cell>
          <cell r="G938" t="str">
            <v>B CON 4-11</v>
          </cell>
          <cell r="H938" t="str">
            <v>Budgeted Material Cost</v>
          </cell>
          <cell r="AW938">
            <v>2.4300000000000002</v>
          </cell>
          <cell r="AX938">
            <v>6.12</v>
          </cell>
          <cell r="AY938">
            <v>8.82</v>
          </cell>
          <cell r="AZ938">
            <v>12.6</v>
          </cell>
          <cell r="BA938">
            <v>14.08</v>
          </cell>
          <cell r="BB938">
            <v>14.55</v>
          </cell>
          <cell r="BC938">
            <v>16.600000000000001</v>
          </cell>
          <cell r="BD938">
            <v>13.73</v>
          </cell>
          <cell r="BE938">
            <v>10.66</v>
          </cell>
          <cell r="BF938">
            <v>0.41</v>
          </cell>
        </row>
        <row r="939">
          <cell r="A939" t="str">
            <v xml:space="preserve">        LOE08ST23</v>
          </cell>
          <cell r="B939" t="str">
            <v>COST SEG 8.0 CONS .CONSTRUCTION (SUBTRANS) CHNO-DB-GANE</v>
          </cell>
          <cell r="C939" t="str">
            <v>Level of Effort</v>
          </cell>
          <cell r="D939">
            <v>100</v>
          </cell>
          <cell r="E939">
            <v>40436</v>
          </cell>
          <cell r="F939">
            <v>40695</v>
          </cell>
          <cell r="G939" t="str">
            <v>B CON 4-11</v>
          </cell>
          <cell r="H939" t="str">
            <v>Budgeted Material Cost</v>
          </cell>
          <cell r="AW939">
            <v>2.4300000000000002</v>
          </cell>
          <cell r="AX939">
            <v>6.12</v>
          </cell>
          <cell r="AY939">
            <v>8.82</v>
          </cell>
          <cell r="AZ939">
            <v>12.6</v>
          </cell>
          <cell r="BA939">
            <v>14.08</v>
          </cell>
          <cell r="BB939">
            <v>14.55</v>
          </cell>
          <cell r="BC939">
            <v>16.600000000000001</v>
          </cell>
          <cell r="BD939">
            <v>13.73</v>
          </cell>
          <cell r="BE939">
            <v>10.66</v>
          </cell>
          <cell r="BF939">
            <v>0.41</v>
          </cell>
        </row>
        <row r="940">
          <cell r="A940" t="str">
            <v xml:space="preserve">        LOE08ST26</v>
          </cell>
          <cell r="B940" t="str">
            <v>COST SEG 8.0 CONS .CONSTRUCTION (SUBTRANS) CHNO-SOQL</v>
          </cell>
          <cell r="C940" t="str">
            <v>Level of Effort</v>
          </cell>
          <cell r="D940">
            <v>100</v>
          </cell>
          <cell r="E940">
            <v>40413</v>
          </cell>
          <cell r="F940">
            <v>40695</v>
          </cell>
          <cell r="G940" t="str">
            <v>B CON 4-11</v>
          </cell>
          <cell r="H940" t="str">
            <v>Budgeted Material Cost</v>
          </cell>
          <cell r="AV940">
            <v>1.2</v>
          </cell>
          <cell r="AW940">
            <v>4.7</v>
          </cell>
          <cell r="AX940">
            <v>7.41</v>
          </cell>
          <cell r="AY940">
            <v>9.44</v>
          </cell>
          <cell r="AZ940">
            <v>12.75</v>
          </cell>
          <cell r="BA940">
            <v>13.49</v>
          </cell>
          <cell r="BB940">
            <v>13.5</v>
          </cell>
          <cell r="BC940">
            <v>15.07</v>
          </cell>
          <cell r="BD940">
            <v>12.37</v>
          </cell>
          <cell r="BE940">
            <v>9.68</v>
          </cell>
          <cell r="BF940">
            <v>0.37</v>
          </cell>
        </row>
        <row r="941">
          <cell r="A941" t="str">
            <v xml:space="preserve">        LOE08ST29</v>
          </cell>
          <cell r="B941" t="str">
            <v>COST SEG 8.0 CONS .CONSTRUCTION (SUBTRANS) CHNO-PEYT-SOQL</v>
          </cell>
          <cell r="C941" t="str">
            <v>Level of Effort</v>
          </cell>
          <cell r="D941">
            <v>100</v>
          </cell>
          <cell r="E941">
            <v>40413</v>
          </cell>
          <cell r="F941">
            <v>40695</v>
          </cell>
          <cell r="G941" t="str">
            <v>B CON 4-11</v>
          </cell>
          <cell r="H941" t="str">
            <v>Budgeted Material Cost</v>
          </cell>
          <cell r="AV941">
            <v>1.2</v>
          </cell>
          <cell r="AW941">
            <v>4.7</v>
          </cell>
          <cell r="AX941">
            <v>7.41</v>
          </cell>
          <cell r="AY941">
            <v>9.44</v>
          </cell>
          <cell r="AZ941">
            <v>12.75</v>
          </cell>
          <cell r="BA941">
            <v>13.49</v>
          </cell>
          <cell r="BB941">
            <v>13.5</v>
          </cell>
          <cell r="BC941">
            <v>15.07</v>
          </cell>
          <cell r="BD941">
            <v>12.37</v>
          </cell>
          <cell r="BE941">
            <v>9.68</v>
          </cell>
          <cell r="BF941">
            <v>0.37</v>
          </cell>
        </row>
        <row r="942">
          <cell r="A942" t="str">
            <v xml:space="preserve">        LOE08ST32</v>
          </cell>
          <cell r="B942" t="str">
            <v>COST SEG 8.0 CONS .CONSTRUCTION (SUBTRANS) CHNO-CMGN</v>
          </cell>
          <cell r="C942" t="str">
            <v>Level of Effort</v>
          </cell>
          <cell r="D942">
            <v>100</v>
          </cell>
          <cell r="E942">
            <v>40436</v>
          </cell>
          <cell r="F942">
            <v>40695</v>
          </cell>
          <cell r="G942" t="str">
            <v>B CON 4-11</v>
          </cell>
          <cell r="H942" t="str">
            <v>Budgeted Material Cost</v>
          </cell>
          <cell r="AW942">
            <v>2.4300000000000002</v>
          </cell>
          <cell r="AX942">
            <v>6.12</v>
          </cell>
          <cell r="AY942">
            <v>8.82</v>
          </cell>
          <cell r="AZ942">
            <v>12.6</v>
          </cell>
          <cell r="BA942">
            <v>14.08</v>
          </cell>
          <cell r="BB942">
            <v>14.55</v>
          </cell>
          <cell r="BC942">
            <v>16.600000000000001</v>
          </cell>
          <cell r="BD942">
            <v>13.73</v>
          </cell>
          <cell r="BE942">
            <v>10.66</v>
          </cell>
          <cell r="BF942">
            <v>0.41</v>
          </cell>
        </row>
        <row r="943">
          <cell r="A943" t="str">
            <v xml:space="preserve">        LOE08ST35</v>
          </cell>
          <cell r="B943" t="str">
            <v>COST SEG 8.0 CONS .CONSTRUCTION (SUBTRANS) CHNO-GANE-PLAS</v>
          </cell>
          <cell r="C943" t="str">
            <v>Level of Effort</v>
          </cell>
          <cell r="D943">
            <v>100</v>
          </cell>
          <cell r="E943">
            <v>40436</v>
          </cell>
          <cell r="F943">
            <v>40695</v>
          </cell>
          <cell r="G943" t="str">
            <v>B CON 4-11</v>
          </cell>
          <cell r="H943" t="str">
            <v>Budgeted Material Cost</v>
          </cell>
          <cell r="AW943">
            <v>2.4300000000000002</v>
          </cell>
          <cell r="AX943">
            <v>6.12</v>
          </cell>
          <cell r="AY943">
            <v>8.82</v>
          </cell>
          <cell r="AZ943">
            <v>12.6</v>
          </cell>
          <cell r="BA943">
            <v>14.08</v>
          </cell>
          <cell r="BB943">
            <v>14.55</v>
          </cell>
          <cell r="BC943">
            <v>16.600000000000001</v>
          </cell>
          <cell r="BD943">
            <v>13.73</v>
          </cell>
          <cell r="BE943">
            <v>10.66</v>
          </cell>
          <cell r="BF943">
            <v>0.41</v>
          </cell>
        </row>
        <row r="944">
          <cell r="A944" t="str">
            <v xml:space="preserve">        LOE08ST38</v>
          </cell>
          <cell r="B944" t="str">
            <v>COST SEG 8.0 CONS .CONSTRUCTION (SUBTRANS) CHNO-GANE-PEYT</v>
          </cell>
          <cell r="C944" t="str">
            <v>Level of Effort</v>
          </cell>
          <cell r="D944">
            <v>100</v>
          </cell>
          <cell r="E944">
            <v>40436</v>
          </cell>
          <cell r="F944">
            <v>40695</v>
          </cell>
          <cell r="G944" t="str">
            <v>B CON 4-11</v>
          </cell>
          <cell r="H944" t="str">
            <v>Budgeted Material Cost</v>
          </cell>
          <cell r="AW944">
            <v>2.4300000000000002</v>
          </cell>
          <cell r="AX944">
            <v>6.12</v>
          </cell>
          <cell r="AY944">
            <v>8.82</v>
          </cell>
          <cell r="AZ944">
            <v>12.6</v>
          </cell>
          <cell r="BA944">
            <v>14.08</v>
          </cell>
          <cell r="BB944">
            <v>14.55</v>
          </cell>
          <cell r="BC944">
            <v>16.600000000000001</v>
          </cell>
          <cell r="BD944">
            <v>13.73</v>
          </cell>
          <cell r="BE944">
            <v>10.66</v>
          </cell>
          <cell r="BF944">
            <v>0.41</v>
          </cell>
        </row>
        <row r="945">
          <cell r="A945" t="str">
            <v xml:space="preserve">        LOE08ST41</v>
          </cell>
          <cell r="B945" t="str">
            <v>COST SEG 8.0 CONS .CONSTRUCTION (SUBTRANS) CHNO-DLGN-JEFF</v>
          </cell>
          <cell r="C945" t="str">
            <v>Level of Effort</v>
          </cell>
          <cell r="D945">
            <v>100</v>
          </cell>
          <cell r="E945">
            <v>40436</v>
          </cell>
          <cell r="F945">
            <v>40695</v>
          </cell>
          <cell r="G945" t="str">
            <v>B CON 4-11</v>
          </cell>
          <cell r="H945" t="str">
            <v>Budgeted Material Cost</v>
          </cell>
          <cell r="AW945">
            <v>2.4300000000000002</v>
          </cell>
          <cell r="AX945">
            <v>6.12</v>
          </cell>
          <cell r="AY945">
            <v>8.82</v>
          </cell>
          <cell r="AZ945">
            <v>12.6</v>
          </cell>
          <cell r="BA945">
            <v>14.08</v>
          </cell>
          <cell r="BB945">
            <v>14.55</v>
          </cell>
          <cell r="BC945">
            <v>16.600000000000001</v>
          </cell>
          <cell r="BD945">
            <v>13.73</v>
          </cell>
          <cell r="BE945">
            <v>10.66</v>
          </cell>
          <cell r="BF945">
            <v>0.41</v>
          </cell>
        </row>
        <row r="946">
          <cell r="A946" t="str">
            <v xml:space="preserve">        LOE08ST44</v>
          </cell>
          <cell r="B946" t="str">
            <v>COST SEG 8.0 CONS .CONSTRUCTION (SUBTRANS) CHNO-KMBL</v>
          </cell>
          <cell r="C946" t="str">
            <v>Level of Effort</v>
          </cell>
          <cell r="D946">
            <v>100</v>
          </cell>
          <cell r="E946">
            <v>40436</v>
          </cell>
          <cell r="F946">
            <v>40695</v>
          </cell>
          <cell r="G946" t="str">
            <v>B CON 4-11</v>
          </cell>
          <cell r="H946" t="str">
            <v>Budgeted Material Cost</v>
          </cell>
          <cell r="AW946">
            <v>2.4300000000000002</v>
          </cell>
          <cell r="AX946">
            <v>6.12</v>
          </cell>
          <cell r="AY946">
            <v>8.82</v>
          </cell>
          <cell r="AZ946">
            <v>12.6</v>
          </cell>
          <cell r="BA946">
            <v>14.08</v>
          </cell>
          <cell r="BB946">
            <v>14.55</v>
          </cell>
          <cell r="BC946">
            <v>16.600000000000001</v>
          </cell>
          <cell r="BD946">
            <v>13.73</v>
          </cell>
          <cell r="BE946">
            <v>10.66</v>
          </cell>
          <cell r="BF946">
            <v>0.41</v>
          </cell>
        </row>
        <row r="947">
          <cell r="A947" t="str">
            <v xml:space="preserve">        LOE08ST47</v>
          </cell>
          <cell r="B947" t="str">
            <v>COST SEG 8.0 CONS .CONSTRUCTION (SUBTRANS) ARCH-CHNO-CRNA</v>
          </cell>
          <cell r="C947" t="str">
            <v>Level of Effort</v>
          </cell>
          <cell r="D947">
            <v>100</v>
          </cell>
          <cell r="E947">
            <v>40436</v>
          </cell>
          <cell r="F947">
            <v>40695</v>
          </cell>
          <cell r="G947" t="str">
            <v>B CON 4-11</v>
          </cell>
          <cell r="H947" t="str">
            <v>Budgeted Material Cost</v>
          </cell>
          <cell r="AW947">
            <v>2.4300000000000002</v>
          </cell>
          <cell r="AX947">
            <v>6.12</v>
          </cell>
          <cell r="AY947">
            <v>8.82</v>
          </cell>
          <cell r="AZ947">
            <v>12.6</v>
          </cell>
          <cell r="BA947">
            <v>14.08</v>
          </cell>
          <cell r="BB947">
            <v>14.55</v>
          </cell>
          <cell r="BC947">
            <v>16.600000000000001</v>
          </cell>
          <cell r="BD947">
            <v>13.73</v>
          </cell>
          <cell r="BE947">
            <v>10.66</v>
          </cell>
          <cell r="BF947">
            <v>0.41</v>
          </cell>
        </row>
        <row r="948">
          <cell r="A948" t="str">
            <v xml:space="preserve">        LOE08ST02</v>
          </cell>
          <cell r="B948" t="str">
            <v>COST SEG 8.0 CONS .CONSTRUCTION (SUBTRANS) MESA-NRWS</v>
          </cell>
          <cell r="C948" t="str">
            <v>Level of Effort</v>
          </cell>
          <cell r="D948">
            <v>100</v>
          </cell>
          <cell r="E948">
            <v>40463</v>
          </cell>
          <cell r="F948">
            <v>40723</v>
          </cell>
          <cell r="G948" t="str">
            <v>B CON 4-11</v>
          </cell>
          <cell r="H948" t="str">
            <v>Budgeted Material Cost</v>
          </cell>
          <cell r="AX948">
            <v>2.92</v>
          </cell>
          <cell r="AY948">
            <v>5.96</v>
          </cell>
          <cell r="AZ948">
            <v>9.89</v>
          </cell>
          <cell r="BA948">
            <v>12.2</v>
          </cell>
          <cell r="BB948">
            <v>13.42</v>
          </cell>
          <cell r="BC948">
            <v>16.670000000000002</v>
          </cell>
          <cell r="BD948">
            <v>14.98</v>
          </cell>
          <cell r="BE948">
            <v>13.52</v>
          </cell>
          <cell r="BF948">
            <v>10.43</v>
          </cell>
        </row>
        <row r="949">
          <cell r="A949" t="str">
            <v xml:space="preserve">        LOE08ST05</v>
          </cell>
          <cell r="B949" t="str">
            <v>COST SEG 8.0 CONS .CONSTRUCTION (SUBTRANS) MESA-RENO</v>
          </cell>
          <cell r="C949" t="str">
            <v>Level of Effort</v>
          </cell>
          <cell r="D949">
            <v>100</v>
          </cell>
          <cell r="E949">
            <v>40463</v>
          </cell>
          <cell r="F949">
            <v>40723</v>
          </cell>
          <cell r="G949" t="str">
            <v>B CON 4-11</v>
          </cell>
          <cell r="H949" t="str">
            <v>Budgeted Material Cost</v>
          </cell>
          <cell r="AX949">
            <v>2.4500000000000002</v>
          </cell>
          <cell r="AY949">
            <v>5.78</v>
          </cell>
          <cell r="AZ949">
            <v>9.81</v>
          </cell>
          <cell r="BA949">
            <v>12.19</v>
          </cell>
          <cell r="BB949">
            <v>13.5</v>
          </cell>
          <cell r="BC949">
            <v>16.82</v>
          </cell>
          <cell r="BD949">
            <v>15.17</v>
          </cell>
          <cell r="BE949">
            <v>13.71</v>
          </cell>
          <cell r="BF949">
            <v>10.57</v>
          </cell>
        </row>
        <row r="950">
          <cell r="A950" t="str">
            <v xml:space="preserve">        LOE08ST01</v>
          </cell>
          <cell r="B950" t="str">
            <v>COST SEG 8.0 CONS .OTHER (SUBTRANS) MESA-NRWS</v>
          </cell>
          <cell r="C950" t="str">
            <v>Level of Effort</v>
          </cell>
          <cell r="D950">
            <v>100</v>
          </cell>
          <cell r="E950" t="str">
            <v>01-May-09 A</v>
          </cell>
          <cell r="F950">
            <v>40724</v>
          </cell>
          <cell r="G950" t="str">
            <v>B CON 4-11</v>
          </cell>
          <cell r="H950" t="str">
            <v>Budgeted Material Cost</v>
          </cell>
          <cell r="AG950">
            <v>0.99</v>
          </cell>
          <cell r="AH950">
            <v>1.22</v>
          </cell>
          <cell r="AI950">
            <v>1.47</v>
          </cell>
          <cell r="AJ950">
            <v>1.41</v>
          </cell>
          <cell r="AK950">
            <v>1.52</v>
          </cell>
          <cell r="AL950">
            <v>2.31</v>
          </cell>
          <cell r="AM950">
            <v>1.99</v>
          </cell>
          <cell r="AN950">
            <v>2.2000000000000002</v>
          </cell>
          <cell r="AO950">
            <v>2.62</v>
          </cell>
          <cell r="AP950">
            <v>2.74</v>
          </cell>
          <cell r="AQ950">
            <v>3.15</v>
          </cell>
          <cell r="AR950">
            <v>3.38</v>
          </cell>
          <cell r="AS950">
            <v>3.32</v>
          </cell>
          <cell r="AT950">
            <v>3.65</v>
          </cell>
          <cell r="AU950">
            <v>3.6</v>
          </cell>
          <cell r="AV950">
            <v>4.03</v>
          </cell>
          <cell r="AW950">
            <v>3.85</v>
          </cell>
          <cell r="AX950">
            <v>3.88</v>
          </cell>
          <cell r="AY950">
            <v>3.9</v>
          </cell>
          <cell r="AZ950">
            <v>4.29</v>
          </cell>
          <cell r="BA950">
            <v>4.0999999999999996</v>
          </cell>
          <cell r="BB950">
            <v>3.85</v>
          </cell>
          <cell r="BC950">
            <v>4.42</v>
          </cell>
          <cell r="BD950">
            <v>4.03</v>
          </cell>
          <cell r="BE950">
            <v>3.89</v>
          </cell>
          <cell r="BF950">
            <v>3.97</v>
          </cell>
          <cell r="BG950">
            <v>3.61</v>
          </cell>
          <cell r="BH950">
            <v>3.89</v>
          </cell>
          <cell r="BI950">
            <v>3.18</v>
          </cell>
          <cell r="BJ950">
            <v>3.18</v>
          </cell>
          <cell r="BK950">
            <v>2.93</v>
          </cell>
          <cell r="BL950">
            <v>2.2599999999999998</v>
          </cell>
          <cell r="BM950">
            <v>1.18</v>
          </cell>
        </row>
        <row r="951">
          <cell r="A951" t="str">
            <v xml:space="preserve">        LOE08ST04</v>
          </cell>
          <cell r="B951" t="str">
            <v>COST SEG 8.0 CONS .OTHER (SUBTRANS) MESA-RENO</v>
          </cell>
          <cell r="C951" t="str">
            <v>Level of Effort</v>
          </cell>
          <cell r="D951">
            <v>100</v>
          </cell>
          <cell r="E951" t="str">
            <v>01-May-09 A</v>
          </cell>
          <cell r="F951">
            <v>40724</v>
          </cell>
          <cell r="G951" t="str">
            <v>B CON 4-11</v>
          </cell>
          <cell r="H951" t="str">
            <v>Budgeted Material Cost</v>
          </cell>
          <cell r="AS951">
            <v>0.55000000000000004</v>
          </cell>
          <cell r="AT951">
            <v>1.95</v>
          </cell>
          <cell r="AU951">
            <v>2.25</v>
          </cell>
          <cell r="AV951">
            <v>2.82</v>
          </cell>
          <cell r="AW951">
            <v>3.52</v>
          </cell>
          <cell r="AX951">
            <v>3.87</v>
          </cell>
          <cell r="AY951">
            <v>4.38</v>
          </cell>
          <cell r="AZ951">
            <v>5.09</v>
          </cell>
          <cell r="BA951">
            <v>5.58</v>
          </cell>
          <cell r="BB951">
            <v>5.43</v>
          </cell>
          <cell r="BC951">
            <v>6.76</v>
          </cell>
          <cell r="BD951">
            <v>6.26</v>
          </cell>
          <cell r="BE951">
            <v>6.56</v>
          </cell>
          <cell r="BF951">
            <v>6.85</v>
          </cell>
          <cell r="BG951">
            <v>6.15</v>
          </cell>
          <cell r="BH951">
            <v>6.98</v>
          </cell>
          <cell r="BI951">
            <v>6.07</v>
          </cell>
          <cell r="BJ951">
            <v>5.87</v>
          </cell>
          <cell r="BK951">
            <v>4.8499999999999996</v>
          </cell>
          <cell r="BL951">
            <v>4.92</v>
          </cell>
          <cell r="BM951">
            <v>3.28</v>
          </cell>
        </row>
        <row r="952">
          <cell r="A952" t="str">
            <v xml:space="preserve">        LOE08ST07</v>
          </cell>
          <cell r="B952" t="str">
            <v>COST SEG 8.0 CONS .OTHER (SUBTRANS) CHNO-NARD #1</v>
          </cell>
          <cell r="C952" t="str">
            <v>Level of Effort</v>
          </cell>
          <cell r="D952">
            <v>100</v>
          </cell>
          <cell r="E952" t="str">
            <v>30-Jun-09 A</v>
          </cell>
          <cell r="F952">
            <v>40724</v>
          </cell>
          <cell r="G952" t="str">
            <v>B CON 4-11</v>
          </cell>
          <cell r="H952" t="str">
            <v>Budgeted Material Cost</v>
          </cell>
          <cell r="AS952">
            <v>0.63</v>
          </cell>
          <cell r="AT952">
            <v>1.98</v>
          </cell>
          <cell r="AU952">
            <v>2.25</v>
          </cell>
          <cell r="AV952">
            <v>2.88</v>
          </cell>
          <cell r="AW952">
            <v>3.52</v>
          </cell>
          <cell r="AX952">
            <v>3.92</v>
          </cell>
          <cell r="AY952">
            <v>4.38</v>
          </cell>
          <cell r="AZ952">
            <v>5.14</v>
          </cell>
          <cell r="BA952">
            <v>5.58</v>
          </cell>
          <cell r="BB952">
            <v>5.45</v>
          </cell>
          <cell r="BC952">
            <v>6.76</v>
          </cell>
          <cell r="BD952">
            <v>6.28</v>
          </cell>
          <cell r="BE952">
            <v>6.56</v>
          </cell>
          <cell r="BF952">
            <v>6.84</v>
          </cell>
          <cell r="BG952">
            <v>6.15</v>
          </cell>
          <cell r="BH952">
            <v>6.96</v>
          </cell>
          <cell r="BI952">
            <v>6.07</v>
          </cell>
          <cell r="BJ952">
            <v>5.82</v>
          </cell>
          <cell r="BK952">
            <v>4.8499999999999996</v>
          </cell>
          <cell r="BL952">
            <v>4.8499999999999996</v>
          </cell>
          <cell r="BM952">
            <v>3.1</v>
          </cell>
        </row>
        <row r="953">
          <cell r="A953" t="str">
            <v xml:space="preserve">        LOE08ST09</v>
          </cell>
          <cell r="B953" t="str">
            <v>COST SEG 8.0 CONS .REMOVAL (SUBTRANS) CHNO-NARD #1</v>
          </cell>
          <cell r="C953" t="str">
            <v>Level of Effort</v>
          </cell>
          <cell r="D953">
            <v>100</v>
          </cell>
          <cell r="E953">
            <v>40697</v>
          </cell>
          <cell r="F953">
            <v>40724</v>
          </cell>
          <cell r="G953" t="str">
            <v>B CON 4-11</v>
          </cell>
          <cell r="H953" t="str">
            <v>Budgeted Material Cost</v>
          </cell>
          <cell r="BF953">
            <v>5.66</v>
          </cell>
          <cell r="BG953">
            <v>9.92</v>
          </cell>
          <cell r="BH953">
            <v>16.28</v>
          </cell>
          <cell r="BI953">
            <v>17.91</v>
          </cell>
          <cell r="BJ953">
            <v>19.010000000000002</v>
          </cell>
          <cell r="BK953">
            <v>17.149999999999999</v>
          </cell>
          <cell r="BL953">
            <v>13.56</v>
          </cell>
          <cell r="BM953">
            <v>0.5</v>
          </cell>
        </row>
        <row r="954">
          <cell r="A954" t="str">
            <v xml:space="preserve">        LOE08ST10</v>
          </cell>
          <cell r="B954" t="str">
            <v>COST SEG 8.0 CONS .OTHER (SUBTRANS) CHNO-NARD #3</v>
          </cell>
          <cell r="C954" t="str">
            <v>Level of Effort</v>
          </cell>
          <cell r="D954">
            <v>100</v>
          </cell>
          <cell r="E954" t="str">
            <v>30-Jun-09 A</v>
          </cell>
          <cell r="F954">
            <v>40724</v>
          </cell>
          <cell r="G954" t="str">
            <v>B CON 4-11</v>
          </cell>
          <cell r="H954" t="str">
            <v>Budgeted Material Cost</v>
          </cell>
          <cell r="AS954">
            <v>0.63</v>
          </cell>
          <cell r="AT954">
            <v>1.98</v>
          </cell>
          <cell r="AU954">
            <v>2.25</v>
          </cell>
          <cell r="AV954">
            <v>2.88</v>
          </cell>
          <cell r="AW954">
            <v>3.52</v>
          </cell>
          <cell r="AX954">
            <v>3.92</v>
          </cell>
          <cell r="AY954">
            <v>4.38</v>
          </cell>
          <cell r="AZ954">
            <v>5.14</v>
          </cell>
          <cell r="BA954">
            <v>5.58</v>
          </cell>
          <cell r="BB954">
            <v>5.45</v>
          </cell>
          <cell r="BC954">
            <v>6.76</v>
          </cell>
          <cell r="BD954">
            <v>6.28</v>
          </cell>
          <cell r="BE954">
            <v>6.56</v>
          </cell>
          <cell r="BF954">
            <v>6.84</v>
          </cell>
          <cell r="BG954">
            <v>6.15</v>
          </cell>
          <cell r="BH954">
            <v>6.96</v>
          </cell>
          <cell r="BI954">
            <v>6.07</v>
          </cell>
          <cell r="BJ954">
            <v>5.82</v>
          </cell>
          <cell r="BK954">
            <v>4.8499999999999996</v>
          </cell>
          <cell r="BL954">
            <v>4.8499999999999996</v>
          </cell>
          <cell r="BM954">
            <v>3.1</v>
          </cell>
        </row>
        <row r="955">
          <cell r="A955" t="str">
            <v xml:space="preserve">        LOE08ST12</v>
          </cell>
          <cell r="B955" t="str">
            <v>COST SEG 8.0 CONS .REMOVAL (SUBTRANS) CHNO-NARD #3</v>
          </cell>
          <cell r="C955" t="str">
            <v>Level of Effort</v>
          </cell>
          <cell r="D955">
            <v>100</v>
          </cell>
          <cell r="E955">
            <v>40697</v>
          </cell>
          <cell r="F955">
            <v>40724</v>
          </cell>
          <cell r="G955" t="str">
            <v>B CON 4-11</v>
          </cell>
          <cell r="H955" t="str">
            <v>Budgeted Material Cost</v>
          </cell>
          <cell r="BF955">
            <v>5.66</v>
          </cell>
          <cell r="BG955">
            <v>9.92</v>
          </cell>
          <cell r="BH955">
            <v>16.28</v>
          </cell>
          <cell r="BI955">
            <v>17.91</v>
          </cell>
          <cell r="BJ955">
            <v>19.010000000000002</v>
          </cell>
          <cell r="BK955">
            <v>17.149999999999999</v>
          </cell>
          <cell r="BL955">
            <v>13.56</v>
          </cell>
          <cell r="BM955">
            <v>0.5</v>
          </cell>
        </row>
        <row r="956">
          <cell r="A956" t="str">
            <v xml:space="preserve">        LOE08ST13</v>
          </cell>
          <cell r="B956" t="str">
            <v>COST SEG 8.0 CONS .OTHER (SUBTRANS) CHNO-NARD #2</v>
          </cell>
          <cell r="C956" t="str">
            <v>Level of Effort</v>
          </cell>
          <cell r="D956">
            <v>100</v>
          </cell>
          <cell r="E956" t="str">
            <v>30-Jun-09 A</v>
          </cell>
          <cell r="F956">
            <v>40724</v>
          </cell>
          <cell r="G956" t="str">
            <v>B CON 4-11</v>
          </cell>
          <cell r="H956" t="str">
            <v>Budgeted Material Cost</v>
          </cell>
          <cell r="AS956">
            <v>0.63</v>
          </cell>
          <cell r="AT956">
            <v>1.98</v>
          </cell>
          <cell r="AU956">
            <v>2.25</v>
          </cell>
          <cell r="AV956">
            <v>2.88</v>
          </cell>
          <cell r="AW956">
            <v>3.52</v>
          </cell>
          <cell r="AX956">
            <v>3.92</v>
          </cell>
          <cell r="AY956">
            <v>4.38</v>
          </cell>
          <cell r="AZ956">
            <v>5.14</v>
          </cell>
          <cell r="BA956">
            <v>5.58</v>
          </cell>
          <cell r="BB956">
            <v>5.45</v>
          </cell>
          <cell r="BC956">
            <v>6.76</v>
          </cell>
          <cell r="BD956">
            <v>6.28</v>
          </cell>
          <cell r="BE956">
            <v>6.56</v>
          </cell>
          <cell r="BF956">
            <v>6.84</v>
          </cell>
          <cell r="BG956">
            <v>6.15</v>
          </cell>
          <cell r="BH956">
            <v>6.96</v>
          </cell>
          <cell r="BI956">
            <v>6.07</v>
          </cell>
          <cell r="BJ956">
            <v>5.82</v>
          </cell>
          <cell r="BK956">
            <v>4.8499999999999996</v>
          </cell>
          <cell r="BL956">
            <v>4.8499999999999996</v>
          </cell>
          <cell r="BM956">
            <v>3.1</v>
          </cell>
        </row>
        <row r="957">
          <cell r="A957" t="str">
            <v xml:space="preserve">        LOE08ST15</v>
          </cell>
          <cell r="B957" t="str">
            <v>COST SEG 8.0 CONS .REMOVAL (SUBTRANS) CHNO-NARD #2</v>
          </cell>
          <cell r="C957" t="str">
            <v>Level of Effort</v>
          </cell>
          <cell r="D957">
            <v>100</v>
          </cell>
          <cell r="E957">
            <v>40697</v>
          </cell>
          <cell r="F957">
            <v>40724</v>
          </cell>
          <cell r="G957" t="str">
            <v>B CON 4-11</v>
          </cell>
          <cell r="H957" t="str">
            <v>Budgeted Material Cost</v>
          </cell>
          <cell r="BF957">
            <v>5.66</v>
          </cell>
          <cell r="BG957">
            <v>9.92</v>
          </cell>
          <cell r="BH957">
            <v>16.28</v>
          </cell>
          <cell r="BI957">
            <v>17.91</v>
          </cell>
          <cell r="BJ957">
            <v>19.010000000000002</v>
          </cell>
          <cell r="BK957">
            <v>17.149999999999999</v>
          </cell>
          <cell r="BL957">
            <v>13.56</v>
          </cell>
          <cell r="BM957">
            <v>0.5</v>
          </cell>
        </row>
        <row r="958">
          <cell r="A958" t="str">
            <v xml:space="preserve">        LOE08ST16</v>
          </cell>
          <cell r="B958" t="str">
            <v>COST SEG 8.0 CONS .OTHER (SUBTRANS) CHNO-FRHS #1 &amp; #2</v>
          </cell>
          <cell r="C958" t="str">
            <v>Level of Effort</v>
          </cell>
          <cell r="D958">
            <v>100</v>
          </cell>
          <cell r="E958" t="str">
            <v>30-Jun-09 A</v>
          </cell>
          <cell r="F958">
            <v>40724</v>
          </cell>
          <cell r="G958" t="str">
            <v>B CON 4-11</v>
          </cell>
          <cell r="H958" t="str">
            <v>Budgeted Material Cost</v>
          </cell>
          <cell r="AS958">
            <v>0.63</v>
          </cell>
          <cell r="AT958">
            <v>1.98</v>
          </cell>
          <cell r="AU958">
            <v>2.25</v>
          </cell>
          <cell r="AV958">
            <v>2.88</v>
          </cell>
          <cell r="AW958">
            <v>3.52</v>
          </cell>
          <cell r="AX958">
            <v>3.92</v>
          </cell>
          <cell r="AY958">
            <v>4.38</v>
          </cell>
          <cell r="AZ958">
            <v>5.14</v>
          </cell>
          <cell r="BA958">
            <v>5.58</v>
          </cell>
          <cell r="BB958">
            <v>5.45</v>
          </cell>
          <cell r="BC958">
            <v>6.76</v>
          </cell>
          <cell r="BD958">
            <v>6.28</v>
          </cell>
          <cell r="BE958">
            <v>6.56</v>
          </cell>
          <cell r="BF958">
            <v>6.84</v>
          </cell>
          <cell r="BG958">
            <v>6.15</v>
          </cell>
          <cell r="BH958">
            <v>6.96</v>
          </cell>
          <cell r="BI958">
            <v>6.07</v>
          </cell>
          <cell r="BJ958">
            <v>5.82</v>
          </cell>
          <cell r="BK958">
            <v>4.8499999999999996</v>
          </cell>
          <cell r="BL958">
            <v>4.8499999999999996</v>
          </cell>
          <cell r="BM958">
            <v>3.1</v>
          </cell>
        </row>
        <row r="959">
          <cell r="A959" t="str">
            <v xml:space="preserve">        LOE08ST18</v>
          </cell>
          <cell r="B959" t="str">
            <v>COST SEG 8.0 CONS .REMOVAL (SUBTRANS) CHNO-FRHS #1 &amp; #2</v>
          </cell>
          <cell r="C959" t="str">
            <v>Level of Effort</v>
          </cell>
          <cell r="D959">
            <v>100</v>
          </cell>
          <cell r="E959">
            <v>40697</v>
          </cell>
          <cell r="F959">
            <v>40724</v>
          </cell>
          <cell r="G959" t="str">
            <v>B CON 4-11</v>
          </cell>
          <cell r="H959" t="str">
            <v>Budgeted Material Cost</v>
          </cell>
          <cell r="BF959">
            <v>5.66</v>
          </cell>
          <cell r="BG959">
            <v>9.92</v>
          </cell>
          <cell r="BH959">
            <v>16.28</v>
          </cell>
          <cell r="BI959">
            <v>17.91</v>
          </cell>
          <cell r="BJ959">
            <v>19.010000000000002</v>
          </cell>
          <cell r="BK959">
            <v>17.149999999999999</v>
          </cell>
          <cell r="BL959">
            <v>13.56</v>
          </cell>
          <cell r="BM959">
            <v>0.5</v>
          </cell>
        </row>
        <row r="960">
          <cell r="A960" t="str">
            <v xml:space="preserve">        LOE08ST19</v>
          </cell>
          <cell r="B960" t="str">
            <v>COST SEG 8.0 CONS .OTHER (SUBTRANS) CHNO-FRCS</v>
          </cell>
          <cell r="C960" t="str">
            <v>Level of Effort</v>
          </cell>
          <cell r="D960">
            <v>100</v>
          </cell>
          <cell r="E960" t="str">
            <v>30-Jun-09 A</v>
          </cell>
          <cell r="F960">
            <v>40724</v>
          </cell>
          <cell r="G960" t="str">
            <v>B CON 4-11</v>
          </cell>
          <cell r="H960" t="str">
            <v>Budgeted Material Cost</v>
          </cell>
          <cell r="AS960">
            <v>0.63</v>
          </cell>
          <cell r="AT960">
            <v>1.98</v>
          </cell>
          <cell r="AU960">
            <v>2.25</v>
          </cell>
          <cell r="AV960">
            <v>2.88</v>
          </cell>
          <cell r="AW960">
            <v>3.52</v>
          </cell>
          <cell r="AX960">
            <v>3.92</v>
          </cell>
          <cell r="AY960">
            <v>4.38</v>
          </cell>
          <cell r="AZ960">
            <v>5.14</v>
          </cell>
          <cell r="BA960">
            <v>5.58</v>
          </cell>
          <cell r="BB960">
            <v>5.45</v>
          </cell>
          <cell r="BC960">
            <v>6.76</v>
          </cell>
          <cell r="BD960">
            <v>6.28</v>
          </cell>
          <cell r="BE960">
            <v>6.56</v>
          </cell>
          <cell r="BF960">
            <v>6.84</v>
          </cell>
          <cell r="BG960">
            <v>6.15</v>
          </cell>
          <cell r="BH960">
            <v>6.96</v>
          </cell>
          <cell r="BI960">
            <v>6.07</v>
          </cell>
          <cell r="BJ960">
            <v>5.82</v>
          </cell>
          <cell r="BK960">
            <v>4.8499999999999996</v>
          </cell>
          <cell r="BL960">
            <v>4.8499999999999996</v>
          </cell>
          <cell r="BM960">
            <v>3.1</v>
          </cell>
        </row>
        <row r="961">
          <cell r="A961" t="str">
            <v xml:space="preserve">        LOE08ST21</v>
          </cell>
          <cell r="B961" t="str">
            <v>COST SEG 8.0 CONS .REMOVAL (SUBTRANS) CHNO-FRCS</v>
          </cell>
          <cell r="C961" t="str">
            <v>Level of Effort</v>
          </cell>
          <cell r="D961">
            <v>100</v>
          </cell>
          <cell r="E961">
            <v>40697</v>
          </cell>
          <cell r="F961">
            <v>40724</v>
          </cell>
          <cell r="G961" t="str">
            <v>B CON 4-11</v>
          </cell>
          <cell r="H961" t="str">
            <v>Budgeted Material Cost</v>
          </cell>
          <cell r="BF961">
            <v>5.66</v>
          </cell>
          <cell r="BG961">
            <v>9.92</v>
          </cell>
          <cell r="BH961">
            <v>16.28</v>
          </cell>
          <cell r="BI961">
            <v>17.91</v>
          </cell>
          <cell r="BJ961">
            <v>19.010000000000002</v>
          </cell>
          <cell r="BK961">
            <v>17.149999999999999</v>
          </cell>
          <cell r="BL961">
            <v>13.56</v>
          </cell>
          <cell r="BM961">
            <v>0.5</v>
          </cell>
        </row>
        <row r="962">
          <cell r="A962" t="str">
            <v xml:space="preserve">        LOE08ST22</v>
          </cell>
          <cell r="B962" t="str">
            <v>COST SEG 8.0 CONS .OTHER (SUBTRANS) CHNO-DB-GANE</v>
          </cell>
          <cell r="C962" t="str">
            <v>Level of Effort</v>
          </cell>
          <cell r="D962">
            <v>100</v>
          </cell>
          <cell r="E962" t="str">
            <v>30-Jun-09 A</v>
          </cell>
          <cell r="F962">
            <v>40724</v>
          </cell>
          <cell r="G962" t="str">
            <v>B CON 4-11</v>
          </cell>
          <cell r="H962" t="str">
            <v>Budgeted Material Cost</v>
          </cell>
          <cell r="AS962">
            <v>0.63</v>
          </cell>
          <cell r="AT962">
            <v>1.98</v>
          </cell>
          <cell r="AU962">
            <v>2.25</v>
          </cell>
          <cell r="AV962">
            <v>2.88</v>
          </cell>
          <cell r="AW962">
            <v>3.52</v>
          </cell>
          <cell r="AX962">
            <v>3.92</v>
          </cell>
          <cell r="AY962">
            <v>4.38</v>
          </cell>
          <cell r="AZ962">
            <v>5.14</v>
          </cell>
          <cell r="BA962">
            <v>5.58</v>
          </cell>
          <cell r="BB962">
            <v>5.45</v>
          </cell>
          <cell r="BC962">
            <v>6.76</v>
          </cell>
          <cell r="BD962">
            <v>6.28</v>
          </cell>
          <cell r="BE962">
            <v>6.56</v>
          </cell>
          <cell r="BF962">
            <v>6.84</v>
          </cell>
          <cell r="BG962">
            <v>6.15</v>
          </cell>
          <cell r="BH962">
            <v>6.96</v>
          </cell>
          <cell r="BI962">
            <v>6.07</v>
          </cell>
          <cell r="BJ962">
            <v>5.82</v>
          </cell>
          <cell r="BK962">
            <v>4.8499999999999996</v>
          </cell>
          <cell r="BL962">
            <v>4.8499999999999996</v>
          </cell>
          <cell r="BM962">
            <v>3.1</v>
          </cell>
        </row>
        <row r="963">
          <cell r="A963" t="str">
            <v xml:space="preserve">        LOE08ST24</v>
          </cell>
          <cell r="B963" t="str">
            <v>COST SEG 8.0 CONS .REMOVAL (SUBTRANS) CHNO-DB-GANE</v>
          </cell>
          <cell r="C963" t="str">
            <v>Level of Effort</v>
          </cell>
          <cell r="D963">
            <v>100</v>
          </cell>
          <cell r="E963">
            <v>40697</v>
          </cell>
          <cell r="F963">
            <v>40724</v>
          </cell>
          <cell r="G963" t="str">
            <v>B CON 4-11</v>
          </cell>
          <cell r="H963" t="str">
            <v>Budgeted Material Cost</v>
          </cell>
          <cell r="BF963">
            <v>5.66</v>
          </cell>
          <cell r="BG963">
            <v>9.92</v>
          </cell>
          <cell r="BH963">
            <v>16.28</v>
          </cell>
          <cell r="BI963">
            <v>17.91</v>
          </cell>
          <cell r="BJ963">
            <v>19.010000000000002</v>
          </cell>
          <cell r="BK963">
            <v>17.149999999999999</v>
          </cell>
          <cell r="BL963">
            <v>13.56</v>
          </cell>
          <cell r="BM963">
            <v>0.5</v>
          </cell>
        </row>
        <row r="964">
          <cell r="A964" t="str">
            <v xml:space="preserve">        LOE08ST25</v>
          </cell>
          <cell r="B964" t="str">
            <v>COST SEG 8.0 CONS .OTHER (SUBTRANS) CHNO-SOQL</v>
          </cell>
          <cell r="C964" t="str">
            <v>Level of Effort</v>
          </cell>
          <cell r="D964">
            <v>100</v>
          </cell>
          <cell r="E964" t="str">
            <v>30-Jun-09 A</v>
          </cell>
          <cell r="F964">
            <v>40724</v>
          </cell>
          <cell r="G964" t="str">
            <v>B CON 4-11</v>
          </cell>
          <cell r="H964" t="str">
            <v>Budgeted Material Cost</v>
          </cell>
          <cell r="AS964">
            <v>0.63</v>
          </cell>
          <cell r="AT964">
            <v>1.98</v>
          </cell>
          <cell r="AU964">
            <v>2.25</v>
          </cell>
          <cell r="AV964">
            <v>2.88</v>
          </cell>
          <cell r="AW964">
            <v>3.52</v>
          </cell>
          <cell r="AX964">
            <v>3.92</v>
          </cell>
          <cell r="AY964">
            <v>4.38</v>
          </cell>
          <cell r="AZ964">
            <v>5.14</v>
          </cell>
          <cell r="BA964">
            <v>5.58</v>
          </cell>
          <cell r="BB964">
            <v>5.45</v>
          </cell>
          <cell r="BC964">
            <v>6.76</v>
          </cell>
          <cell r="BD964">
            <v>6.28</v>
          </cell>
          <cell r="BE964">
            <v>6.56</v>
          </cell>
          <cell r="BF964">
            <v>6.84</v>
          </cell>
          <cell r="BG964">
            <v>6.15</v>
          </cell>
          <cell r="BH964">
            <v>6.96</v>
          </cell>
          <cell r="BI964">
            <v>6.07</v>
          </cell>
          <cell r="BJ964">
            <v>5.82</v>
          </cell>
          <cell r="BK964">
            <v>4.8499999999999996</v>
          </cell>
          <cell r="BL964">
            <v>4.8499999999999996</v>
          </cell>
          <cell r="BM964">
            <v>3.1</v>
          </cell>
        </row>
        <row r="965">
          <cell r="A965" t="str">
            <v xml:space="preserve">        LOE08ST27</v>
          </cell>
          <cell r="B965" t="str">
            <v>COST SEG 8.0 CONS .REMOVAL (SUBTRANS) CHNO-SOQL</v>
          </cell>
          <cell r="C965" t="str">
            <v>Level of Effort</v>
          </cell>
          <cell r="D965">
            <v>100</v>
          </cell>
          <cell r="E965">
            <v>40697</v>
          </cell>
          <cell r="F965">
            <v>40724</v>
          </cell>
          <cell r="G965" t="str">
            <v>B CON 4-11</v>
          </cell>
          <cell r="H965" t="str">
            <v>Budgeted Material Cost</v>
          </cell>
          <cell r="BF965">
            <v>5.66</v>
          </cell>
          <cell r="BG965">
            <v>9.92</v>
          </cell>
          <cell r="BH965">
            <v>16.28</v>
          </cell>
          <cell r="BI965">
            <v>17.91</v>
          </cell>
          <cell r="BJ965">
            <v>19.010000000000002</v>
          </cell>
          <cell r="BK965">
            <v>17.149999999999999</v>
          </cell>
          <cell r="BL965">
            <v>13.56</v>
          </cell>
          <cell r="BM965">
            <v>0.5</v>
          </cell>
        </row>
        <row r="966">
          <cell r="A966" t="str">
            <v xml:space="preserve">        LOE08ST28</v>
          </cell>
          <cell r="B966" t="str">
            <v>COST SEG 8.0 CONS .OTHER (SUBTRANS) CHNO-PEYT-SOQL</v>
          </cell>
          <cell r="C966" t="str">
            <v>Level of Effort</v>
          </cell>
          <cell r="D966">
            <v>100</v>
          </cell>
          <cell r="E966" t="str">
            <v>30-Jun-09 A</v>
          </cell>
          <cell r="F966">
            <v>40724</v>
          </cell>
          <cell r="G966" t="str">
            <v>B CON 4-11</v>
          </cell>
          <cell r="H966" t="str">
            <v>Budgeted Material Cost</v>
          </cell>
          <cell r="AS966">
            <v>0.63</v>
          </cell>
          <cell r="AT966">
            <v>1.98</v>
          </cell>
          <cell r="AU966">
            <v>2.25</v>
          </cell>
          <cell r="AV966">
            <v>2.88</v>
          </cell>
          <cell r="AW966">
            <v>3.52</v>
          </cell>
          <cell r="AX966">
            <v>3.92</v>
          </cell>
          <cell r="AY966">
            <v>4.38</v>
          </cell>
          <cell r="AZ966">
            <v>5.14</v>
          </cell>
          <cell r="BA966">
            <v>5.58</v>
          </cell>
          <cell r="BB966">
            <v>5.45</v>
          </cell>
          <cell r="BC966">
            <v>6.76</v>
          </cell>
          <cell r="BD966">
            <v>6.28</v>
          </cell>
          <cell r="BE966">
            <v>6.56</v>
          </cell>
          <cell r="BF966">
            <v>6.84</v>
          </cell>
          <cell r="BG966">
            <v>6.15</v>
          </cell>
          <cell r="BH966">
            <v>6.96</v>
          </cell>
          <cell r="BI966">
            <v>6.07</v>
          </cell>
          <cell r="BJ966">
            <v>5.82</v>
          </cell>
          <cell r="BK966">
            <v>4.8499999999999996</v>
          </cell>
          <cell r="BL966">
            <v>4.8499999999999996</v>
          </cell>
          <cell r="BM966">
            <v>3.1</v>
          </cell>
        </row>
        <row r="967">
          <cell r="A967" t="str">
            <v xml:space="preserve">        LOE08ST30</v>
          </cell>
          <cell r="B967" t="str">
            <v>COST SEG 8.0 CONS .REMOVAL (SUBTRANS) CHNO-PEYT-SOQL</v>
          </cell>
          <cell r="C967" t="str">
            <v>Level of Effort</v>
          </cell>
          <cell r="D967">
            <v>100</v>
          </cell>
          <cell r="E967">
            <v>40697</v>
          </cell>
          <cell r="F967">
            <v>40724</v>
          </cell>
          <cell r="G967" t="str">
            <v>B CON 4-11</v>
          </cell>
          <cell r="H967" t="str">
            <v>Budgeted Material Cost</v>
          </cell>
          <cell r="BF967">
            <v>5.66</v>
          </cell>
          <cell r="BG967">
            <v>9.92</v>
          </cell>
          <cell r="BH967">
            <v>16.28</v>
          </cell>
          <cell r="BI967">
            <v>17.91</v>
          </cell>
          <cell r="BJ967">
            <v>19.010000000000002</v>
          </cell>
          <cell r="BK967">
            <v>17.149999999999999</v>
          </cell>
          <cell r="BL967">
            <v>13.56</v>
          </cell>
          <cell r="BM967">
            <v>0.5</v>
          </cell>
        </row>
        <row r="968">
          <cell r="A968" t="str">
            <v xml:space="preserve">        LOE08ST31</v>
          </cell>
          <cell r="B968" t="str">
            <v>COST SEG 8.0 CONS .OTHER (SUBTRANS) CHNO-CMGN</v>
          </cell>
          <cell r="C968" t="str">
            <v>Level of Effort</v>
          </cell>
          <cell r="D968">
            <v>100</v>
          </cell>
          <cell r="E968" t="str">
            <v>30-Jun-09 A</v>
          </cell>
          <cell r="F968">
            <v>40724</v>
          </cell>
          <cell r="G968" t="str">
            <v>B CON 4-11</v>
          </cell>
          <cell r="H968" t="str">
            <v>Budgeted Material Cost</v>
          </cell>
          <cell r="AS968">
            <v>0.63</v>
          </cell>
          <cell r="AT968">
            <v>1.98</v>
          </cell>
          <cell r="AU968">
            <v>2.25</v>
          </cell>
          <cell r="AV968">
            <v>2.88</v>
          </cell>
          <cell r="AW968">
            <v>3.52</v>
          </cell>
          <cell r="AX968">
            <v>3.92</v>
          </cell>
          <cell r="AY968">
            <v>4.38</v>
          </cell>
          <cell r="AZ968">
            <v>5.14</v>
          </cell>
          <cell r="BA968">
            <v>5.58</v>
          </cell>
          <cell r="BB968">
            <v>5.45</v>
          </cell>
          <cell r="BC968">
            <v>6.76</v>
          </cell>
          <cell r="BD968">
            <v>6.28</v>
          </cell>
          <cell r="BE968">
            <v>6.56</v>
          </cell>
          <cell r="BF968">
            <v>6.84</v>
          </cell>
          <cell r="BG968">
            <v>6.15</v>
          </cell>
          <cell r="BH968">
            <v>6.96</v>
          </cell>
          <cell r="BI968">
            <v>6.07</v>
          </cell>
          <cell r="BJ968">
            <v>5.82</v>
          </cell>
          <cell r="BK968">
            <v>4.8499999999999996</v>
          </cell>
          <cell r="BL968">
            <v>4.8499999999999996</v>
          </cell>
          <cell r="BM968">
            <v>3.1</v>
          </cell>
        </row>
        <row r="969">
          <cell r="A969" t="str">
            <v xml:space="preserve">        LOE08ST33</v>
          </cell>
          <cell r="B969" t="str">
            <v>COST SEG 8.0 CONS .REMOVAL (SUBTRANS) CHNO-CMGN</v>
          </cell>
          <cell r="C969" t="str">
            <v>Level of Effort</v>
          </cell>
          <cell r="D969">
            <v>100</v>
          </cell>
          <cell r="E969">
            <v>40697</v>
          </cell>
          <cell r="F969">
            <v>40724</v>
          </cell>
          <cell r="G969" t="str">
            <v>B CON 4-11</v>
          </cell>
          <cell r="H969" t="str">
            <v>Budgeted Material Cost</v>
          </cell>
          <cell r="BF969">
            <v>5.66</v>
          </cell>
          <cell r="BG969">
            <v>9.92</v>
          </cell>
          <cell r="BH969">
            <v>16.28</v>
          </cell>
          <cell r="BI969">
            <v>17.91</v>
          </cell>
          <cell r="BJ969">
            <v>19.010000000000002</v>
          </cell>
          <cell r="BK969">
            <v>17.149999999999999</v>
          </cell>
          <cell r="BL969">
            <v>13.56</v>
          </cell>
          <cell r="BM969">
            <v>0.5</v>
          </cell>
        </row>
        <row r="970">
          <cell r="A970" t="str">
            <v xml:space="preserve">        LOE08ST34</v>
          </cell>
          <cell r="B970" t="str">
            <v>COST SEG 8.0 CONS .OTHER (SUBTRANS) CHNO-GANE-PLAS</v>
          </cell>
          <cell r="C970" t="str">
            <v>Level of Effort</v>
          </cell>
          <cell r="D970">
            <v>100</v>
          </cell>
          <cell r="E970" t="str">
            <v>30-Jun-09 A</v>
          </cell>
          <cell r="F970">
            <v>40724</v>
          </cell>
          <cell r="G970" t="str">
            <v>B CON 4-11</v>
          </cell>
          <cell r="H970" t="str">
            <v>Budgeted Material Cost</v>
          </cell>
          <cell r="AS970">
            <v>0.63</v>
          </cell>
          <cell r="AT970">
            <v>1.98</v>
          </cell>
          <cell r="AU970">
            <v>2.25</v>
          </cell>
          <cell r="AV970">
            <v>2.88</v>
          </cell>
          <cell r="AW970">
            <v>3.52</v>
          </cell>
          <cell r="AX970">
            <v>3.92</v>
          </cell>
          <cell r="AY970">
            <v>4.38</v>
          </cell>
          <cell r="AZ970">
            <v>5.14</v>
          </cell>
          <cell r="BA970">
            <v>5.58</v>
          </cell>
          <cell r="BB970">
            <v>5.45</v>
          </cell>
          <cell r="BC970">
            <v>6.76</v>
          </cell>
          <cell r="BD970">
            <v>6.28</v>
          </cell>
          <cell r="BE970">
            <v>6.56</v>
          </cell>
          <cell r="BF970">
            <v>6.84</v>
          </cell>
          <cell r="BG970">
            <v>6.15</v>
          </cell>
          <cell r="BH970">
            <v>6.96</v>
          </cell>
          <cell r="BI970">
            <v>6.07</v>
          </cell>
          <cell r="BJ970">
            <v>5.82</v>
          </cell>
          <cell r="BK970">
            <v>4.8499999999999996</v>
          </cell>
          <cell r="BL970">
            <v>4.8499999999999996</v>
          </cell>
          <cell r="BM970">
            <v>3.1</v>
          </cell>
        </row>
        <row r="971">
          <cell r="A971" t="str">
            <v xml:space="preserve">        LOE08ST36</v>
          </cell>
          <cell r="B971" t="str">
            <v>COST SEG 8.0 CONS .REMOVAL (SUBTRANS) CHNO-GANE-PLAS</v>
          </cell>
          <cell r="C971" t="str">
            <v>Level of Effort</v>
          </cell>
          <cell r="D971">
            <v>100</v>
          </cell>
          <cell r="E971">
            <v>40697</v>
          </cell>
          <cell r="F971">
            <v>40724</v>
          </cell>
          <cell r="G971" t="str">
            <v>B CON 4-11</v>
          </cell>
          <cell r="H971" t="str">
            <v>Budgeted Material Cost</v>
          </cell>
          <cell r="BF971">
            <v>5.66</v>
          </cell>
          <cell r="BG971">
            <v>9.92</v>
          </cell>
          <cell r="BH971">
            <v>16.28</v>
          </cell>
          <cell r="BI971">
            <v>17.91</v>
          </cell>
          <cell r="BJ971">
            <v>19.010000000000002</v>
          </cell>
          <cell r="BK971">
            <v>17.149999999999999</v>
          </cell>
          <cell r="BL971">
            <v>13.56</v>
          </cell>
          <cell r="BM971">
            <v>0.5</v>
          </cell>
        </row>
        <row r="972">
          <cell r="A972" t="str">
            <v xml:space="preserve">        LOE08ST37</v>
          </cell>
          <cell r="B972" t="str">
            <v>COST SEG 8.0 CONS .OTHER (SUBTRANS) CHNO-GANE-PEYT</v>
          </cell>
          <cell r="C972" t="str">
            <v>Level of Effort</v>
          </cell>
          <cell r="D972">
            <v>100</v>
          </cell>
          <cell r="E972" t="str">
            <v>30-Jun-09 A</v>
          </cell>
          <cell r="F972">
            <v>40724</v>
          </cell>
          <cell r="G972" t="str">
            <v>B CON 4-11</v>
          </cell>
          <cell r="H972" t="str">
            <v>Budgeted Material Cost</v>
          </cell>
          <cell r="AS972">
            <v>0.63</v>
          </cell>
          <cell r="AT972">
            <v>1.98</v>
          </cell>
          <cell r="AU972">
            <v>2.25</v>
          </cell>
          <cell r="AV972">
            <v>2.88</v>
          </cell>
          <cell r="AW972">
            <v>3.52</v>
          </cell>
          <cell r="AX972">
            <v>3.92</v>
          </cell>
          <cell r="AY972">
            <v>4.38</v>
          </cell>
          <cell r="AZ972">
            <v>5.14</v>
          </cell>
          <cell r="BA972">
            <v>5.58</v>
          </cell>
          <cell r="BB972">
            <v>5.45</v>
          </cell>
          <cell r="BC972">
            <v>6.76</v>
          </cell>
          <cell r="BD972">
            <v>6.28</v>
          </cell>
          <cell r="BE972">
            <v>6.56</v>
          </cell>
          <cell r="BF972">
            <v>6.84</v>
          </cell>
          <cell r="BG972">
            <v>6.15</v>
          </cell>
          <cell r="BH972">
            <v>6.96</v>
          </cell>
          <cell r="BI972">
            <v>6.07</v>
          </cell>
          <cell r="BJ972">
            <v>5.82</v>
          </cell>
          <cell r="BK972">
            <v>4.8499999999999996</v>
          </cell>
          <cell r="BL972">
            <v>4.8499999999999996</v>
          </cell>
          <cell r="BM972">
            <v>3.1</v>
          </cell>
        </row>
        <row r="973">
          <cell r="A973" t="str">
            <v xml:space="preserve">        LOE08ST39</v>
          </cell>
          <cell r="B973" t="str">
            <v>COST SEG 8.0 CONS .REMOVAL (SUBTRANS) CHNO-GANE-PEYT</v>
          </cell>
          <cell r="C973" t="str">
            <v>Level of Effort</v>
          </cell>
          <cell r="D973">
            <v>100</v>
          </cell>
          <cell r="E973">
            <v>40697</v>
          </cell>
          <cell r="F973">
            <v>40724</v>
          </cell>
          <cell r="G973" t="str">
            <v>B CON 4-11</v>
          </cell>
          <cell r="H973" t="str">
            <v>Budgeted Material Cost</v>
          </cell>
          <cell r="BF973">
            <v>5.66</v>
          </cell>
          <cell r="BG973">
            <v>9.92</v>
          </cell>
          <cell r="BH973">
            <v>16.28</v>
          </cell>
          <cell r="BI973">
            <v>17.91</v>
          </cell>
          <cell r="BJ973">
            <v>19.010000000000002</v>
          </cell>
          <cell r="BK973">
            <v>17.149999999999999</v>
          </cell>
          <cell r="BL973">
            <v>13.56</v>
          </cell>
          <cell r="BM973">
            <v>0.5</v>
          </cell>
        </row>
        <row r="974">
          <cell r="A974" t="str">
            <v xml:space="preserve">        LOE08ST40</v>
          </cell>
          <cell r="B974" t="str">
            <v>COST SEG 8.0 CONS .OTHER (SUBTRANS) CHNO-DLGN-JEFF</v>
          </cell>
          <cell r="C974" t="str">
            <v>Level of Effort</v>
          </cell>
          <cell r="D974">
            <v>100</v>
          </cell>
          <cell r="E974" t="str">
            <v>30-Jun-09 A</v>
          </cell>
          <cell r="F974">
            <v>40724</v>
          </cell>
          <cell r="G974" t="str">
            <v>B CON 4-11</v>
          </cell>
          <cell r="H974" t="str">
            <v>Budgeted Material Cost</v>
          </cell>
          <cell r="AS974">
            <v>0.63</v>
          </cell>
          <cell r="AT974">
            <v>1.98</v>
          </cell>
          <cell r="AU974">
            <v>2.25</v>
          </cell>
          <cell r="AV974">
            <v>2.88</v>
          </cell>
          <cell r="AW974">
            <v>3.52</v>
          </cell>
          <cell r="AX974">
            <v>3.92</v>
          </cell>
          <cell r="AY974">
            <v>4.38</v>
          </cell>
          <cell r="AZ974">
            <v>5.14</v>
          </cell>
          <cell r="BA974">
            <v>5.58</v>
          </cell>
          <cell r="BB974">
            <v>5.45</v>
          </cell>
          <cell r="BC974">
            <v>6.76</v>
          </cell>
          <cell r="BD974">
            <v>6.28</v>
          </cell>
          <cell r="BE974">
            <v>6.56</v>
          </cell>
          <cell r="BF974">
            <v>6.84</v>
          </cell>
          <cell r="BG974">
            <v>6.15</v>
          </cell>
          <cell r="BH974">
            <v>6.96</v>
          </cell>
          <cell r="BI974">
            <v>6.07</v>
          </cell>
          <cell r="BJ974">
            <v>5.82</v>
          </cell>
          <cell r="BK974">
            <v>4.8499999999999996</v>
          </cell>
          <cell r="BL974">
            <v>4.8499999999999996</v>
          </cell>
          <cell r="BM974">
            <v>3.1</v>
          </cell>
        </row>
        <row r="975">
          <cell r="A975" t="str">
            <v xml:space="preserve">        LOE08ST42</v>
          </cell>
          <cell r="B975" t="str">
            <v>COST SEG 8.0 CONS .REMOVAL (SUBTRANS) CHNO-DLGN-JEFF</v>
          </cell>
          <cell r="C975" t="str">
            <v>Level of Effort</v>
          </cell>
          <cell r="D975">
            <v>100</v>
          </cell>
          <cell r="E975">
            <v>40697</v>
          </cell>
          <cell r="F975">
            <v>40724</v>
          </cell>
          <cell r="G975" t="str">
            <v>B CON 4-11</v>
          </cell>
          <cell r="H975" t="str">
            <v>Budgeted Material Cost</v>
          </cell>
          <cell r="BF975">
            <v>5.66</v>
          </cell>
          <cell r="BG975">
            <v>9.92</v>
          </cell>
          <cell r="BH975">
            <v>16.28</v>
          </cell>
          <cell r="BI975">
            <v>17.91</v>
          </cell>
          <cell r="BJ975">
            <v>19.010000000000002</v>
          </cell>
          <cell r="BK975">
            <v>17.149999999999999</v>
          </cell>
          <cell r="BL975">
            <v>13.56</v>
          </cell>
          <cell r="BM975">
            <v>0.5</v>
          </cell>
        </row>
        <row r="976">
          <cell r="A976" t="str">
            <v xml:space="preserve">        LOE08ST43</v>
          </cell>
          <cell r="B976" t="str">
            <v>COST SEG 8.0 CONS .OTHER (SUBTRANS) CHNO-KMBL</v>
          </cell>
          <cell r="C976" t="str">
            <v>Level of Effort</v>
          </cell>
          <cell r="D976">
            <v>100</v>
          </cell>
          <cell r="E976" t="str">
            <v>30-Jun-09 A</v>
          </cell>
          <cell r="F976">
            <v>40724</v>
          </cell>
          <cell r="G976" t="str">
            <v>B CON 4-11</v>
          </cell>
          <cell r="H976" t="str">
            <v>Budgeted Material Cost</v>
          </cell>
          <cell r="AS976">
            <v>0.63</v>
          </cell>
          <cell r="AT976">
            <v>1.98</v>
          </cell>
          <cell r="AU976">
            <v>2.25</v>
          </cell>
          <cell r="AV976">
            <v>2.88</v>
          </cell>
          <cell r="AW976">
            <v>3.52</v>
          </cell>
          <cell r="AX976">
            <v>3.92</v>
          </cell>
          <cell r="AY976">
            <v>4.38</v>
          </cell>
          <cell r="AZ976">
            <v>5.14</v>
          </cell>
          <cell r="BA976">
            <v>5.58</v>
          </cell>
          <cell r="BB976">
            <v>5.45</v>
          </cell>
          <cell r="BC976">
            <v>6.76</v>
          </cell>
          <cell r="BD976">
            <v>6.28</v>
          </cell>
          <cell r="BE976">
            <v>6.56</v>
          </cell>
          <cell r="BF976">
            <v>6.84</v>
          </cell>
          <cell r="BG976">
            <v>6.15</v>
          </cell>
          <cell r="BH976">
            <v>6.96</v>
          </cell>
          <cell r="BI976">
            <v>6.07</v>
          </cell>
          <cell r="BJ976">
            <v>5.82</v>
          </cell>
          <cell r="BK976">
            <v>4.8499999999999996</v>
          </cell>
          <cell r="BL976">
            <v>4.8499999999999996</v>
          </cell>
          <cell r="BM976">
            <v>3.1</v>
          </cell>
        </row>
        <row r="977">
          <cell r="A977" t="str">
            <v xml:space="preserve">        LOE08ST45</v>
          </cell>
          <cell r="B977" t="str">
            <v>COST SEG 8.0 CONS .REMOVAL (SUBTRANS) CHNO-KMBL</v>
          </cell>
          <cell r="C977" t="str">
            <v>Level of Effort</v>
          </cell>
          <cell r="D977">
            <v>100</v>
          </cell>
          <cell r="E977">
            <v>40697</v>
          </cell>
          <cell r="F977">
            <v>40724</v>
          </cell>
          <cell r="G977" t="str">
            <v>B CON 4-11</v>
          </cell>
          <cell r="H977" t="str">
            <v>Budgeted Material Cost</v>
          </cell>
          <cell r="BF977">
            <v>5.66</v>
          </cell>
          <cell r="BG977">
            <v>9.92</v>
          </cell>
          <cell r="BH977">
            <v>16.28</v>
          </cell>
          <cell r="BI977">
            <v>17.91</v>
          </cell>
          <cell r="BJ977">
            <v>19.010000000000002</v>
          </cell>
          <cell r="BK977">
            <v>17.149999999999999</v>
          </cell>
          <cell r="BL977">
            <v>13.56</v>
          </cell>
          <cell r="BM977">
            <v>0.5</v>
          </cell>
        </row>
        <row r="978">
          <cell r="A978" t="str">
            <v xml:space="preserve">        LOE08ST46</v>
          </cell>
          <cell r="B978" t="str">
            <v>COST SEG 8.0 CONS .OTHER (SUBTRANS) ARCH-CHNO-CRNA</v>
          </cell>
          <cell r="C978" t="str">
            <v>Level of Effort</v>
          </cell>
          <cell r="D978">
            <v>100</v>
          </cell>
          <cell r="E978" t="str">
            <v>30-Jun-09 A</v>
          </cell>
          <cell r="F978">
            <v>40724</v>
          </cell>
          <cell r="G978" t="str">
            <v>B CON 4-11</v>
          </cell>
          <cell r="H978" t="str">
            <v>Budgeted Material Cost</v>
          </cell>
          <cell r="AS978">
            <v>0.63</v>
          </cell>
          <cell r="AT978">
            <v>1.98</v>
          </cell>
          <cell r="AU978">
            <v>2.25</v>
          </cell>
          <cell r="AV978">
            <v>2.88</v>
          </cell>
          <cell r="AW978">
            <v>3.52</v>
          </cell>
          <cell r="AX978">
            <v>3.92</v>
          </cell>
          <cell r="AY978">
            <v>4.38</v>
          </cell>
          <cell r="AZ978">
            <v>5.14</v>
          </cell>
          <cell r="BA978">
            <v>5.58</v>
          </cell>
          <cell r="BB978">
            <v>5.45</v>
          </cell>
          <cell r="BC978">
            <v>6.76</v>
          </cell>
          <cell r="BD978">
            <v>6.28</v>
          </cell>
          <cell r="BE978">
            <v>6.56</v>
          </cell>
          <cell r="BF978">
            <v>6.84</v>
          </cell>
          <cell r="BG978">
            <v>6.15</v>
          </cell>
          <cell r="BH978">
            <v>6.96</v>
          </cell>
          <cell r="BI978">
            <v>6.07</v>
          </cell>
          <cell r="BJ978">
            <v>5.82</v>
          </cell>
          <cell r="BK978">
            <v>4.8499999999999996</v>
          </cell>
          <cell r="BL978">
            <v>4.8499999999999996</v>
          </cell>
          <cell r="BM978">
            <v>3.1</v>
          </cell>
        </row>
        <row r="979">
          <cell r="A979" t="str">
            <v xml:space="preserve">        LOE08ST48</v>
          </cell>
          <cell r="B979" t="str">
            <v>COST SEG 8.0 CONS .REMOVAL (SUBTRANS) ARCH-CHNO-CRNA</v>
          </cell>
          <cell r="C979" t="str">
            <v>Level of Effort</v>
          </cell>
          <cell r="D979">
            <v>100</v>
          </cell>
          <cell r="E979">
            <v>40697</v>
          </cell>
          <cell r="F979">
            <v>40724</v>
          </cell>
          <cell r="G979" t="str">
            <v>B CON 4-11</v>
          </cell>
          <cell r="H979" t="str">
            <v>Budgeted Material Cost</v>
          </cell>
          <cell r="BF979">
            <v>5.66</v>
          </cell>
          <cell r="BG979">
            <v>9.92</v>
          </cell>
          <cell r="BH979">
            <v>16.28</v>
          </cell>
          <cell r="BI979">
            <v>17.91</v>
          </cell>
          <cell r="BJ979">
            <v>19.010000000000002</v>
          </cell>
          <cell r="BK979">
            <v>17.149999999999999</v>
          </cell>
          <cell r="BL979">
            <v>13.56</v>
          </cell>
          <cell r="BM979">
            <v>0.5</v>
          </cell>
        </row>
        <row r="980">
          <cell r="A980" t="str">
            <v xml:space="preserve">        LOE08ST03</v>
          </cell>
          <cell r="B980" t="str">
            <v>COST SEG 8.0 CONS .REMOVAL (SUBTRANS) MESA-NRWS</v>
          </cell>
          <cell r="C980" t="str">
            <v>Level of Effort</v>
          </cell>
          <cell r="D980">
            <v>100</v>
          </cell>
          <cell r="E980">
            <v>40725</v>
          </cell>
          <cell r="F980">
            <v>40725</v>
          </cell>
          <cell r="G980" t="str">
            <v>B CON 4-11</v>
          </cell>
          <cell r="H980" t="str">
            <v>Budgeted Material Cost</v>
          </cell>
          <cell r="BG980">
            <v>6.84</v>
          </cell>
          <cell r="BH980">
            <v>14.99</v>
          </cell>
          <cell r="BI980">
            <v>19.27</v>
          </cell>
          <cell r="BJ980">
            <v>21.75</v>
          </cell>
          <cell r="BK980">
            <v>20.170000000000002</v>
          </cell>
          <cell r="BL980">
            <v>16.399999999999999</v>
          </cell>
          <cell r="BM980">
            <v>0.57999999999999996</v>
          </cell>
        </row>
        <row r="981">
          <cell r="A981" t="str">
            <v xml:space="preserve">        LOE08ST06</v>
          </cell>
          <cell r="B981" t="str">
            <v>COST SEG 8.0 CONS .REMOVAL (SUBTRANS) MESA-RENO</v>
          </cell>
          <cell r="C981" t="str">
            <v>Level of Effort</v>
          </cell>
          <cell r="D981">
            <v>100</v>
          </cell>
          <cell r="E981">
            <v>40725</v>
          </cell>
          <cell r="F981">
            <v>40725</v>
          </cell>
          <cell r="G981" t="str">
            <v>B CON 4-11</v>
          </cell>
          <cell r="H981" t="str">
            <v>Budgeted Material Cost</v>
          </cell>
          <cell r="BG981">
            <v>6.02</v>
          </cell>
          <cell r="BH981">
            <v>14.81</v>
          </cell>
          <cell r="BI981">
            <v>19.260000000000002</v>
          </cell>
          <cell r="BJ981">
            <v>22.05</v>
          </cell>
          <cell r="BK981">
            <v>20.53</v>
          </cell>
          <cell r="BL981">
            <v>16.73</v>
          </cell>
          <cell r="BM981">
            <v>0.59</v>
          </cell>
        </row>
        <row r="982">
          <cell r="A982" t="str">
            <v xml:space="preserve">      CONTINGENCY</v>
          </cell>
          <cell r="D982">
            <v>100</v>
          </cell>
          <cell r="E982" t="str">
            <v>01-May-07 A</v>
          </cell>
          <cell r="F982">
            <v>40443</v>
          </cell>
          <cell r="H982" t="str">
            <v>Budgeted Material Cost</v>
          </cell>
          <cell r="I982">
            <v>0.68</v>
          </cell>
          <cell r="J982">
            <v>0.67</v>
          </cell>
          <cell r="K982">
            <v>1.24</v>
          </cell>
          <cell r="L982">
            <v>1.44</v>
          </cell>
          <cell r="M982">
            <v>1.71</v>
          </cell>
          <cell r="N982">
            <v>2.15</v>
          </cell>
          <cell r="O982">
            <v>2.42</v>
          </cell>
          <cell r="P982">
            <v>2.2999999999999998</v>
          </cell>
          <cell r="Q982">
            <v>3.91</v>
          </cell>
          <cell r="R982">
            <v>3.78</v>
          </cell>
          <cell r="S982">
            <v>5.03</v>
          </cell>
          <cell r="T982">
            <v>5.22</v>
          </cell>
          <cell r="U982">
            <v>3.78</v>
          </cell>
          <cell r="V982">
            <v>3.75</v>
          </cell>
          <cell r="W982">
            <v>2.66</v>
          </cell>
          <cell r="X982">
            <v>2.4900000000000002</v>
          </cell>
          <cell r="Y982">
            <v>1.89</v>
          </cell>
          <cell r="Z982">
            <v>1.97</v>
          </cell>
          <cell r="AA982">
            <v>1.07</v>
          </cell>
          <cell r="AB982">
            <v>1.24</v>
          </cell>
          <cell r="AC982">
            <v>1.24</v>
          </cell>
          <cell r="AD982">
            <v>1.18</v>
          </cell>
          <cell r="AE982">
            <v>1.3</v>
          </cell>
          <cell r="AF982">
            <v>1.32</v>
          </cell>
          <cell r="AG982">
            <v>1.8</v>
          </cell>
          <cell r="AH982">
            <v>1.99</v>
          </cell>
          <cell r="AI982">
            <v>2.66</v>
          </cell>
          <cell r="AJ982">
            <v>2.61</v>
          </cell>
          <cell r="AK982">
            <v>3.78</v>
          </cell>
          <cell r="AL982">
            <v>4.08</v>
          </cell>
          <cell r="AM982">
            <v>4.55</v>
          </cell>
          <cell r="AN982">
            <v>5.03</v>
          </cell>
          <cell r="AO982">
            <v>3.61</v>
          </cell>
          <cell r="AP982">
            <v>3.6</v>
          </cell>
          <cell r="AQ982">
            <v>2.92</v>
          </cell>
          <cell r="AR982">
            <v>2.65</v>
          </cell>
          <cell r="AS982">
            <v>1.8</v>
          </cell>
          <cell r="AT982">
            <v>1.97</v>
          </cell>
          <cell r="AU982">
            <v>1.24</v>
          </cell>
          <cell r="AV982">
            <v>1.24</v>
          </cell>
        </row>
        <row r="983">
          <cell r="A983" t="str">
            <v xml:space="preserve">        CONTINGENCY</v>
          </cell>
          <cell r="D983">
            <v>100</v>
          </cell>
          <cell r="E983" t="str">
            <v>01-May-07 A</v>
          </cell>
          <cell r="F983">
            <v>40443</v>
          </cell>
          <cell r="H983" t="str">
            <v>Budgeted Material Cost</v>
          </cell>
          <cell r="I983">
            <v>0.68</v>
          </cell>
          <cell r="J983">
            <v>0.67</v>
          </cell>
          <cell r="K983">
            <v>1.24</v>
          </cell>
          <cell r="L983">
            <v>1.44</v>
          </cell>
          <cell r="M983">
            <v>1.71</v>
          </cell>
          <cell r="N983">
            <v>2.15</v>
          </cell>
          <cell r="O983">
            <v>2.42</v>
          </cell>
          <cell r="P983">
            <v>2.2999999999999998</v>
          </cell>
          <cell r="Q983">
            <v>3.91</v>
          </cell>
          <cell r="R983">
            <v>3.78</v>
          </cell>
          <cell r="S983">
            <v>5.03</v>
          </cell>
          <cell r="T983">
            <v>5.22</v>
          </cell>
          <cell r="U983">
            <v>3.78</v>
          </cell>
          <cell r="V983">
            <v>3.75</v>
          </cell>
          <cell r="W983">
            <v>2.66</v>
          </cell>
          <cell r="X983">
            <v>2.4900000000000002</v>
          </cell>
          <cell r="Y983">
            <v>1.89</v>
          </cell>
          <cell r="Z983">
            <v>1.97</v>
          </cell>
          <cell r="AA983">
            <v>1.07</v>
          </cell>
          <cell r="AB983">
            <v>1.24</v>
          </cell>
          <cell r="AC983">
            <v>1.24</v>
          </cell>
          <cell r="AD983">
            <v>1.18</v>
          </cell>
          <cell r="AE983">
            <v>1.3</v>
          </cell>
          <cell r="AF983">
            <v>1.32</v>
          </cell>
          <cell r="AG983">
            <v>1.8</v>
          </cell>
          <cell r="AH983">
            <v>1.99</v>
          </cell>
          <cell r="AI983">
            <v>2.66</v>
          </cell>
          <cell r="AJ983">
            <v>2.61</v>
          </cell>
          <cell r="AK983">
            <v>3.78</v>
          </cell>
          <cell r="AL983">
            <v>4.08</v>
          </cell>
          <cell r="AM983">
            <v>4.55</v>
          </cell>
          <cell r="AN983">
            <v>5.03</v>
          </cell>
          <cell r="AO983">
            <v>3.61</v>
          </cell>
          <cell r="AP983">
            <v>3.6</v>
          </cell>
          <cell r="AQ983">
            <v>2.92</v>
          </cell>
          <cell r="AR983">
            <v>2.65</v>
          </cell>
          <cell r="AS983">
            <v>1.8</v>
          </cell>
          <cell r="AT983">
            <v>1.97</v>
          </cell>
          <cell r="AU983">
            <v>1.24</v>
          </cell>
          <cell r="AV983">
            <v>1.24</v>
          </cell>
        </row>
        <row r="984">
          <cell r="A984" t="str">
            <v xml:space="preserve">          WS06.08.11.01</v>
          </cell>
          <cell r="B984" t="str">
            <v>COST SEG 8.0 CONTINGENCY .CONTINGENCY (SUBTRANS)</v>
          </cell>
          <cell r="C984" t="str">
            <v>Level of Effort</v>
          </cell>
          <cell r="D984">
            <v>100</v>
          </cell>
          <cell r="E984" t="str">
            <v>01-May-07 A</v>
          </cell>
          <cell r="F984">
            <v>40443</v>
          </cell>
          <cell r="G984" t="str">
            <v>B CONT 4-11</v>
          </cell>
          <cell r="H984" t="str">
            <v>Budgeted Material Cost</v>
          </cell>
          <cell r="I984">
            <v>0.68</v>
          </cell>
          <cell r="J984">
            <v>0.67</v>
          </cell>
          <cell r="K984">
            <v>1.24</v>
          </cell>
          <cell r="L984">
            <v>1.44</v>
          </cell>
          <cell r="M984">
            <v>1.71</v>
          </cell>
          <cell r="N984">
            <v>2.15</v>
          </cell>
          <cell r="O984">
            <v>2.42</v>
          </cell>
          <cell r="P984">
            <v>2.2999999999999998</v>
          </cell>
          <cell r="Q984">
            <v>3.91</v>
          </cell>
          <cell r="R984">
            <v>3.78</v>
          </cell>
          <cell r="S984">
            <v>5.03</v>
          </cell>
          <cell r="T984">
            <v>5.22</v>
          </cell>
          <cell r="U984">
            <v>3.78</v>
          </cell>
          <cell r="V984">
            <v>3.75</v>
          </cell>
          <cell r="W984">
            <v>2.66</v>
          </cell>
          <cell r="X984">
            <v>2.4900000000000002</v>
          </cell>
          <cell r="Y984">
            <v>1.89</v>
          </cell>
          <cell r="Z984">
            <v>1.97</v>
          </cell>
          <cell r="AA984">
            <v>1.07</v>
          </cell>
          <cell r="AB984">
            <v>1.24</v>
          </cell>
          <cell r="AC984">
            <v>1.24</v>
          </cell>
          <cell r="AD984">
            <v>1.18</v>
          </cell>
          <cell r="AE984">
            <v>1.3</v>
          </cell>
          <cell r="AF984">
            <v>1.32</v>
          </cell>
          <cell r="AG984">
            <v>1.8</v>
          </cell>
          <cell r="AH984">
            <v>1.99</v>
          </cell>
          <cell r="AI984">
            <v>2.66</v>
          </cell>
          <cell r="AJ984">
            <v>2.61</v>
          </cell>
          <cell r="AK984">
            <v>3.78</v>
          </cell>
          <cell r="AL984">
            <v>4.08</v>
          </cell>
          <cell r="AM984">
            <v>4.55</v>
          </cell>
          <cell r="AN984">
            <v>5.03</v>
          </cell>
          <cell r="AO984">
            <v>3.61</v>
          </cell>
          <cell r="AP984">
            <v>3.6</v>
          </cell>
          <cell r="AQ984">
            <v>2.92</v>
          </cell>
          <cell r="AR984">
            <v>2.65</v>
          </cell>
          <cell r="AS984">
            <v>1.8</v>
          </cell>
          <cell r="AT984">
            <v>1.97</v>
          </cell>
          <cell r="AU984">
            <v>1.24</v>
          </cell>
          <cell r="AV984">
            <v>1.24</v>
          </cell>
        </row>
      </sheetData>
      <sheetData sheetId="9">
        <row r="5">
          <cell r="AV5">
            <v>43068812.596767537</v>
          </cell>
        </row>
      </sheetData>
      <sheetData sheetId="10">
        <row r="5">
          <cell r="BK5">
            <v>13391582.336051453</v>
          </cell>
        </row>
      </sheetData>
      <sheetData sheetId="11">
        <row r="5">
          <cell r="BK5">
            <v>13391582.336051453</v>
          </cell>
        </row>
      </sheetData>
      <sheetData sheetId="12" refreshError="1"/>
      <sheetData sheetId="13" refreshError="1"/>
      <sheetData sheetId="14" refreshError="1"/>
      <sheetData sheetId="15" refreshError="1"/>
      <sheetData sheetId="16" refreshError="1"/>
      <sheetData sheetId="17" refreshError="1"/>
      <sheetData sheetId="18" refreshError="1"/>
      <sheetData sheetId="19">
        <row r="7">
          <cell r="R7">
            <v>1</v>
          </cell>
        </row>
      </sheetData>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ow r="2834">
          <cell r="E2834">
            <v>2811348.6</v>
          </cell>
        </row>
      </sheetData>
      <sheetData sheetId="29" refreshError="1"/>
      <sheetData sheetId="30" refreshError="1"/>
      <sheetData sheetId="31">
        <row r="5">
          <cell r="A5" t="str">
            <v xml:space="preserve">      SEG 4-1- ANT/WHIRLWIND 500kV</v>
          </cell>
        </row>
      </sheetData>
      <sheetData sheetId="32">
        <row r="5">
          <cell r="A5" t="str">
            <v xml:space="preserve">      SEG 4-1- ANT/WHIRLWIND 500kV</v>
          </cell>
        </row>
      </sheetData>
      <sheetData sheetId="33">
        <row r="93">
          <cell r="O93" t="str">
            <v>TRTP SEGMENT 9: VINCENT SUB - INST 600MVAR SVC</v>
          </cell>
        </row>
      </sheetData>
      <sheetData sheetId="34" refreshError="1"/>
      <sheetData sheetId="35" refreshError="1"/>
      <sheetData sheetId="36" refreshError="1"/>
      <sheetData sheetId="37" refreshError="1"/>
      <sheetData sheetId="38" refreshError="1"/>
      <sheetData sheetId="39" refreshError="1"/>
      <sheetData sheetId="40"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C310"/>
      <sheetName val="C320"/>
      <sheetName val="C330"/>
      <sheetName val="C420"/>
      <sheetName val="Total"/>
      <sheetName val="C500"/>
      <sheetName val="Sheet3"/>
      <sheetName val="C600"/>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row r="10">
          <cell r="A10" t="str">
            <v xml:space="preserve"> 300.00.012</v>
          </cell>
          <cell r="B10" t="str">
            <v>Adjustment for Provisions for Reg. Adj Clauses</v>
          </cell>
          <cell r="C10">
            <v>0</v>
          </cell>
          <cell r="D10">
            <v>0</v>
          </cell>
          <cell r="E10">
            <v>-76035.520000000004</v>
          </cell>
          <cell r="F10">
            <v>-76147.259999999995</v>
          </cell>
          <cell r="G10">
            <v>50615.72</v>
          </cell>
          <cell r="H10">
            <v>45690.78</v>
          </cell>
          <cell r="I10">
            <v>56576.91</v>
          </cell>
          <cell r="J10">
            <v>60116.57</v>
          </cell>
          <cell r="K10">
            <v>48300.46</v>
          </cell>
          <cell r="L10">
            <v>43145.86</v>
          </cell>
          <cell r="M10">
            <v>42484.480000000003</v>
          </cell>
          <cell r="N10">
            <v>42558.48</v>
          </cell>
          <cell r="O10">
            <v>34559.01</v>
          </cell>
        </row>
        <row r="11">
          <cell r="A11" t="str">
            <v xml:space="preserve"> 315.00.010</v>
          </cell>
          <cell r="B11" t="str">
            <v>Total Gross Utility Plant</v>
          </cell>
          <cell r="C11">
            <v>22445151</v>
          </cell>
          <cell r="D11">
            <v>23315353</v>
          </cell>
          <cell r="E11">
            <v>24820663.239999998</v>
          </cell>
          <cell r="F11">
            <v>26348115.390000001</v>
          </cell>
          <cell r="G11">
            <v>27644702.829999998</v>
          </cell>
          <cell r="H11">
            <v>29405969.59</v>
          </cell>
          <cell r="I11">
            <v>31490142.59</v>
          </cell>
          <cell r="J11">
            <v>33632495.189999998</v>
          </cell>
          <cell r="K11">
            <v>35431281.869999997</v>
          </cell>
          <cell r="L11">
            <v>37060922.770000003</v>
          </cell>
          <cell r="M11">
            <v>38684410.789999999</v>
          </cell>
          <cell r="N11">
            <v>40311918.810000002</v>
          </cell>
          <cell r="O11">
            <v>41968280.579999998</v>
          </cell>
        </row>
        <row r="12">
          <cell r="A12" t="str">
            <v xml:space="preserve"> 315.00.015</v>
          </cell>
          <cell r="B12" t="str">
            <v>Total Gross Plant</v>
          </cell>
          <cell r="C12">
            <v>22614536</v>
          </cell>
          <cell r="D12">
            <v>23476982</v>
          </cell>
          <cell r="E12">
            <v>24998273.239999998</v>
          </cell>
          <cell r="F12">
            <v>26534580.390000001</v>
          </cell>
          <cell r="G12">
            <v>27838067.829999998</v>
          </cell>
          <cell r="H12">
            <v>29606234.59</v>
          </cell>
          <cell r="I12">
            <v>31697307.59</v>
          </cell>
          <cell r="J12">
            <v>33853464.189999998</v>
          </cell>
          <cell r="K12">
            <v>35659150.869999997</v>
          </cell>
          <cell r="L12">
            <v>37295691.770000003</v>
          </cell>
          <cell r="M12">
            <v>38926079.789999999</v>
          </cell>
          <cell r="N12">
            <v>40560487.810000002</v>
          </cell>
          <cell r="O12">
            <v>42223749.579999998</v>
          </cell>
        </row>
        <row r="13">
          <cell r="A13" t="str">
            <v xml:space="preserve"> 315.00.020</v>
          </cell>
          <cell r="B13" t="str">
            <v>Total CWIP -  Utility</v>
          </cell>
          <cell r="C13">
            <v>633144</v>
          </cell>
          <cell r="D13">
            <v>1372389</v>
          </cell>
          <cell r="E13">
            <v>1037153.79</v>
          </cell>
          <cell r="F13">
            <v>907655.69</v>
          </cell>
          <cell r="G13">
            <v>1331466.8500000001</v>
          </cell>
          <cell r="H13">
            <v>1413496.81</v>
          </cell>
          <cell r="I13">
            <v>1186409.72</v>
          </cell>
          <cell r="J13">
            <v>802993.44</v>
          </cell>
          <cell r="K13">
            <v>765809.25</v>
          </cell>
          <cell r="L13">
            <v>801505.73</v>
          </cell>
          <cell r="M13">
            <v>803709.57</v>
          </cell>
          <cell r="N13">
            <v>809534.14</v>
          </cell>
          <cell r="O13">
            <v>825929.44</v>
          </cell>
        </row>
        <row r="14">
          <cell r="A14" t="str">
            <v xml:space="preserve"> 315.00.025</v>
          </cell>
          <cell r="B14" t="str">
            <v>Total CWIP</v>
          </cell>
          <cell r="C14">
            <v>766920</v>
          </cell>
          <cell r="D14">
            <v>1567554</v>
          </cell>
          <cell r="E14">
            <v>1037153.79</v>
          </cell>
          <cell r="F14">
            <v>907655.69</v>
          </cell>
          <cell r="G14">
            <v>1331466.8500000001</v>
          </cell>
          <cell r="H14">
            <v>1413496.81</v>
          </cell>
          <cell r="I14">
            <v>1186409.72</v>
          </cell>
          <cell r="J14">
            <v>802993.44</v>
          </cell>
          <cell r="K14">
            <v>765809.25</v>
          </cell>
          <cell r="L14">
            <v>801505.73</v>
          </cell>
          <cell r="M14">
            <v>803709.57</v>
          </cell>
          <cell r="N14">
            <v>809534.14</v>
          </cell>
          <cell r="O14">
            <v>825929.44</v>
          </cell>
        </row>
        <row r="15">
          <cell r="A15" t="str">
            <v xml:space="preserve"> 315.00.030</v>
          </cell>
          <cell r="B15" t="str">
            <v>Total Accumulated Depreciation - Utility</v>
          </cell>
          <cell r="C15">
            <v>14451236</v>
          </cell>
          <cell r="D15">
            <v>14951712</v>
          </cell>
          <cell r="E15">
            <v>15100223.189999999</v>
          </cell>
          <cell r="F15">
            <v>15364963.33</v>
          </cell>
          <cell r="G15">
            <v>15982244.42</v>
          </cell>
          <cell r="H15">
            <v>16714733.85</v>
          </cell>
          <cell r="I15">
            <v>17565203.199999999</v>
          </cell>
          <cell r="J15">
            <v>18560420.129999999</v>
          </cell>
          <cell r="K15">
            <v>19625717.050000001</v>
          </cell>
          <cell r="L15">
            <v>20772728.809999999</v>
          </cell>
          <cell r="M15">
            <v>22001017.82</v>
          </cell>
          <cell r="N15">
            <v>23024847.5</v>
          </cell>
          <cell r="O15">
            <v>24114734.899999999</v>
          </cell>
        </row>
        <row r="16">
          <cell r="A16" t="str">
            <v xml:space="preserve"> 315.00.035</v>
          </cell>
          <cell r="B16" t="str">
            <v>Total Accumulated Depreciation</v>
          </cell>
          <cell r="C16">
            <v>14475270</v>
          </cell>
          <cell r="D16">
            <v>14985589</v>
          </cell>
          <cell r="E16">
            <v>15148080.09</v>
          </cell>
          <cell r="F16">
            <v>15427622.119999999</v>
          </cell>
          <cell r="G16">
            <v>16060599.109999999</v>
          </cell>
          <cell r="H16">
            <v>16801690.43</v>
          </cell>
          <cell r="I16">
            <v>17661655.670000002</v>
          </cell>
          <cell r="J16">
            <v>18667262.489999998</v>
          </cell>
          <cell r="K16">
            <v>19743078.309999999</v>
          </cell>
          <cell r="L16">
            <v>20900636.960000001</v>
          </cell>
          <cell r="M16">
            <v>22139501.870000001</v>
          </cell>
          <cell r="N16">
            <v>23173907.440000001</v>
          </cell>
          <cell r="O16">
            <v>24274485.77</v>
          </cell>
        </row>
        <row r="17">
          <cell r="A17" t="str">
            <v xml:space="preserve"> 315.00.040</v>
          </cell>
          <cell r="B17" t="str">
            <v>Total Net Utility Plant</v>
          </cell>
          <cell r="C17">
            <v>8627059</v>
          </cell>
          <cell r="D17">
            <v>9736030</v>
          </cell>
          <cell r="E17">
            <v>10757593.83</v>
          </cell>
          <cell r="F17">
            <v>11890807.75</v>
          </cell>
          <cell r="G17">
            <v>12993925.26</v>
          </cell>
          <cell r="H17">
            <v>14104732.550000001</v>
          </cell>
          <cell r="I17">
            <v>15111349.119999999</v>
          </cell>
          <cell r="J17">
            <v>15875068.5</v>
          </cell>
          <cell r="K17">
            <v>16571374.08</v>
          </cell>
          <cell r="L17">
            <v>17089699.699999999</v>
          </cell>
          <cell r="M17">
            <v>17487102.539999999</v>
          </cell>
          <cell r="N17">
            <v>18096605.449999999</v>
          </cell>
          <cell r="O17">
            <v>18679475.120000001</v>
          </cell>
        </row>
        <row r="18">
          <cell r="A18" t="str">
            <v xml:space="preserve"> 315.00.050</v>
          </cell>
          <cell r="B18" t="str">
            <v>Total Utility Assets</v>
          </cell>
          <cell r="C18">
            <v>8767478</v>
          </cell>
          <cell r="D18">
            <v>9887197</v>
          </cell>
          <cell r="E18">
            <v>10908760.83</v>
          </cell>
          <cell r="F18">
            <v>12041974.75</v>
          </cell>
          <cell r="G18">
            <v>13145092.26</v>
          </cell>
          <cell r="H18">
            <v>14255899.550000001</v>
          </cell>
          <cell r="I18">
            <v>15262516.119999999</v>
          </cell>
          <cell r="J18">
            <v>16026235.5</v>
          </cell>
          <cell r="K18">
            <v>16722541.08</v>
          </cell>
          <cell r="L18">
            <v>17240866.699999999</v>
          </cell>
          <cell r="M18">
            <v>17638269.539999999</v>
          </cell>
          <cell r="N18">
            <v>18247772.449999999</v>
          </cell>
          <cell r="O18">
            <v>18830642.120000001</v>
          </cell>
        </row>
        <row r="19">
          <cell r="A19" t="str">
            <v xml:space="preserve"> 315.00.060</v>
          </cell>
          <cell r="B19" t="str">
            <v>Total Non Regulated  Assets</v>
          </cell>
          <cell r="C19">
            <v>128374</v>
          </cell>
          <cell r="D19">
            <v>122643</v>
          </cell>
          <cell r="E19">
            <v>115563.11</v>
          </cell>
          <cell r="F19">
            <v>109616.21</v>
          </cell>
          <cell r="G19">
            <v>100820.32</v>
          </cell>
          <cell r="H19">
            <v>99118.42</v>
          </cell>
          <cell r="I19">
            <v>96522.53</v>
          </cell>
          <cell r="J19">
            <v>99936.63</v>
          </cell>
          <cell r="K19">
            <v>96317.74</v>
          </cell>
          <cell r="L19">
            <v>92670.84</v>
          </cell>
          <cell r="M19">
            <v>88994.95</v>
          </cell>
          <cell r="N19">
            <v>85319.06</v>
          </cell>
          <cell r="O19">
            <v>81528.14</v>
          </cell>
        </row>
        <row r="20">
          <cell r="A20" t="str">
            <v xml:space="preserve"> 315.00.070</v>
          </cell>
          <cell r="B20" t="str">
            <v>Total Other Property and Investment</v>
          </cell>
          <cell r="C20">
            <v>2808553</v>
          </cell>
          <cell r="D20">
            <v>3049452</v>
          </cell>
          <cell r="E20">
            <v>2849993.88</v>
          </cell>
          <cell r="F20">
            <v>3002765.32</v>
          </cell>
          <cell r="G20">
            <v>3167433.84</v>
          </cell>
          <cell r="H20">
            <v>3357146.26</v>
          </cell>
          <cell r="I20">
            <v>3567341.45</v>
          </cell>
          <cell r="J20">
            <v>3796554.53</v>
          </cell>
          <cell r="K20">
            <v>4032545.37</v>
          </cell>
          <cell r="L20">
            <v>4283163.88</v>
          </cell>
          <cell r="M20">
            <v>4549305.7300000004</v>
          </cell>
          <cell r="N20">
            <v>4545629.84</v>
          </cell>
          <cell r="O20">
            <v>4541838.92</v>
          </cell>
        </row>
        <row r="21">
          <cell r="A21" t="str">
            <v xml:space="preserve"> 320.00.001</v>
          </cell>
          <cell r="B21" t="str">
            <v>Authorized Cost of Debt (Kd)</v>
          </cell>
          <cell r="C21">
            <v>0</v>
          </cell>
          <cell r="D21">
            <v>0</v>
          </cell>
          <cell r="E21">
            <v>6.96</v>
          </cell>
          <cell r="F21">
            <v>6.96</v>
          </cell>
          <cell r="G21">
            <v>6.96</v>
          </cell>
          <cell r="H21">
            <v>6.96</v>
          </cell>
          <cell r="I21">
            <v>6.96</v>
          </cell>
          <cell r="J21">
            <v>6.96</v>
          </cell>
          <cell r="K21">
            <v>6.96</v>
          </cell>
          <cell r="L21">
            <v>6.96</v>
          </cell>
          <cell r="M21">
            <v>6.96</v>
          </cell>
          <cell r="N21">
            <v>6.96</v>
          </cell>
          <cell r="O21">
            <v>6.96</v>
          </cell>
        </row>
        <row r="22">
          <cell r="A22" t="str">
            <v xml:space="preserve"> 320.00.002</v>
          </cell>
          <cell r="B22" t="str">
            <v>% Debt in Capital Structure</v>
          </cell>
          <cell r="C22">
            <v>0</v>
          </cell>
          <cell r="D22">
            <v>0</v>
          </cell>
          <cell r="E22">
            <v>43</v>
          </cell>
          <cell r="F22">
            <v>43</v>
          </cell>
          <cell r="G22">
            <v>43</v>
          </cell>
          <cell r="H22">
            <v>43</v>
          </cell>
          <cell r="I22">
            <v>43</v>
          </cell>
          <cell r="J22">
            <v>43</v>
          </cell>
          <cell r="K22">
            <v>43</v>
          </cell>
          <cell r="L22">
            <v>43</v>
          </cell>
          <cell r="M22">
            <v>43</v>
          </cell>
          <cell r="N22">
            <v>43</v>
          </cell>
          <cell r="O22">
            <v>43</v>
          </cell>
        </row>
        <row r="23">
          <cell r="A23" t="str">
            <v xml:space="preserve"> 320.00.003</v>
          </cell>
          <cell r="B23" t="str">
            <v>Authorized Cost of Equity (Ke)</v>
          </cell>
          <cell r="C23">
            <v>0</v>
          </cell>
          <cell r="D23">
            <v>0</v>
          </cell>
          <cell r="E23">
            <v>11.4</v>
          </cell>
          <cell r="F23">
            <v>11.4</v>
          </cell>
          <cell r="G23">
            <v>11.4</v>
          </cell>
          <cell r="H23">
            <v>11.4</v>
          </cell>
          <cell r="I23">
            <v>11.4</v>
          </cell>
          <cell r="J23">
            <v>11.4</v>
          </cell>
          <cell r="K23">
            <v>11.4</v>
          </cell>
          <cell r="L23">
            <v>11.4</v>
          </cell>
          <cell r="M23">
            <v>11.4</v>
          </cell>
          <cell r="N23">
            <v>11.4</v>
          </cell>
          <cell r="O23">
            <v>11.4</v>
          </cell>
        </row>
        <row r="24">
          <cell r="A24" t="str">
            <v xml:space="preserve"> 320.00.004</v>
          </cell>
          <cell r="B24" t="str">
            <v>% Equity in Capital Structure</v>
          </cell>
          <cell r="C24">
            <v>0</v>
          </cell>
          <cell r="D24">
            <v>0</v>
          </cell>
          <cell r="E24">
            <v>48</v>
          </cell>
          <cell r="F24">
            <v>48</v>
          </cell>
          <cell r="G24">
            <v>48</v>
          </cell>
          <cell r="H24">
            <v>48</v>
          </cell>
          <cell r="I24">
            <v>48</v>
          </cell>
          <cell r="J24">
            <v>48</v>
          </cell>
          <cell r="K24">
            <v>48</v>
          </cell>
          <cell r="L24">
            <v>48</v>
          </cell>
          <cell r="M24">
            <v>48</v>
          </cell>
          <cell r="N24">
            <v>48</v>
          </cell>
          <cell r="O24">
            <v>48</v>
          </cell>
        </row>
        <row r="25">
          <cell r="A25" t="str">
            <v xml:space="preserve"> 320.00.005</v>
          </cell>
          <cell r="B25" t="str">
            <v>Authorized Cost of Preferred (Kp)</v>
          </cell>
          <cell r="C25">
            <v>0</v>
          </cell>
          <cell r="D25">
            <v>0</v>
          </cell>
          <cell r="E25">
            <v>6.73</v>
          </cell>
          <cell r="F25">
            <v>6.73</v>
          </cell>
          <cell r="G25">
            <v>6.73</v>
          </cell>
          <cell r="H25">
            <v>6.73</v>
          </cell>
          <cell r="I25">
            <v>6.73</v>
          </cell>
          <cell r="J25">
            <v>6.73</v>
          </cell>
          <cell r="K25">
            <v>6.73</v>
          </cell>
          <cell r="L25">
            <v>6.73</v>
          </cell>
          <cell r="M25">
            <v>6.73</v>
          </cell>
          <cell r="N25">
            <v>6.73</v>
          </cell>
          <cell r="O25">
            <v>6.73</v>
          </cell>
        </row>
        <row r="26">
          <cell r="A26" t="str">
            <v xml:space="preserve"> 320.00.006</v>
          </cell>
          <cell r="B26" t="str">
            <v>% Preferred in Capital Structure</v>
          </cell>
          <cell r="C26">
            <v>0</v>
          </cell>
          <cell r="D26">
            <v>0</v>
          </cell>
          <cell r="E26">
            <v>9</v>
          </cell>
          <cell r="F26">
            <v>9</v>
          </cell>
          <cell r="G26">
            <v>9</v>
          </cell>
          <cell r="H26">
            <v>9</v>
          </cell>
          <cell r="I26">
            <v>9</v>
          </cell>
          <cell r="J26">
            <v>9</v>
          </cell>
          <cell r="K26">
            <v>9</v>
          </cell>
          <cell r="L26">
            <v>9</v>
          </cell>
          <cell r="M26">
            <v>9</v>
          </cell>
          <cell r="N26">
            <v>9</v>
          </cell>
          <cell r="O26">
            <v>9</v>
          </cell>
        </row>
        <row r="27">
          <cell r="A27" t="str">
            <v xml:space="preserve"> 320.00.007</v>
          </cell>
          <cell r="B27" t="str">
            <v>Authorized Wt Avg Cost of Capital (WACC) %</v>
          </cell>
          <cell r="C27">
            <v>0</v>
          </cell>
          <cell r="D27">
            <v>0</v>
          </cell>
          <cell r="E27">
            <v>9.07</v>
          </cell>
          <cell r="F27">
            <v>9.07</v>
          </cell>
          <cell r="G27">
            <v>9.07</v>
          </cell>
          <cell r="H27">
            <v>9.07</v>
          </cell>
          <cell r="I27">
            <v>9.07</v>
          </cell>
          <cell r="J27">
            <v>9.07</v>
          </cell>
          <cell r="K27">
            <v>9.07</v>
          </cell>
          <cell r="L27">
            <v>9.07</v>
          </cell>
          <cell r="M27">
            <v>9.07</v>
          </cell>
          <cell r="N27">
            <v>9.07</v>
          </cell>
          <cell r="O27">
            <v>9.07</v>
          </cell>
        </row>
        <row r="28">
          <cell r="A28" t="str">
            <v xml:space="preserve"> 320.00.009</v>
          </cell>
          <cell r="B28" t="str">
            <v>Adjustment Factor for AFUDC Rate</v>
          </cell>
          <cell r="C28">
            <v>0</v>
          </cell>
          <cell r="D28">
            <v>0</v>
          </cell>
          <cell r="E28">
            <v>0</v>
          </cell>
          <cell r="F28">
            <v>0</v>
          </cell>
          <cell r="G28">
            <v>0</v>
          </cell>
          <cell r="H28">
            <v>0</v>
          </cell>
          <cell r="I28">
            <v>0</v>
          </cell>
          <cell r="J28">
            <v>0</v>
          </cell>
          <cell r="K28">
            <v>0</v>
          </cell>
          <cell r="L28">
            <v>0</v>
          </cell>
          <cell r="M28">
            <v>0</v>
          </cell>
          <cell r="N28">
            <v>0</v>
          </cell>
          <cell r="O28">
            <v>0</v>
          </cell>
        </row>
        <row r="29">
          <cell r="A29" t="str">
            <v xml:space="preserve"> 320.00.010</v>
          </cell>
          <cell r="B29" t="str">
            <v>Adjustment Factor for Capitalized Interest Rate</v>
          </cell>
          <cell r="C29">
            <v>0</v>
          </cell>
          <cell r="D29">
            <v>0</v>
          </cell>
          <cell r="E29">
            <v>0</v>
          </cell>
          <cell r="F29">
            <v>0</v>
          </cell>
          <cell r="G29">
            <v>0</v>
          </cell>
          <cell r="H29">
            <v>0</v>
          </cell>
          <cell r="I29">
            <v>0</v>
          </cell>
          <cell r="J29">
            <v>0</v>
          </cell>
          <cell r="K29">
            <v>0</v>
          </cell>
          <cell r="L29">
            <v>0</v>
          </cell>
          <cell r="M29">
            <v>0</v>
          </cell>
          <cell r="N29">
            <v>0</v>
          </cell>
          <cell r="O29">
            <v>0</v>
          </cell>
        </row>
        <row r="30">
          <cell r="A30" t="str">
            <v xml:space="preserve"> 320.00.011</v>
          </cell>
          <cell r="B30" t="str">
            <v>Effective AFUDC Rate</v>
          </cell>
          <cell r="C30">
            <v>0</v>
          </cell>
          <cell r="D30">
            <v>0</v>
          </cell>
          <cell r="E30">
            <v>0</v>
          </cell>
          <cell r="F30">
            <v>0</v>
          </cell>
          <cell r="G30">
            <v>0</v>
          </cell>
          <cell r="H30">
            <v>0</v>
          </cell>
          <cell r="I30">
            <v>0</v>
          </cell>
          <cell r="J30">
            <v>0</v>
          </cell>
          <cell r="K30">
            <v>0</v>
          </cell>
          <cell r="L30">
            <v>0</v>
          </cell>
          <cell r="M30">
            <v>0</v>
          </cell>
          <cell r="N30">
            <v>0</v>
          </cell>
          <cell r="O30">
            <v>0</v>
          </cell>
        </row>
        <row r="31">
          <cell r="A31" t="str">
            <v xml:space="preserve"> 320.00.012</v>
          </cell>
          <cell r="B31" t="str">
            <v>Effective Capitalized Interest Rate</v>
          </cell>
          <cell r="C31">
            <v>0</v>
          </cell>
          <cell r="D31">
            <v>0</v>
          </cell>
          <cell r="E31">
            <v>0</v>
          </cell>
          <cell r="F31">
            <v>0</v>
          </cell>
          <cell r="G31">
            <v>0</v>
          </cell>
          <cell r="H31">
            <v>0</v>
          </cell>
          <cell r="I31">
            <v>0</v>
          </cell>
          <cell r="J31">
            <v>0</v>
          </cell>
          <cell r="K31">
            <v>0</v>
          </cell>
          <cell r="L31">
            <v>0</v>
          </cell>
          <cell r="M31">
            <v>0</v>
          </cell>
          <cell r="N31">
            <v>0</v>
          </cell>
          <cell r="O31">
            <v>0</v>
          </cell>
        </row>
        <row r="32">
          <cell r="A32" t="str">
            <v xml:space="preserve"> 320.00.016</v>
          </cell>
          <cell r="B32" t="str">
            <v>PLANT INFORMATION</v>
          </cell>
          <cell r="C32">
            <v>0</v>
          </cell>
          <cell r="D32">
            <v>0</v>
          </cell>
          <cell r="E32">
            <v>0</v>
          </cell>
          <cell r="F32">
            <v>0</v>
          </cell>
          <cell r="G32">
            <v>0</v>
          </cell>
          <cell r="H32">
            <v>0</v>
          </cell>
          <cell r="I32">
            <v>0</v>
          </cell>
          <cell r="J32">
            <v>0</v>
          </cell>
          <cell r="K32">
            <v>0</v>
          </cell>
          <cell r="L32">
            <v>0</v>
          </cell>
          <cell r="M32">
            <v>0</v>
          </cell>
          <cell r="N32">
            <v>0</v>
          </cell>
          <cell r="O32">
            <v>0</v>
          </cell>
        </row>
        <row r="33">
          <cell r="A33" t="str">
            <v xml:space="preserve"> 320.00.018</v>
          </cell>
          <cell r="B33" t="str">
            <v>Capitalized Interest - Incremental</v>
          </cell>
          <cell r="C33">
            <v>0</v>
          </cell>
          <cell r="D33">
            <v>0</v>
          </cell>
          <cell r="E33">
            <v>39616.53</v>
          </cell>
          <cell r="F33">
            <v>50128.08</v>
          </cell>
          <cell r="G33">
            <v>68076.42</v>
          </cell>
          <cell r="H33">
            <v>79757.61</v>
          </cell>
          <cell r="I33">
            <v>69590.009999999995</v>
          </cell>
          <cell r="J33">
            <v>50174.879999999997</v>
          </cell>
          <cell r="K33">
            <v>39852.97</v>
          </cell>
          <cell r="L33">
            <v>40490.1</v>
          </cell>
          <cell r="M33">
            <v>41022.559999999998</v>
          </cell>
          <cell r="N33">
            <v>40658.230000000003</v>
          </cell>
          <cell r="O33">
            <v>40886.870000000003</v>
          </cell>
        </row>
        <row r="34">
          <cell r="A34" t="str">
            <v xml:space="preserve"> 320.00.020</v>
          </cell>
          <cell r="B34" t="str">
            <v>Closed to Plant %</v>
          </cell>
          <cell r="C34">
            <v>0</v>
          </cell>
          <cell r="D34">
            <v>0</v>
          </cell>
          <cell r="E34">
            <v>0</v>
          </cell>
          <cell r="F34">
            <v>0</v>
          </cell>
          <cell r="G34">
            <v>0</v>
          </cell>
          <cell r="H34">
            <v>0</v>
          </cell>
          <cell r="I34">
            <v>0</v>
          </cell>
          <cell r="J34">
            <v>0</v>
          </cell>
          <cell r="K34">
            <v>0</v>
          </cell>
          <cell r="L34">
            <v>0</v>
          </cell>
          <cell r="M34">
            <v>0</v>
          </cell>
          <cell r="N34">
            <v>0</v>
          </cell>
          <cell r="O34">
            <v>0</v>
          </cell>
        </row>
        <row r="35">
          <cell r="A35" t="str">
            <v xml:space="preserve"> 320.00.021</v>
          </cell>
          <cell r="B35" t="str">
            <v>Plant Retirement - Sunk</v>
          </cell>
          <cell r="C35">
            <v>0</v>
          </cell>
          <cell r="D35">
            <v>0</v>
          </cell>
          <cell r="E35">
            <v>265000.21000000002</v>
          </cell>
          <cell r="F35">
            <v>618055.43000000005</v>
          </cell>
          <cell r="G35">
            <v>333321.07</v>
          </cell>
          <cell r="H35">
            <v>301966.53999999998</v>
          </cell>
          <cell r="I35">
            <v>308007.17</v>
          </cell>
          <cell r="J35">
            <v>314133.2</v>
          </cell>
          <cell r="K35">
            <v>318683.71999999997</v>
          </cell>
          <cell r="L35">
            <v>325056.65999999997</v>
          </cell>
          <cell r="M35">
            <v>331558.21000000002</v>
          </cell>
          <cell r="N35">
            <v>338190.5</v>
          </cell>
          <cell r="O35">
            <v>344953.63</v>
          </cell>
        </row>
        <row r="36">
          <cell r="A36" t="str">
            <v xml:space="preserve"> 320.00.022</v>
          </cell>
          <cell r="B36" t="str">
            <v>Removal Cost</v>
          </cell>
          <cell r="C36">
            <v>0</v>
          </cell>
          <cell r="D36">
            <v>0</v>
          </cell>
          <cell r="E36">
            <v>130848.52</v>
          </cell>
          <cell r="F36">
            <v>156698.23000000001</v>
          </cell>
          <cell r="G36">
            <v>167594.06</v>
          </cell>
          <cell r="H36">
            <v>176234.72</v>
          </cell>
          <cell r="I36">
            <v>212852.83</v>
          </cell>
          <cell r="J36">
            <v>205614.41</v>
          </cell>
          <cell r="K36">
            <v>187468.4</v>
          </cell>
          <cell r="L36">
            <v>191270.56</v>
          </cell>
          <cell r="M36">
            <v>195150.34</v>
          </cell>
          <cell r="N36">
            <v>199109.35</v>
          </cell>
          <cell r="O36">
            <v>203149.22</v>
          </cell>
        </row>
        <row r="37">
          <cell r="A37" t="str">
            <v xml:space="preserve"> 320.00.026</v>
          </cell>
          <cell r="B37" t="str">
            <v>Average Service Life for BU's New Asset (in Years)</v>
          </cell>
          <cell r="C37">
            <v>0</v>
          </cell>
          <cell r="D37">
            <v>0</v>
          </cell>
          <cell r="E37">
            <v>92.2</v>
          </cell>
          <cell r="F37">
            <v>96.94</v>
          </cell>
          <cell r="G37">
            <v>96.94</v>
          </cell>
          <cell r="H37">
            <v>96.94</v>
          </cell>
          <cell r="I37">
            <v>96.94</v>
          </cell>
          <cell r="J37">
            <v>96.94</v>
          </cell>
          <cell r="K37">
            <v>96.94</v>
          </cell>
          <cell r="L37">
            <v>96.94</v>
          </cell>
          <cell r="M37">
            <v>96.94</v>
          </cell>
          <cell r="N37">
            <v>96.94</v>
          </cell>
          <cell r="O37">
            <v>96.94</v>
          </cell>
        </row>
        <row r="38">
          <cell r="A38" t="str">
            <v xml:space="preserve"> 320.00.030</v>
          </cell>
          <cell r="B38" t="str">
            <v>Add'l Incremental Rate Base - Book</v>
          </cell>
          <cell r="C38">
            <v>0</v>
          </cell>
          <cell r="D38">
            <v>0</v>
          </cell>
          <cell r="E38">
            <v>1694007.32</v>
          </cell>
          <cell r="F38">
            <v>2108806.59</v>
          </cell>
          <cell r="G38">
            <v>1616058.51</v>
          </cell>
          <cell r="H38">
            <v>2050083.31</v>
          </cell>
          <cell r="I38">
            <v>2384422.1800000002</v>
          </cell>
          <cell r="J38">
            <v>2534671.79</v>
          </cell>
          <cell r="K38">
            <v>2152713.41</v>
          </cell>
          <cell r="L38">
            <v>1954272.56</v>
          </cell>
          <cell r="M38">
            <v>1952990.23</v>
          </cell>
          <cell r="N38">
            <v>1963582.51</v>
          </cell>
          <cell r="O38">
            <v>1999140.4</v>
          </cell>
        </row>
        <row r="39">
          <cell r="A39" t="str">
            <v xml:space="preserve"> 320.00.036</v>
          </cell>
          <cell r="B39" t="str">
            <v>State Tax Depreciaiton Multiplier</v>
          </cell>
          <cell r="C39">
            <v>0</v>
          </cell>
          <cell r="D39">
            <v>0</v>
          </cell>
          <cell r="E39">
            <v>30.15</v>
          </cell>
          <cell r="F39">
            <v>28.3</v>
          </cell>
          <cell r="G39">
            <v>28.72</v>
          </cell>
          <cell r="H39">
            <v>27.48</v>
          </cell>
          <cell r="I39">
            <v>27.75</v>
          </cell>
          <cell r="J39">
            <v>27.54</v>
          </cell>
          <cell r="K39">
            <v>28.18</v>
          </cell>
          <cell r="L39">
            <v>27.88</v>
          </cell>
          <cell r="M39">
            <v>27.54</v>
          </cell>
          <cell r="N39">
            <v>27.22</v>
          </cell>
          <cell r="O39">
            <v>26.97</v>
          </cell>
        </row>
        <row r="40">
          <cell r="A40" t="str">
            <v xml:space="preserve"> 320.00.037</v>
          </cell>
          <cell r="B40" t="str">
            <v>Fed Tax Depreciaiton Multiplier</v>
          </cell>
          <cell r="C40">
            <v>0</v>
          </cell>
          <cell r="D40">
            <v>0</v>
          </cell>
          <cell r="E40">
            <v>31.22</v>
          </cell>
          <cell r="F40">
            <v>26.03</v>
          </cell>
          <cell r="G40">
            <v>27.44</v>
          </cell>
          <cell r="H40">
            <v>26.83</v>
          </cell>
          <cell r="I40">
            <v>26.65</v>
          </cell>
          <cell r="J40">
            <v>26.18</v>
          </cell>
          <cell r="K40">
            <v>26.87</v>
          </cell>
          <cell r="L40">
            <v>26.72</v>
          </cell>
          <cell r="M40">
            <v>26.56</v>
          </cell>
          <cell r="N40">
            <v>26.4</v>
          </cell>
          <cell r="O40">
            <v>26.26</v>
          </cell>
        </row>
        <row r="41">
          <cell r="A41" t="str">
            <v xml:space="preserve"> 320.00.038</v>
          </cell>
          <cell r="B41" t="str">
            <v>CWIP: Incremental Plant  (Tax Base)</v>
          </cell>
          <cell r="C41">
            <v>0</v>
          </cell>
          <cell r="D41">
            <v>0</v>
          </cell>
          <cell r="E41">
            <v>1052116.25</v>
          </cell>
          <cell r="F41">
            <v>903858.16</v>
          </cell>
          <cell r="G41">
            <v>1323826.51</v>
          </cell>
          <cell r="H41">
            <v>1392243</v>
          </cell>
          <cell r="I41">
            <v>1167598.56</v>
          </cell>
          <cell r="J41">
            <v>800023.06</v>
          </cell>
          <cell r="K41">
            <v>763273.85</v>
          </cell>
          <cell r="L41">
            <v>799140.29</v>
          </cell>
          <cell r="M41">
            <v>801201.54</v>
          </cell>
          <cell r="N41">
            <v>806674.81</v>
          </cell>
          <cell r="O41">
            <v>822777.43</v>
          </cell>
        </row>
        <row r="42">
          <cell r="A42" t="str">
            <v xml:space="preserve"> 320.00.040</v>
          </cell>
          <cell r="B42" t="str">
            <v>Add'l Incremental Tax Base</v>
          </cell>
          <cell r="C42">
            <v>0</v>
          </cell>
          <cell r="D42">
            <v>0</v>
          </cell>
          <cell r="E42">
            <v>1638316.8</v>
          </cell>
          <cell r="F42">
            <v>2188363.4500000002</v>
          </cell>
          <cell r="G42">
            <v>1516827.95</v>
          </cell>
          <cell r="H42">
            <v>2064877</v>
          </cell>
          <cell r="I42">
            <v>2356988.2200000002</v>
          </cell>
          <cell r="J42">
            <v>2497938.7599999998</v>
          </cell>
          <cell r="K42">
            <v>2133623.3199999998</v>
          </cell>
          <cell r="L42">
            <v>1936837.08</v>
          </cell>
          <cell r="M42">
            <v>1934121.68</v>
          </cell>
          <cell r="N42">
            <v>1942912.46</v>
          </cell>
          <cell r="O42">
            <v>1977015.3</v>
          </cell>
        </row>
        <row r="43">
          <cell r="A43" t="str">
            <v xml:space="preserve"> 320.00.041</v>
          </cell>
          <cell r="B43" t="str">
            <v>Add'l Incremental Tax Base Multiplier</v>
          </cell>
          <cell r="C43">
            <v>0</v>
          </cell>
          <cell r="D43">
            <v>0</v>
          </cell>
          <cell r="E43">
            <v>19.82</v>
          </cell>
          <cell r="F43">
            <v>20.91</v>
          </cell>
          <cell r="G43">
            <v>11.61</v>
          </cell>
          <cell r="H43">
            <v>20.75</v>
          </cell>
          <cell r="I43">
            <v>20.75</v>
          </cell>
          <cell r="J43">
            <v>22.75</v>
          </cell>
          <cell r="K43">
            <v>22.75</v>
          </cell>
          <cell r="L43">
            <v>22.75</v>
          </cell>
          <cell r="M43">
            <v>22.75</v>
          </cell>
          <cell r="N43">
            <v>22.75</v>
          </cell>
          <cell r="O43">
            <v>22.75</v>
          </cell>
        </row>
        <row r="44">
          <cell r="A44" t="str">
            <v xml:space="preserve"> 320.00.042</v>
          </cell>
          <cell r="B44" t="str">
            <v>Cum Add'l Gross Plant (Tax Base)</v>
          </cell>
          <cell r="C44">
            <v>0</v>
          </cell>
          <cell r="D44">
            <v>0</v>
          </cell>
          <cell r="E44">
            <v>1638316.8</v>
          </cell>
          <cell r="F44">
            <v>3826680.26</v>
          </cell>
          <cell r="G44">
            <v>5343508.21</v>
          </cell>
          <cell r="H44">
            <v>7408385.2000000002</v>
          </cell>
          <cell r="I44">
            <v>9765373.4299999997</v>
          </cell>
          <cell r="J44">
            <v>12263312.18</v>
          </cell>
          <cell r="K44">
            <v>14396935.5</v>
          </cell>
          <cell r="L44">
            <v>16333772.58</v>
          </cell>
          <cell r="M44">
            <v>18267894.260000002</v>
          </cell>
          <cell r="N44">
            <v>20210806.719999999</v>
          </cell>
          <cell r="O44">
            <v>22187822.010000002</v>
          </cell>
        </row>
        <row r="45">
          <cell r="A45" t="str">
            <v xml:space="preserve"> 320.00.046</v>
          </cell>
          <cell r="B45" t="str">
            <v>Fed SL Tax Depr - Incremental</v>
          </cell>
          <cell r="C45">
            <v>0</v>
          </cell>
          <cell r="D45">
            <v>0</v>
          </cell>
          <cell r="E45">
            <v>108717.09</v>
          </cell>
          <cell r="F45">
            <v>207722.81</v>
          </cell>
          <cell r="G45">
            <v>296922.90999999997</v>
          </cell>
          <cell r="H45">
            <v>389621.86</v>
          </cell>
          <cell r="I45">
            <v>485793.34</v>
          </cell>
          <cell r="J45">
            <v>610471.13</v>
          </cell>
          <cell r="K45">
            <v>727889.74</v>
          </cell>
          <cell r="L45">
            <v>822945.8</v>
          </cell>
          <cell r="M45">
            <v>916334.87</v>
          </cell>
          <cell r="N45">
            <v>1010417.83</v>
          </cell>
          <cell r="O45">
            <v>1105449.02</v>
          </cell>
        </row>
        <row r="46">
          <cell r="A46" t="str">
            <v xml:space="preserve"> 320.00.048</v>
          </cell>
          <cell r="B46" t="str">
            <v>AFUDC Multiplier</v>
          </cell>
          <cell r="C46">
            <v>1</v>
          </cell>
          <cell r="D46">
            <v>1</v>
          </cell>
          <cell r="E46">
            <v>1</v>
          </cell>
          <cell r="F46">
            <v>1</v>
          </cell>
          <cell r="G46">
            <v>1</v>
          </cell>
          <cell r="H46">
            <v>1</v>
          </cell>
          <cell r="I46">
            <v>1</v>
          </cell>
          <cell r="J46">
            <v>1</v>
          </cell>
          <cell r="K46">
            <v>1</v>
          </cell>
          <cell r="L46">
            <v>1</v>
          </cell>
          <cell r="M46">
            <v>1</v>
          </cell>
          <cell r="N46">
            <v>1</v>
          </cell>
          <cell r="O46">
            <v>1</v>
          </cell>
        </row>
        <row r="47">
          <cell r="A47" t="str">
            <v xml:space="preserve"> 320.00.049</v>
          </cell>
          <cell r="B47" t="str">
            <v>Capitalized Interest Multiplier</v>
          </cell>
          <cell r="C47">
            <v>1</v>
          </cell>
          <cell r="D47">
            <v>1</v>
          </cell>
          <cell r="E47">
            <v>1</v>
          </cell>
          <cell r="F47">
            <v>1</v>
          </cell>
          <cell r="G47">
            <v>1</v>
          </cell>
          <cell r="H47">
            <v>1</v>
          </cell>
          <cell r="I47">
            <v>1</v>
          </cell>
          <cell r="J47">
            <v>1</v>
          </cell>
          <cell r="K47">
            <v>1</v>
          </cell>
          <cell r="L47">
            <v>1</v>
          </cell>
          <cell r="M47">
            <v>1</v>
          </cell>
          <cell r="N47">
            <v>1</v>
          </cell>
          <cell r="O47">
            <v>1</v>
          </cell>
        </row>
        <row r="48">
          <cell r="A48" t="str">
            <v xml:space="preserve"> 320.00.752</v>
          </cell>
          <cell r="B48" t="str">
            <v>Total Book Depreciaiton Adjustment</v>
          </cell>
          <cell r="C48">
            <v>0</v>
          </cell>
          <cell r="D48">
            <v>0</v>
          </cell>
          <cell r="E48">
            <v>-5601.67</v>
          </cell>
          <cell r="F48">
            <v>-68445</v>
          </cell>
          <cell r="G48">
            <v>-72545</v>
          </cell>
          <cell r="H48">
            <v>-76845</v>
          </cell>
          <cell r="I48">
            <v>-80845</v>
          </cell>
          <cell r="J48">
            <v>-84945</v>
          </cell>
          <cell r="K48">
            <v>-89245</v>
          </cell>
          <cell r="L48">
            <v>-93645</v>
          </cell>
          <cell r="M48">
            <v>-98145</v>
          </cell>
          <cell r="N48">
            <v>-102845</v>
          </cell>
          <cell r="O48">
            <v>-107645</v>
          </cell>
        </row>
        <row r="49">
          <cell r="A49" t="str">
            <v xml:space="preserve"> 325.00.001</v>
          </cell>
          <cell r="B49" t="str">
            <v>Revenue Option:  Input 0, 1, or 2</v>
          </cell>
          <cell r="C49">
            <v>0</v>
          </cell>
          <cell r="D49">
            <v>0</v>
          </cell>
          <cell r="E49">
            <v>0</v>
          </cell>
          <cell r="F49">
            <v>0</v>
          </cell>
          <cell r="G49">
            <v>0</v>
          </cell>
          <cell r="H49">
            <v>0</v>
          </cell>
          <cell r="I49">
            <v>0</v>
          </cell>
          <cell r="J49">
            <v>0</v>
          </cell>
          <cell r="K49">
            <v>0</v>
          </cell>
          <cell r="L49">
            <v>0</v>
          </cell>
          <cell r="M49">
            <v>0</v>
          </cell>
          <cell r="N49">
            <v>0</v>
          </cell>
          <cell r="O49">
            <v>0</v>
          </cell>
        </row>
        <row r="50">
          <cell r="A50" t="str">
            <v xml:space="preserve"> 325.00.002</v>
          </cell>
          <cell r="B50" t="str">
            <v>Expected Rev or PBR Input -- Option 0</v>
          </cell>
          <cell r="C50">
            <v>0</v>
          </cell>
          <cell r="D50">
            <v>0</v>
          </cell>
          <cell r="E50">
            <v>0</v>
          </cell>
          <cell r="F50">
            <v>0</v>
          </cell>
          <cell r="G50">
            <v>0</v>
          </cell>
          <cell r="H50">
            <v>0</v>
          </cell>
          <cell r="I50">
            <v>0</v>
          </cell>
          <cell r="J50">
            <v>0</v>
          </cell>
          <cell r="K50">
            <v>0</v>
          </cell>
          <cell r="L50">
            <v>0</v>
          </cell>
          <cell r="M50">
            <v>0</v>
          </cell>
          <cell r="N50">
            <v>0</v>
          </cell>
          <cell r="O50">
            <v>0</v>
          </cell>
        </row>
        <row r="51">
          <cell r="A51" t="str">
            <v xml:space="preserve"> 325.00.012</v>
          </cell>
          <cell r="B51" t="str">
            <v>Sunk Fed Tax Depr.</v>
          </cell>
          <cell r="C51">
            <v>0</v>
          </cell>
          <cell r="D51">
            <v>0</v>
          </cell>
          <cell r="E51">
            <v>588923.09</v>
          </cell>
          <cell r="F51">
            <v>572022.98</v>
          </cell>
          <cell r="G51">
            <v>444784.41</v>
          </cell>
          <cell r="H51">
            <v>387155.63</v>
          </cell>
          <cell r="I51">
            <v>373109</v>
          </cell>
          <cell r="J51">
            <v>356425</v>
          </cell>
          <cell r="K51">
            <v>341680</v>
          </cell>
          <cell r="L51">
            <v>328484</v>
          </cell>
          <cell r="M51">
            <v>316535</v>
          </cell>
          <cell r="N51">
            <v>305607</v>
          </cell>
          <cell r="O51">
            <v>295534</v>
          </cell>
        </row>
        <row r="52">
          <cell r="A52" t="str">
            <v xml:space="preserve"> 325.00.014</v>
          </cell>
          <cell r="B52" t="str">
            <v>Federal Scheduled M Adj 5 - for Tax Dept Bench</v>
          </cell>
          <cell r="C52">
            <v>0</v>
          </cell>
          <cell r="D52">
            <v>0</v>
          </cell>
          <cell r="E52">
            <v>-21292</v>
          </cell>
          <cell r="F52">
            <v>-19635</v>
          </cell>
          <cell r="G52">
            <v>-18627</v>
          </cell>
          <cell r="H52">
            <v>-18499</v>
          </cell>
          <cell r="I52">
            <v>-18455</v>
          </cell>
          <cell r="J52">
            <v>-17757</v>
          </cell>
          <cell r="K52">
            <v>-17554</v>
          </cell>
          <cell r="L52">
            <v>-17509</v>
          </cell>
          <cell r="M52">
            <v>-17505</v>
          </cell>
          <cell r="N52">
            <v>-14335</v>
          </cell>
          <cell r="O52">
            <v>-12712</v>
          </cell>
        </row>
        <row r="53">
          <cell r="A53" t="str">
            <v xml:space="preserve"> 325.00.015</v>
          </cell>
          <cell r="B53" t="str">
            <v>Federal Scheduled M Adj 6 - for Annual &amp;  Monthly</v>
          </cell>
          <cell r="C53">
            <v>0</v>
          </cell>
          <cell r="D53">
            <v>0</v>
          </cell>
          <cell r="E53">
            <v>0</v>
          </cell>
          <cell r="F53">
            <v>0</v>
          </cell>
          <cell r="G53">
            <v>0</v>
          </cell>
          <cell r="H53">
            <v>0</v>
          </cell>
          <cell r="I53">
            <v>0</v>
          </cell>
          <cell r="J53">
            <v>0</v>
          </cell>
          <cell r="K53">
            <v>0</v>
          </cell>
          <cell r="L53">
            <v>0</v>
          </cell>
          <cell r="M53">
            <v>0</v>
          </cell>
          <cell r="N53">
            <v>0</v>
          </cell>
          <cell r="O53">
            <v>0</v>
          </cell>
        </row>
        <row r="54">
          <cell r="A54" t="str">
            <v xml:space="preserve"> 325.00.016</v>
          </cell>
          <cell r="B54" t="str">
            <v>Total Sunk Fed Tax Depr</v>
          </cell>
          <cell r="C54">
            <v>0</v>
          </cell>
          <cell r="D54">
            <v>0</v>
          </cell>
          <cell r="E54">
            <v>588923.09</v>
          </cell>
          <cell r="F54">
            <v>572022.98</v>
          </cell>
          <cell r="G54">
            <v>444784.41</v>
          </cell>
          <cell r="H54">
            <v>387155.63</v>
          </cell>
          <cell r="I54">
            <v>373109</v>
          </cell>
          <cell r="J54">
            <v>356425</v>
          </cell>
          <cell r="K54">
            <v>341680</v>
          </cell>
          <cell r="L54">
            <v>328484</v>
          </cell>
          <cell r="M54">
            <v>316535</v>
          </cell>
          <cell r="N54">
            <v>305607</v>
          </cell>
          <cell r="O54">
            <v>295534</v>
          </cell>
        </row>
        <row r="55">
          <cell r="A55" t="str">
            <v xml:space="preserve"> 325.00.017</v>
          </cell>
          <cell r="B55" t="str">
            <v>Total Incremental Fed Tax Base</v>
          </cell>
          <cell r="C55">
            <v>0</v>
          </cell>
          <cell r="D55">
            <v>0</v>
          </cell>
          <cell r="E55">
            <v>167524.10999999999</v>
          </cell>
          <cell r="F55">
            <v>269921.48</v>
          </cell>
          <cell r="G55">
            <v>399435.98</v>
          </cell>
          <cell r="H55">
            <v>525496.79</v>
          </cell>
          <cell r="I55">
            <v>644675.44999999995</v>
          </cell>
          <cell r="J55">
            <v>775111.02</v>
          </cell>
          <cell r="K55">
            <v>917494.13</v>
          </cell>
          <cell r="L55">
            <v>1026028.15</v>
          </cell>
          <cell r="M55">
            <v>1135092.8400000001</v>
          </cell>
          <cell r="N55">
            <v>1245833.6599999999</v>
          </cell>
          <cell r="O55">
            <v>1359380.84</v>
          </cell>
        </row>
        <row r="56">
          <cell r="A56" t="str">
            <v xml:space="preserve"> 325.00.020</v>
          </cell>
          <cell r="B56" t="str">
            <v>Total Fed Tax Depreciation</v>
          </cell>
          <cell r="C56">
            <v>0</v>
          </cell>
          <cell r="D56">
            <v>0</v>
          </cell>
          <cell r="E56">
            <v>756447.2</v>
          </cell>
          <cell r="F56">
            <v>841944.47</v>
          </cell>
          <cell r="G56">
            <v>844220.4</v>
          </cell>
          <cell r="H56">
            <v>912652.42</v>
          </cell>
          <cell r="I56">
            <v>1017784.45</v>
          </cell>
          <cell r="J56">
            <v>1131536.02</v>
          </cell>
          <cell r="K56">
            <v>1259174.1299999999</v>
          </cell>
          <cell r="L56">
            <v>1354512.15</v>
          </cell>
          <cell r="M56">
            <v>1451627.84</v>
          </cell>
          <cell r="N56">
            <v>1551440.66</v>
          </cell>
          <cell r="O56">
            <v>1654914.84</v>
          </cell>
        </row>
        <row r="57">
          <cell r="A57" t="str">
            <v xml:space="preserve"> 325.00.021</v>
          </cell>
          <cell r="B57" t="str">
            <v>FED Tax Depr Adj. *** WITH Fed Def Tax CAL.</v>
          </cell>
          <cell r="C57">
            <v>0</v>
          </cell>
          <cell r="D57">
            <v>0</v>
          </cell>
          <cell r="E57">
            <v>240152.39</v>
          </cell>
          <cell r="F57">
            <v>19647.62</v>
          </cell>
          <cell r="G57">
            <v>29955.05</v>
          </cell>
          <cell r="H57">
            <v>28027.73</v>
          </cell>
          <cell r="I57">
            <v>48861.26</v>
          </cell>
          <cell r="J57">
            <v>64166.3</v>
          </cell>
          <cell r="K57">
            <v>53480.17</v>
          </cell>
          <cell r="L57">
            <v>22782.99</v>
          </cell>
          <cell r="M57">
            <v>20565.64</v>
          </cell>
          <cell r="N57">
            <v>20379.48</v>
          </cell>
          <cell r="O57">
            <v>20379.16</v>
          </cell>
        </row>
        <row r="58">
          <cell r="A58" t="str">
            <v xml:space="preserve"> 325.00.022</v>
          </cell>
          <cell r="B58" t="str">
            <v>Fed Schd M Adj 2 - Curr &amp; Def</v>
          </cell>
          <cell r="C58">
            <v>0</v>
          </cell>
          <cell r="D58">
            <v>0</v>
          </cell>
          <cell r="E58">
            <v>-105810</v>
          </cell>
          <cell r="F58">
            <v>66473</v>
          </cell>
          <cell r="G58">
            <v>-16131.37</v>
          </cell>
          <cell r="H58">
            <v>-14678.37</v>
          </cell>
          <cell r="I58">
            <v>0</v>
          </cell>
          <cell r="J58">
            <v>0</v>
          </cell>
          <cell r="K58">
            <v>0</v>
          </cell>
          <cell r="L58">
            <v>0</v>
          </cell>
          <cell r="M58">
            <v>0</v>
          </cell>
          <cell r="N58">
            <v>0</v>
          </cell>
          <cell r="O58">
            <v>0</v>
          </cell>
        </row>
        <row r="59">
          <cell r="A59" t="str">
            <v xml:space="preserve"> 325.00.024</v>
          </cell>
          <cell r="B59" t="str">
            <v>Sunk Fed SL Tax Depr.</v>
          </cell>
          <cell r="C59">
            <v>714283</v>
          </cell>
          <cell r="D59">
            <v>683032</v>
          </cell>
          <cell r="E59">
            <v>648693.35</v>
          </cell>
          <cell r="F59">
            <v>692531.37</v>
          </cell>
          <cell r="G59">
            <v>665751.24</v>
          </cell>
          <cell r="H59">
            <v>648269.66</v>
          </cell>
          <cell r="I59">
            <v>636153.11</v>
          </cell>
          <cell r="J59">
            <v>633308.85</v>
          </cell>
          <cell r="K59">
            <v>552365.54</v>
          </cell>
          <cell r="L59">
            <v>526998.56999999995</v>
          </cell>
          <cell r="M59">
            <v>501910.68</v>
          </cell>
          <cell r="N59">
            <v>475973.36</v>
          </cell>
          <cell r="O59">
            <v>449460.04</v>
          </cell>
        </row>
        <row r="60">
          <cell r="A60" t="str">
            <v xml:space="preserve"> 325.00.026</v>
          </cell>
          <cell r="B60" t="str">
            <v>Total Sunk Fed SL Tax Depr</v>
          </cell>
          <cell r="C60">
            <v>714283</v>
          </cell>
          <cell r="D60">
            <v>683032</v>
          </cell>
          <cell r="E60">
            <v>542883.35</v>
          </cell>
          <cell r="F60">
            <v>759004.37</v>
          </cell>
          <cell r="G60">
            <v>649619.87</v>
          </cell>
          <cell r="H60">
            <v>633591.29</v>
          </cell>
          <cell r="I60">
            <v>636153.11</v>
          </cell>
          <cell r="J60">
            <v>633308.85</v>
          </cell>
          <cell r="K60">
            <v>552365.54</v>
          </cell>
          <cell r="L60">
            <v>526998.56999999995</v>
          </cell>
          <cell r="M60">
            <v>501910.68</v>
          </cell>
          <cell r="N60">
            <v>475973.36</v>
          </cell>
          <cell r="O60">
            <v>449460.04</v>
          </cell>
        </row>
        <row r="61">
          <cell r="A61" t="str">
            <v xml:space="preserve"> 325.00.027</v>
          </cell>
          <cell r="B61" t="str">
            <v>Total Incremental Fed SL Tax Depr</v>
          </cell>
          <cell r="C61">
            <v>0</v>
          </cell>
          <cell r="D61">
            <v>0</v>
          </cell>
          <cell r="E61">
            <v>108717.09</v>
          </cell>
          <cell r="F61">
            <v>207722.81</v>
          </cell>
          <cell r="G61">
            <v>296922.90999999997</v>
          </cell>
          <cell r="H61">
            <v>389621.86</v>
          </cell>
          <cell r="I61">
            <v>485793.34</v>
          </cell>
          <cell r="J61">
            <v>610471.13</v>
          </cell>
          <cell r="K61">
            <v>727889.74</v>
          </cell>
          <cell r="L61">
            <v>822945.8</v>
          </cell>
          <cell r="M61">
            <v>916334.87</v>
          </cell>
          <cell r="N61">
            <v>1010417.83</v>
          </cell>
          <cell r="O61">
            <v>1105449.02</v>
          </cell>
        </row>
        <row r="62">
          <cell r="A62" t="str">
            <v xml:space="preserve"> 325.00.029</v>
          </cell>
          <cell r="B62" t="str">
            <v>Total Fed SL Tax Depreciation</v>
          </cell>
          <cell r="C62">
            <v>714283</v>
          </cell>
          <cell r="D62">
            <v>683032</v>
          </cell>
          <cell r="E62">
            <v>651600.44999999995</v>
          </cell>
          <cell r="F62">
            <v>966727.18</v>
          </cell>
          <cell r="G62">
            <v>946542.78</v>
          </cell>
          <cell r="H62">
            <v>1023213.14</v>
          </cell>
          <cell r="I62">
            <v>1121946.44</v>
          </cell>
          <cell r="J62">
            <v>1243779.97</v>
          </cell>
          <cell r="K62">
            <v>1280255.28</v>
          </cell>
          <cell r="L62">
            <v>1349944.37</v>
          </cell>
          <cell r="M62">
            <v>1418245.54</v>
          </cell>
          <cell r="N62">
            <v>1486391.19</v>
          </cell>
          <cell r="O62">
            <v>1554909.06</v>
          </cell>
        </row>
        <row r="63">
          <cell r="A63" t="str">
            <v xml:space="preserve"> 325.00.031</v>
          </cell>
          <cell r="B63" t="str">
            <v>Ratio of (ACRS+MACRS)/Total Asset % (for Def Tax Factor)</v>
          </cell>
          <cell r="C63">
            <v>0</v>
          </cell>
          <cell r="D63">
            <v>0</v>
          </cell>
          <cell r="E63">
            <v>4100</v>
          </cell>
          <cell r="F63">
            <v>4100</v>
          </cell>
          <cell r="G63">
            <v>4100</v>
          </cell>
          <cell r="H63">
            <v>4100</v>
          </cell>
          <cell r="I63">
            <v>4100</v>
          </cell>
          <cell r="J63">
            <v>4100</v>
          </cell>
          <cell r="K63">
            <v>4100</v>
          </cell>
          <cell r="L63">
            <v>4100</v>
          </cell>
          <cell r="M63">
            <v>4100</v>
          </cell>
          <cell r="N63">
            <v>3700</v>
          </cell>
          <cell r="O63">
            <v>3700</v>
          </cell>
        </row>
        <row r="64">
          <cell r="A64" t="str">
            <v xml:space="preserve"> 325.00.033</v>
          </cell>
          <cell r="B64" t="str">
            <v>Fed Deferred Tax - Sunk</v>
          </cell>
          <cell r="C64">
            <v>0</v>
          </cell>
          <cell r="D64">
            <v>0</v>
          </cell>
          <cell r="E64">
            <v>-46719.87</v>
          </cell>
          <cell r="F64">
            <v>-86571.77</v>
          </cell>
          <cell r="G64">
            <v>-101909.07</v>
          </cell>
          <cell r="H64">
            <v>-15513.8</v>
          </cell>
          <cell r="I64">
            <v>-29280.97</v>
          </cell>
          <cell r="J64">
            <v>-39887.269999999997</v>
          </cell>
          <cell r="K64">
            <v>-50829.31</v>
          </cell>
          <cell r="L64">
            <v>-61950.35</v>
          </cell>
          <cell r="M64">
            <v>-69480.399999999994</v>
          </cell>
          <cell r="N64">
            <v>-80674.44</v>
          </cell>
          <cell r="O64">
            <v>-91844.01</v>
          </cell>
        </row>
        <row r="65">
          <cell r="A65" t="str">
            <v xml:space="preserve"> 325.00.035</v>
          </cell>
          <cell r="B65" t="str">
            <v>Federal Deferred Tax Input Adjustsments</v>
          </cell>
          <cell r="C65">
            <v>0</v>
          </cell>
          <cell r="D65">
            <v>0</v>
          </cell>
          <cell r="E65">
            <v>0</v>
          </cell>
          <cell r="F65">
            <v>0</v>
          </cell>
          <cell r="G65">
            <v>0</v>
          </cell>
          <cell r="H65">
            <v>0</v>
          </cell>
          <cell r="I65">
            <v>0</v>
          </cell>
          <cell r="J65">
            <v>0</v>
          </cell>
          <cell r="K65">
            <v>0</v>
          </cell>
          <cell r="L65">
            <v>0</v>
          </cell>
          <cell r="M65">
            <v>0</v>
          </cell>
          <cell r="N65">
            <v>0</v>
          </cell>
          <cell r="O65">
            <v>0</v>
          </cell>
        </row>
        <row r="66">
          <cell r="A66" t="str">
            <v xml:space="preserve"> 325.00.041</v>
          </cell>
          <cell r="B66" t="str">
            <v>Book Depr Adj. *** WITH Fed Def Tax CAL.</v>
          </cell>
          <cell r="C66">
            <v>0</v>
          </cell>
          <cell r="D66">
            <v>0</v>
          </cell>
          <cell r="E66">
            <v>-5601.67</v>
          </cell>
          <cell r="F66">
            <v>-68445</v>
          </cell>
          <cell r="G66">
            <v>-72545</v>
          </cell>
          <cell r="H66">
            <v>-76845</v>
          </cell>
          <cell r="I66">
            <v>-80845</v>
          </cell>
          <cell r="J66">
            <v>-84945</v>
          </cell>
          <cell r="K66">
            <v>-89245</v>
          </cell>
          <cell r="L66">
            <v>-93645</v>
          </cell>
          <cell r="M66">
            <v>-98145</v>
          </cell>
          <cell r="N66">
            <v>-102845</v>
          </cell>
          <cell r="O66">
            <v>-107645</v>
          </cell>
        </row>
        <row r="67">
          <cell r="A67" t="str">
            <v xml:space="preserve"> 325.00.044</v>
          </cell>
          <cell r="B67" t="str">
            <v>BOOK DEPR Expense *** WITH Fed Def Tax CAL (Unreg. Sunk)</v>
          </cell>
          <cell r="C67">
            <v>0</v>
          </cell>
          <cell r="D67">
            <v>0</v>
          </cell>
          <cell r="E67">
            <v>0</v>
          </cell>
          <cell r="F67">
            <v>0</v>
          </cell>
          <cell r="G67">
            <v>0</v>
          </cell>
          <cell r="H67">
            <v>0</v>
          </cell>
          <cell r="I67">
            <v>0</v>
          </cell>
          <cell r="J67">
            <v>0</v>
          </cell>
          <cell r="K67">
            <v>0</v>
          </cell>
          <cell r="L67">
            <v>0</v>
          </cell>
          <cell r="M67">
            <v>0</v>
          </cell>
          <cell r="N67">
            <v>0</v>
          </cell>
          <cell r="O67">
            <v>0</v>
          </cell>
        </row>
        <row r="68">
          <cell r="A68" t="str">
            <v xml:space="preserve"> 325.00.045</v>
          </cell>
          <cell r="B68" t="str">
            <v>Unregulated Book Depr Adj for DELTA</v>
          </cell>
          <cell r="C68">
            <v>0</v>
          </cell>
          <cell r="D68">
            <v>0</v>
          </cell>
          <cell r="E68">
            <v>10798</v>
          </cell>
          <cell r="F68">
            <v>11620</v>
          </cell>
          <cell r="G68">
            <v>12514</v>
          </cell>
          <cell r="H68">
            <v>5420</v>
          </cell>
          <cell r="I68">
            <v>6314</v>
          </cell>
          <cell r="J68">
            <v>7208</v>
          </cell>
          <cell r="K68">
            <v>7337</v>
          </cell>
          <cell r="L68">
            <v>7365</v>
          </cell>
          <cell r="M68">
            <v>7394</v>
          </cell>
          <cell r="N68">
            <v>7394</v>
          </cell>
          <cell r="O68">
            <v>7394</v>
          </cell>
        </row>
        <row r="69">
          <cell r="A69" t="str">
            <v xml:space="preserve"> 325.00.046</v>
          </cell>
          <cell r="B69" t="str">
            <v>Sunk State Tax Depr.</v>
          </cell>
          <cell r="C69">
            <v>0</v>
          </cell>
          <cell r="D69">
            <v>0</v>
          </cell>
          <cell r="E69">
            <v>583773.66</v>
          </cell>
          <cell r="F69">
            <v>560643.98</v>
          </cell>
          <cell r="G69">
            <v>381029.41</v>
          </cell>
          <cell r="H69">
            <v>316811.63</v>
          </cell>
          <cell r="I69">
            <v>298291</v>
          </cell>
          <cell r="J69">
            <v>280702.28000000003</v>
          </cell>
          <cell r="K69">
            <v>265327.21000000002</v>
          </cell>
          <cell r="L69">
            <v>251695.86</v>
          </cell>
          <cell r="M69">
            <v>239455.16</v>
          </cell>
          <cell r="N69">
            <v>228343</v>
          </cell>
          <cell r="O69">
            <v>218158.3</v>
          </cell>
        </row>
        <row r="70">
          <cell r="A70" t="str">
            <v xml:space="preserve"> 325.00.049</v>
          </cell>
          <cell r="B70" t="str">
            <v>Total Incremental State Tax Depreciation</v>
          </cell>
          <cell r="C70">
            <v>0</v>
          </cell>
          <cell r="D70">
            <v>0</v>
          </cell>
          <cell r="E70">
            <v>186680.17</v>
          </cell>
          <cell r="F70">
            <v>329973.65999999997</v>
          </cell>
          <cell r="G70">
            <v>447394.74</v>
          </cell>
          <cell r="H70">
            <v>556462.54</v>
          </cell>
          <cell r="I70">
            <v>690496.2</v>
          </cell>
          <cell r="J70">
            <v>817895.97</v>
          </cell>
          <cell r="K70">
            <v>958288.5</v>
          </cell>
          <cell r="L70">
            <v>1058967.29</v>
          </cell>
          <cell r="M70">
            <v>1158653.08</v>
          </cell>
          <cell r="N70">
            <v>1259752.6399999999</v>
          </cell>
          <cell r="O70">
            <v>1364937.36</v>
          </cell>
        </row>
        <row r="71">
          <cell r="A71" t="str">
            <v xml:space="preserve"> 325.00.051</v>
          </cell>
          <cell r="B71" t="str">
            <v>Total State Tax Depreciation</v>
          </cell>
          <cell r="C71">
            <v>0</v>
          </cell>
          <cell r="D71">
            <v>0</v>
          </cell>
          <cell r="E71">
            <v>770453.84</v>
          </cell>
          <cell r="F71">
            <v>890617.64</v>
          </cell>
          <cell r="G71">
            <v>828424.16</v>
          </cell>
          <cell r="H71">
            <v>873274.18</v>
          </cell>
          <cell r="I71">
            <v>988787.19999999995</v>
          </cell>
          <cell r="J71">
            <v>1098598.25</v>
          </cell>
          <cell r="K71">
            <v>1223615.71</v>
          </cell>
          <cell r="L71">
            <v>1310663.1599999999</v>
          </cell>
          <cell r="M71">
            <v>1398108.24</v>
          </cell>
          <cell r="N71">
            <v>1488095.63</v>
          </cell>
          <cell r="O71">
            <v>1583095.66</v>
          </cell>
        </row>
        <row r="72">
          <cell r="A72" t="str">
            <v xml:space="preserve"> 325.00.053</v>
          </cell>
          <cell r="B72" t="str">
            <v>ST Tax Depr Adj.</v>
          </cell>
          <cell r="C72">
            <v>0</v>
          </cell>
          <cell r="D72">
            <v>0</v>
          </cell>
          <cell r="E72">
            <v>4250</v>
          </cell>
          <cell r="F72">
            <v>4250</v>
          </cell>
          <cell r="G72">
            <v>4250</v>
          </cell>
          <cell r="H72">
            <v>4250</v>
          </cell>
          <cell r="I72">
            <v>26866</v>
          </cell>
          <cell r="J72">
            <v>43822</v>
          </cell>
          <cell r="K72">
            <v>34662</v>
          </cell>
          <cell r="L72">
            <v>5376.4</v>
          </cell>
          <cell r="M72">
            <v>4250</v>
          </cell>
          <cell r="N72">
            <v>4250</v>
          </cell>
          <cell r="O72">
            <v>4250</v>
          </cell>
        </row>
        <row r="73">
          <cell r="A73" t="str">
            <v xml:space="preserve"> 325.00.054</v>
          </cell>
          <cell r="B73" t="str">
            <v>St Schd M Adj 2 - Curr &amp; Def</v>
          </cell>
          <cell r="C73">
            <v>0</v>
          </cell>
          <cell r="D73">
            <v>0</v>
          </cell>
          <cell r="E73">
            <v>-113979</v>
          </cell>
          <cell r="F73">
            <v>113979</v>
          </cell>
          <cell r="G73">
            <v>0</v>
          </cell>
          <cell r="H73">
            <v>0</v>
          </cell>
          <cell r="I73">
            <v>0</v>
          </cell>
          <cell r="J73">
            <v>0</v>
          </cell>
          <cell r="K73">
            <v>0</v>
          </cell>
          <cell r="L73">
            <v>0</v>
          </cell>
          <cell r="M73">
            <v>0</v>
          </cell>
          <cell r="N73">
            <v>0</v>
          </cell>
          <cell r="O73">
            <v>0</v>
          </cell>
        </row>
        <row r="74">
          <cell r="A74" t="str">
            <v xml:space="preserve"> 325.00.055</v>
          </cell>
          <cell r="B74" t="str">
            <v>Fed Schd M Adj 3 - Curr &amp; SFAS 109</v>
          </cell>
          <cell r="C74">
            <v>0</v>
          </cell>
          <cell r="D74">
            <v>0</v>
          </cell>
          <cell r="E74">
            <v>35807</v>
          </cell>
          <cell r="F74">
            <v>36280</v>
          </cell>
          <cell r="G74">
            <v>37964</v>
          </cell>
          <cell r="H74">
            <v>37776</v>
          </cell>
          <cell r="I74">
            <v>37776</v>
          </cell>
          <cell r="J74">
            <v>37776</v>
          </cell>
          <cell r="K74">
            <v>37776</v>
          </cell>
          <cell r="L74">
            <v>37776</v>
          </cell>
          <cell r="M74">
            <v>37776</v>
          </cell>
          <cell r="N74">
            <v>37776</v>
          </cell>
          <cell r="O74">
            <v>37776</v>
          </cell>
        </row>
        <row r="75">
          <cell r="A75" t="str">
            <v xml:space="preserve"> 325.00.056</v>
          </cell>
          <cell r="B75" t="str">
            <v>Fed Schd M Adj 4 - Curr only (Perm)</v>
          </cell>
          <cell r="C75">
            <v>0</v>
          </cell>
          <cell r="D75">
            <v>0</v>
          </cell>
          <cell r="E75">
            <v>-199704</v>
          </cell>
          <cell r="F75">
            <v>-149830</v>
          </cell>
          <cell r="G75">
            <v>-149967</v>
          </cell>
          <cell r="H75">
            <v>96192</v>
          </cell>
          <cell r="I75">
            <v>46192</v>
          </cell>
          <cell r="J75">
            <v>46192</v>
          </cell>
          <cell r="K75">
            <v>46192</v>
          </cell>
          <cell r="L75">
            <v>46192</v>
          </cell>
          <cell r="M75">
            <v>46192</v>
          </cell>
          <cell r="N75">
            <v>46192</v>
          </cell>
          <cell r="O75">
            <v>46192</v>
          </cell>
        </row>
        <row r="76">
          <cell r="A76" t="str">
            <v xml:space="preserve"> 325.00.057</v>
          </cell>
          <cell r="B76" t="str">
            <v>St Schd M Adj 3 - Curr &amp; SFAS 109</v>
          </cell>
          <cell r="C76">
            <v>0</v>
          </cell>
          <cell r="D76">
            <v>0</v>
          </cell>
          <cell r="E76">
            <v>53818</v>
          </cell>
          <cell r="F76">
            <v>54291</v>
          </cell>
          <cell r="G76">
            <v>55975</v>
          </cell>
          <cell r="H76">
            <v>55787</v>
          </cell>
          <cell r="I76">
            <v>55787</v>
          </cell>
          <cell r="J76">
            <v>55787</v>
          </cell>
          <cell r="K76">
            <v>55787</v>
          </cell>
          <cell r="L76">
            <v>55787</v>
          </cell>
          <cell r="M76">
            <v>55787</v>
          </cell>
          <cell r="N76">
            <v>55787</v>
          </cell>
          <cell r="O76">
            <v>55787</v>
          </cell>
        </row>
        <row r="77">
          <cell r="A77" t="str">
            <v xml:space="preserve"> 325.00.058</v>
          </cell>
          <cell r="B77" t="str">
            <v>St Schd M Adj 4 - Curr only (Perm)</v>
          </cell>
          <cell r="C77">
            <v>0</v>
          </cell>
          <cell r="D77">
            <v>0</v>
          </cell>
          <cell r="E77">
            <v>-200513</v>
          </cell>
          <cell r="F77">
            <v>-150639</v>
          </cell>
          <cell r="G77">
            <v>-150776</v>
          </cell>
          <cell r="H77">
            <v>95383</v>
          </cell>
          <cell r="I77">
            <v>45383</v>
          </cell>
          <cell r="J77">
            <v>45383</v>
          </cell>
          <cell r="K77">
            <v>45383</v>
          </cell>
          <cell r="L77">
            <v>45383</v>
          </cell>
          <cell r="M77">
            <v>45383</v>
          </cell>
          <cell r="N77">
            <v>45383</v>
          </cell>
          <cell r="O77">
            <v>45383</v>
          </cell>
        </row>
        <row r="78">
          <cell r="A78" t="str">
            <v xml:space="preserve"> 325.00.059</v>
          </cell>
          <cell r="B78" t="str">
            <v>State Scheduled M Adj 5 - for Tax Dept Bench</v>
          </cell>
          <cell r="C78">
            <v>0</v>
          </cell>
          <cell r="D78">
            <v>0</v>
          </cell>
          <cell r="E78">
            <v>-21292</v>
          </cell>
          <cell r="F78">
            <v>-19635</v>
          </cell>
          <cell r="G78">
            <v>-18627</v>
          </cell>
          <cell r="H78">
            <v>-18499</v>
          </cell>
          <cell r="I78">
            <v>-18455</v>
          </cell>
          <cell r="J78">
            <v>-17757</v>
          </cell>
          <cell r="K78">
            <v>-17554</v>
          </cell>
          <cell r="L78">
            <v>-17509</v>
          </cell>
          <cell r="M78">
            <v>-17505</v>
          </cell>
          <cell r="N78">
            <v>-14335</v>
          </cell>
          <cell r="O78">
            <v>-12712</v>
          </cell>
        </row>
        <row r="79">
          <cell r="A79" t="str">
            <v xml:space="preserve"> 325.00.060</v>
          </cell>
          <cell r="B79" t="str">
            <v>State Scheduled M Adj 6 - for Annual &amp;  Monthly</v>
          </cell>
          <cell r="C79">
            <v>0</v>
          </cell>
          <cell r="D79">
            <v>0</v>
          </cell>
          <cell r="E79">
            <v>0</v>
          </cell>
          <cell r="F79">
            <v>0</v>
          </cell>
          <cell r="G79">
            <v>0</v>
          </cell>
          <cell r="H79">
            <v>0</v>
          </cell>
          <cell r="I79">
            <v>0</v>
          </cell>
          <cell r="J79">
            <v>0</v>
          </cell>
          <cell r="K79">
            <v>0</v>
          </cell>
          <cell r="L79">
            <v>0</v>
          </cell>
          <cell r="M79">
            <v>0</v>
          </cell>
          <cell r="N79">
            <v>0</v>
          </cell>
          <cell r="O79">
            <v>0</v>
          </cell>
        </row>
        <row r="80">
          <cell r="A80" t="str">
            <v xml:space="preserve"> 325.00.062</v>
          </cell>
          <cell r="B80" t="str">
            <v>Sunk Book  Depr.</v>
          </cell>
          <cell r="C80">
            <v>714283</v>
          </cell>
          <cell r="D80">
            <v>683032</v>
          </cell>
          <cell r="E80">
            <v>648693.35</v>
          </cell>
          <cell r="F80">
            <v>692531.37</v>
          </cell>
          <cell r="G80">
            <v>665751.24</v>
          </cell>
          <cell r="H80">
            <v>648269.66</v>
          </cell>
          <cell r="I80">
            <v>636153.11</v>
          </cell>
          <cell r="J80">
            <v>633308.85</v>
          </cell>
          <cell r="K80">
            <v>552365.54</v>
          </cell>
          <cell r="L80">
            <v>526998.56999999995</v>
          </cell>
          <cell r="M80">
            <v>501910.68</v>
          </cell>
          <cell r="N80">
            <v>475973.36</v>
          </cell>
          <cell r="O80">
            <v>449460.04</v>
          </cell>
        </row>
        <row r="81">
          <cell r="A81" t="str">
            <v xml:space="preserve"> 325.00.067</v>
          </cell>
          <cell r="B81" t="str">
            <v>Total Incremental Book  Depreciation</v>
          </cell>
          <cell r="C81">
            <v>0</v>
          </cell>
          <cell r="D81">
            <v>0</v>
          </cell>
          <cell r="E81">
            <v>100789.98</v>
          </cell>
          <cell r="F81">
            <v>194308.7</v>
          </cell>
          <cell r="G81">
            <v>283684.3</v>
          </cell>
          <cell r="H81">
            <v>373721.77</v>
          </cell>
          <cell r="I81">
            <v>522475.71</v>
          </cell>
          <cell r="J81">
            <v>655949.27</v>
          </cell>
          <cell r="K81">
            <v>779566.34</v>
          </cell>
          <cell r="L81">
            <v>882167.56</v>
          </cell>
          <cell r="M81">
            <v>983361.71</v>
          </cell>
          <cell r="N81">
            <v>1085248.72</v>
          </cell>
          <cell r="O81">
            <v>1188622.77</v>
          </cell>
        </row>
        <row r="82">
          <cell r="A82" t="str">
            <v xml:space="preserve"> 325.00.070</v>
          </cell>
          <cell r="B82" t="str">
            <v>Total Rev Req Book  Depreciation</v>
          </cell>
          <cell r="C82">
            <v>714283</v>
          </cell>
          <cell r="D82">
            <v>683032</v>
          </cell>
          <cell r="E82">
            <v>749483.33</v>
          </cell>
          <cell r="F82">
            <v>886840.07</v>
          </cell>
          <cell r="G82">
            <v>949435.55</v>
          </cell>
          <cell r="H82">
            <v>1021991.43</v>
          </cell>
          <cell r="I82">
            <v>1158628.81</v>
          </cell>
          <cell r="J82">
            <v>1289258.1100000001</v>
          </cell>
          <cell r="K82">
            <v>1331931.8799999999</v>
          </cell>
          <cell r="L82">
            <v>1409166.13</v>
          </cell>
          <cell r="M82">
            <v>1485272.39</v>
          </cell>
          <cell r="N82">
            <v>1561222.08</v>
          </cell>
          <cell r="O82">
            <v>1638082.82</v>
          </cell>
        </row>
        <row r="83">
          <cell r="A83" t="str">
            <v xml:space="preserve"> 325.00.071</v>
          </cell>
          <cell r="B83" t="str">
            <v>Total Retirement on Depreciations - Sunk</v>
          </cell>
          <cell r="C83">
            <v>0</v>
          </cell>
          <cell r="D83">
            <v>0</v>
          </cell>
          <cell r="E83">
            <v>-395848.73</v>
          </cell>
          <cell r="F83">
            <v>-774753.66</v>
          </cell>
          <cell r="G83">
            <v>-500915.14</v>
          </cell>
          <cell r="H83">
            <v>-478201.26</v>
          </cell>
          <cell r="I83">
            <v>-520860</v>
          </cell>
          <cell r="J83">
            <v>-519747.6</v>
          </cell>
          <cell r="K83">
            <v>-506152.13</v>
          </cell>
          <cell r="L83">
            <v>-516327.22</v>
          </cell>
          <cell r="M83">
            <v>-526708.56000000006</v>
          </cell>
          <cell r="N83">
            <v>-537299.85</v>
          </cell>
          <cell r="O83">
            <v>-548102.85</v>
          </cell>
        </row>
        <row r="84">
          <cell r="A84" t="str">
            <v xml:space="preserve"> 325.00.072</v>
          </cell>
          <cell r="B84" t="str">
            <v>Inc Book Depreciation Rate</v>
          </cell>
          <cell r="C84">
            <v>0</v>
          </cell>
          <cell r="D84">
            <v>0</v>
          </cell>
          <cell r="E84">
            <v>117.92</v>
          </cell>
          <cell r="F84">
            <v>120.42</v>
          </cell>
          <cell r="G84">
            <v>119.38</v>
          </cell>
          <cell r="H84">
            <v>118.76</v>
          </cell>
          <cell r="I84">
            <v>135.31</v>
          </cell>
          <cell r="J84">
            <v>157.84</v>
          </cell>
          <cell r="K84">
            <v>140.61000000000001</v>
          </cell>
          <cell r="L84">
            <v>140.65</v>
          </cell>
          <cell r="M84">
            <v>140.62</v>
          </cell>
          <cell r="N84">
            <v>140.63</v>
          </cell>
          <cell r="O84">
            <v>140.63</v>
          </cell>
        </row>
        <row r="85">
          <cell r="A85" t="str">
            <v xml:space="preserve"> 325.00.073</v>
          </cell>
          <cell r="B85" t="str">
            <v>Inc Book Depreciation Rate - Nuclear % - incl. Fuel Inventory</v>
          </cell>
          <cell r="C85">
            <v>0</v>
          </cell>
          <cell r="D85">
            <v>0</v>
          </cell>
          <cell r="E85">
            <v>21.66</v>
          </cell>
          <cell r="F85">
            <v>19.95</v>
          </cell>
          <cell r="G85">
            <v>18.21</v>
          </cell>
          <cell r="H85">
            <v>18.36</v>
          </cell>
          <cell r="I85">
            <v>18.84</v>
          </cell>
          <cell r="J85">
            <v>18.47</v>
          </cell>
          <cell r="K85">
            <v>18.55</v>
          </cell>
          <cell r="L85">
            <v>18.62</v>
          </cell>
          <cell r="M85">
            <v>18.55</v>
          </cell>
          <cell r="N85">
            <v>18.57</v>
          </cell>
          <cell r="O85">
            <v>18.579999999999998</v>
          </cell>
        </row>
        <row r="86">
          <cell r="A86" t="str">
            <v xml:space="preserve"> 325.00.076</v>
          </cell>
          <cell r="B86" t="str">
            <v>Sunk Book Depreciation Rate</v>
          </cell>
          <cell r="C86">
            <v>0</v>
          </cell>
          <cell r="D86">
            <v>0</v>
          </cell>
          <cell r="E86">
            <v>71.09</v>
          </cell>
          <cell r="F86">
            <v>82.84</v>
          </cell>
          <cell r="G86">
            <v>85.82</v>
          </cell>
          <cell r="H86">
            <v>87.58</v>
          </cell>
          <cell r="I86">
            <v>91.99</v>
          </cell>
          <cell r="J86">
            <v>114.79</v>
          </cell>
          <cell r="K86">
            <v>97.75</v>
          </cell>
          <cell r="L86">
            <v>97.57</v>
          </cell>
          <cell r="M86">
            <v>97.62</v>
          </cell>
          <cell r="N86">
            <v>97.65</v>
          </cell>
          <cell r="O86">
            <v>97.61</v>
          </cell>
        </row>
        <row r="87">
          <cell r="A87" t="str">
            <v xml:space="preserve"> 325.00.077</v>
          </cell>
          <cell r="B87" t="str">
            <v>Book Depreciation Rate - Place Holder</v>
          </cell>
          <cell r="C87">
            <v>0</v>
          </cell>
          <cell r="D87">
            <v>0</v>
          </cell>
          <cell r="E87">
            <v>0</v>
          </cell>
          <cell r="F87">
            <v>0</v>
          </cell>
          <cell r="G87">
            <v>0</v>
          </cell>
          <cell r="H87">
            <v>0</v>
          </cell>
          <cell r="I87">
            <v>0</v>
          </cell>
          <cell r="J87">
            <v>0</v>
          </cell>
          <cell r="K87">
            <v>0</v>
          </cell>
          <cell r="L87">
            <v>0</v>
          </cell>
          <cell r="M87">
            <v>0</v>
          </cell>
          <cell r="N87">
            <v>0</v>
          </cell>
          <cell r="O87">
            <v>0</v>
          </cell>
        </row>
        <row r="88">
          <cell r="A88" t="str">
            <v xml:space="preserve"> 325.00.081</v>
          </cell>
          <cell r="B88" t="str">
            <v>Working Cash Adjustment - Regulated</v>
          </cell>
          <cell r="C88">
            <v>-32816</v>
          </cell>
          <cell r="D88">
            <v>35636</v>
          </cell>
          <cell r="E88">
            <v>-33228</v>
          </cell>
          <cell r="F88">
            <v>-96770</v>
          </cell>
          <cell r="G88">
            <v>-99264</v>
          </cell>
          <cell r="H88">
            <v>-103590</v>
          </cell>
          <cell r="I88">
            <v>-103590</v>
          </cell>
          <cell r="J88">
            <v>-103590</v>
          </cell>
          <cell r="K88">
            <v>-103590</v>
          </cell>
          <cell r="L88">
            <v>-103590</v>
          </cell>
          <cell r="M88">
            <v>-103590</v>
          </cell>
          <cell r="N88">
            <v>-103590</v>
          </cell>
          <cell r="O88">
            <v>-103590</v>
          </cell>
        </row>
        <row r="89">
          <cell r="A89" t="str">
            <v xml:space="preserve"> 325.00.082</v>
          </cell>
          <cell r="B89" t="str">
            <v>Working Cash Adjustments - Unregulated</v>
          </cell>
          <cell r="C89">
            <v>0</v>
          </cell>
          <cell r="D89">
            <v>0</v>
          </cell>
          <cell r="E89">
            <v>0</v>
          </cell>
          <cell r="F89">
            <v>0</v>
          </cell>
          <cell r="G89">
            <v>0</v>
          </cell>
          <cell r="H89">
            <v>0</v>
          </cell>
          <cell r="I89">
            <v>0</v>
          </cell>
          <cell r="J89">
            <v>0</v>
          </cell>
          <cell r="K89">
            <v>0</v>
          </cell>
          <cell r="L89">
            <v>0</v>
          </cell>
          <cell r="M89">
            <v>0</v>
          </cell>
          <cell r="N89">
            <v>0</v>
          </cell>
          <cell r="O89">
            <v>0</v>
          </cell>
        </row>
        <row r="90">
          <cell r="A90" t="str">
            <v xml:space="preserve"> 325.00.083</v>
          </cell>
          <cell r="B90" t="str">
            <v>Avg Annual Rate Base Adjustment</v>
          </cell>
          <cell r="C90">
            <v>105145</v>
          </cell>
          <cell r="D90">
            <v>-99088</v>
          </cell>
          <cell r="E90">
            <v>125331</v>
          </cell>
          <cell r="F90">
            <v>-215035</v>
          </cell>
          <cell r="G90">
            <v>-158380</v>
          </cell>
          <cell r="H90">
            <v>-121372</v>
          </cell>
          <cell r="I90">
            <v>-44617</v>
          </cell>
          <cell r="J90">
            <v>-5084</v>
          </cell>
          <cell r="K90">
            <v>53346</v>
          </cell>
          <cell r="L90">
            <v>69475</v>
          </cell>
          <cell r="M90">
            <v>166782</v>
          </cell>
          <cell r="N90">
            <v>65103</v>
          </cell>
          <cell r="O90">
            <v>62122</v>
          </cell>
        </row>
        <row r="91">
          <cell r="A91" t="str">
            <v xml:space="preserve"> 325.00.084</v>
          </cell>
          <cell r="B91" t="str">
            <v>Total EOY Rate Base</v>
          </cell>
          <cell r="C91">
            <v>8544972</v>
          </cell>
          <cell r="D91">
            <v>9244756</v>
          </cell>
          <cell r="E91">
            <v>10170646.960000001</v>
          </cell>
          <cell r="F91">
            <v>11526068.73</v>
          </cell>
          <cell r="G91">
            <v>12397936.32</v>
          </cell>
          <cell r="H91">
            <v>13578169.08</v>
          </cell>
          <cell r="I91">
            <v>15038584.970000001</v>
          </cell>
          <cell r="J91">
            <v>16415302.039999999</v>
          </cell>
          <cell r="K91">
            <v>17385766.739999998</v>
          </cell>
          <cell r="L91">
            <v>18130393.129999999</v>
          </cell>
          <cell r="M91">
            <v>18780663.41</v>
          </cell>
          <cell r="N91">
            <v>19356982.57</v>
          </cell>
          <cell r="O91">
            <v>19899261.07</v>
          </cell>
        </row>
        <row r="92">
          <cell r="A92" t="str">
            <v xml:space="preserve"> 325.00.085</v>
          </cell>
          <cell r="B92" t="str">
            <v>Total Average Rate Base</v>
          </cell>
          <cell r="C92">
            <v>8772640.5</v>
          </cell>
          <cell r="D92">
            <v>8795776</v>
          </cell>
          <cell r="E92">
            <v>9833032.4800000004</v>
          </cell>
          <cell r="F92">
            <v>10633322.85</v>
          </cell>
          <cell r="G92">
            <v>11803622.52</v>
          </cell>
          <cell r="H92">
            <v>12866680.699999999</v>
          </cell>
          <cell r="I92">
            <v>14263760.029999999</v>
          </cell>
          <cell r="J92">
            <v>15721859.5</v>
          </cell>
          <cell r="K92">
            <v>16953880.390000001</v>
          </cell>
          <cell r="L92">
            <v>17827554.93</v>
          </cell>
          <cell r="M92">
            <v>18622310.27</v>
          </cell>
          <cell r="N92">
            <v>19133925.989999998</v>
          </cell>
          <cell r="O92">
            <v>19690243.82</v>
          </cell>
        </row>
        <row r="93">
          <cell r="A93" t="str">
            <v xml:space="preserve"> 325.00.091</v>
          </cell>
          <cell r="B93" t="str">
            <v>Federal Income Tax Rate</v>
          </cell>
          <cell r="C93">
            <v>0</v>
          </cell>
          <cell r="D93">
            <v>0</v>
          </cell>
          <cell r="E93">
            <v>35</v>
          </cell>
          <cell r="F93">
            <v>35</v>
          </cell>
          <cell r="G93">
            <v>35</v>
          </cell>
          <cell r="H93">
            <v>35</v>
          </cell>
          <cell r="I93">
            <v>35</v>
          </cell>
          <cell r="J93">
            <v>35</v>
          </cell>
          <cell r="K93">
            <v>35</v>
          </cell>
          <cell r="L93">
            <v>35</v>
          </cell>
          <cell r="M93">
            <v>35</v>
          </cell>
          <cell r="N93">
            <v>35</v>
          </cell>
          <cell r="O93">
            <v>35</v>
          </cell>
        </row>
        <row r="94">
          <cell r="A94" t="str">
            <v xml:space="preserve"> 325.00.092</v>
          </cell>
          <cell r="B94" t="str">
            <v>State Income Tax Rate</v>
          </cell>
          <cell r="C94">
            <v>0</v>
          </cell>
          <cell r="D94">
            <v>0</v>
          </cell>
          <cell r="E94">
            <v>8.26</v>
          </cell>
          <cell r="F94">
            <v>7.92</v>
          </cell>
          <cell r="G94">
            <v>7.92</v>
          </cell>
          <cell r="H94">
            <v>7.92</v>
          </cell>
          <cell r="I94">
            <v>7.92</v>
          </cell>
          <cell r="J94">
            <v>7.92</v>
          </cell>
          <cell r="K94">
            <v>7.92</v>
          </cell>
          <cell r="L94">
            <v>7.92</v>
          </cell>
          <cell r="M94">
            <v>7.92</v>
          </cell>
          <cell r="N94">
            <v>7.92</v>
          </cell>
          <cell r="O94">
            <v>7.92</v>
          </cell>
        </row>
        <row r="95">
          <cell r="A95" t="str">
            <v xml:space="preserve"> 325.00.095</v>
          </cell>
          <cell r="B95" t="str">
            <v>Accum. Deferred Taxes - APB 11 for Rate Base</v>
          </cell>
          <cell r="C95">
            <v>1074985</v>
          </cell>
          <cell r="D95">
            <v>1707451</v>
          </cell>
          <cell r="E95">
            <v>1746342.23</v>
          </cell>
          <cell r="F95">
            <v>1674179.27</v>
          </cell>
          <cell r="G95">
            <v>1594396.89</v>
          </cell>
          <cell r="H95">
            <v>1627638.84</v>
          </cell>
          <cell r="I95">
            <v>1674262.23</v>
          </cell>
          <cell r="J95">
            <v>1724960.09</v>
          </cell>
          <cell r="K95">
            <v>1773151.54</v>
          </cell>
          <cell r="L95">
            <v>1803702.33</v>
          </cell>
          <cell r="M95">
            <v>1832743.23</v>
          </cell>
          <cell r="N95">
            <v>1858050.43</v>
          </cell>
          <cell r="O95">
            <v>1880174.74</v>
          </cell>
        </row>
        <row r="96">
          <cell r="A96" t="str">
            <v xml:space="preserve"> 325.00.170</v>
          </cell>
          <cell r="B96" t="str">
            <v>Property Tax Rate (%)</v>
          </cell>
          <cell r="C96">
            <v>0</v>
          </cell>
          <cell r="D96">
            <v>0</v>
          </cell>
          <cell r="E96">
            <v>0</v>
          </cell>
          <cell r="F96">
            <v>0</v>
          </cell>
          <cell r="G96">
            <v>0</v>
          </cell>
          <cell r="H96">
            <v>0</v>
          </cell>
          <cell r="I96">
            <v>0</v>
          </cell>
          <cell r="J96">
            <v>0</v>
          </cell>
          <cell r="K96">
            <v>0</v>
          </cell>
          <cell r="L96">
            <v>0</v>
          </cell>
          <cell r="M96">
            <v>0</v>
          </cell>
          <cell r="N96">
            <v>0</v>
          </cell>
          <cell r="O96">
            <v>0</v>
          </cell>
        </row>
        <row r="97">
          <cell r="A97" t="str">
            <v xml:space="preserve"> 325.00.171</v>
          </cell>
          <cell r="B97" t="str">
            <v>Add. Property Tax Expense  Adjustment</v>
          </cell>
          <cell r="C97">
            <v>0</v>
          </cell>
          <cell r="D97">
            <v>0</v>
          </cell>
          <cell r="E97">
            <v>2590</v>
          </cell>
          <cell r="F97">
            <v>14259</v>
          </cell>
          <cell r="G97">
            <v>16172</v>
          </cell>
          <cell r="H97">
            <v>18218</v>
          </cell>
          <cell r="I97">
            <v>17000</v>
          </cell>
          <cell r="J97">
            <v>17000</v>
          </cell>
          <cell r="K97">
            <v>17000</v>
          </cell>
          <cell r="L97">
            <v>17000</v>
          </cell>
          <cell r="M97">
            <v>17000</v>
          </cell>
          <cell r="N97">
            <v>17000</v>
          </cell>
          <cell r="O97">
            <v>17000</v>
          </cell>
        </row>
        <row r="98">
          <cell r="A98" t="str">
            <v xml:space="preserve"> 325.00.172</v>
          </cell>
          <cell r="B98" t="str">
            <v>Property Tax Factor</v>
          </cell>
          <cell r="C98">
            <v>0</v>
          </cell>
          <cell r="D98">
            <v>0</v>
          </cell>
          <cell r="E98">
            <v>39</v>
          </cell>
          <cell r="F98">
            <v>42</v>
          </cell>
          <cell r="G98">
            <v>42</v>
          </cell>
          <cell r="H98">
            <v>42</v>
          </cell>
          <cell r="I98">
            <v>42</v>
          </cell>
          <cell r="J98">
            <v>41</v>
          </cell>
          <cell r="K98">
            <v>41</v>
          </cell>
          <cell r="L98">
            <v>41</v>
          </cell>
          <cell r="M98">
            <v>41</v>
          </cell>
          <cell r="N98">
            <v>37</v>
          </cell>
          <cell r="O98">
            <v>37</v>
          </cell>
        </row>
        <row r="99">
          <cell r="A99" t="str">
            <v xml:space="preserve"> 325.00.210</v>
          </cell>
          <cell r="B99" t="str">
            <v>FF&amp;U Rate (%)</v>
          </cell>
          <cell r="C99">
            <v>0</v>
          </cell>
          <cell r="D99">
            <v>0</v>
          </cell>
          <cell r="E99">
            <v>1.18</v>
          </cell>
          <cell r="F99">
            <v>1.18</v>
          </cell>
          <cell r="G99">
            <v>1.18</v>
          </cell>
          <cell r="H99">
            <v>1.18</v>
          </cell>
          <cell r="I99">
            <v>1.18</v>
          </cell>
          <cell r="J99">
            <v>1.18</v>
          </cell>
          <cell r="K99">
            <v>1.18</v>
          </cell>
          <cell r="L99">
            <v>1.18</v>
          </cell>
          <cell r="M99">
            <v>1.18</v>
          </cell>
          <cell r="N99">
            <v>1.18</v>
          </cell>
          <cell r="O99">
            <v>1.18</v>
          </cell>
        </row>
        <row r="100">
          <cell r="A100" t="str">
            <v xml:space="preserve"> 325.00.215</v>
          </cell>
          <cell r="B100" t="str">
            <v>FF&amp;U Gross Up Rate</v>
          </cell>
          <cell r="C100">
            <v>1</v>
          </cell>
          <cell r="D100">
            <v>1</v>
          </cell>
          <cell r="E100">
            <v>1.01</v>
          </cell>
          <cell r="F100">
            <v>1.01</v>
          </cell>
          <cell r="G100">
            <v>1.01</v>
          </cell>
          <cell r="H100">
            <v>1.01</v>
          </cell>
          <cell r="I100">
            <v>1.01</v>
          </cell>
          <cell r="J100">
            <v>1.01</v>
          </cell>
          <cell r="K100">
            <v>1.01</v>
          </cell>
          <cell r="L100">
            <v>1.01</v>
          </cell>
          <cell r="M100">
            <v>1.01</v>
          </cell>
          <cell r="N100">
            <v>1.01</v>
          </cell>
          <cell r="O100">
            <v>1.01</v>
          </cell>
        </row>
        <row r="101">
          <cell r="A101" t="str">
            <v xml:space="preserve"> 325.00.220</v>
          </cell>
          <cell r="B101" t="str">
            <v>FF&amp;U and Income Tax Gross-Up Rate</v>
          </cell>
          <cell r="C101">
            <v>1</v>
          </cell>
          <cell r="D101">
            <v>1</v>
          </cell>
          <cell r="E101">
            <v>1.7</v>
          </cell>
          <cell r="F101">
            <v>1.69</v>
          </cell>
          <cell r="G101">
            <v>1.69</v>
          </cell>
          <cell r="H101">
            <v>1.69</v>
          </cell>
          <cell r="I101">
            <v>1.69</v>
          </cell>
          <cell r="J101">
            <v>1.69</v>
          </cell>
          <cell r="K101">
            <v>1.69</v>
          </cell>
          <cell r="L101">
            <v>1.69</v>
          </cell>
          <cell r="M101">
            <v>1.69</v>
          </cell>
          <cell r="N101">
            <v>1.69</v>
          </cell>
          <cell r="O101">
            <v>1.69</v>
          </cell>
        </row>
        <row r="102">
          <cell r="A102" t="str">
            <v xml:space="preserve"> 325.00.230</v>
          </cell>
          <cell r="B102" t="str">
            <v>Cost Subject to FF&amp;U &amp; Tax Gross Up</v>
          </cell>
          <cell r="C102">
            <v>0</v>
          </cell>
          <cell r="D102">
            <v>0</v>
          </cell>
          <cell r="E102">
            <v>9015149.25</v>
          </cell>
          <cell r="F102">
            <v>10764904.34</v>
          </cell>
          <cell r="G102">
            <v>11049450</v>
          </cell>
          <cell r="H102">
            <v>10167460.32</v>
          </cell>
          <cell r="I102">
            <v>9856116.4800000004</v>
          </cell>
          <cell r="J102">
            <v>9963824.0399999991</v>
          </cell>
          <cell r="K102">
            <v>10150078.609999999</v>
          </cell>
          <cell r="L102">
            <v>10063011.560000001</v>
          </cell>
          <cell r="M102">
            <v>10411030.050000001</v>
          </cell>
          <cell r="N102">
            <v>10695488.24</v>
          </cell>
          <cell r="O102">
            <v>11024897.91</v>
          </cell>
        </row>
        <row r="103">
          <cell r="A103" t="str">
            <v xml:space="preserve"> 325.00.240</v>
          </cell>
          <cell r="B103" t="str">
            <v>After-Tax Costs Subject to FF&amp;U &amp; Tax Gross Up</v>
          </cell>
          <cell r="C103">
            <v>705997</v>
          </cell>
          <cell r="D103">
            <v>674623</v>
          </cell>
          <cell r="E103">
            <v>1109449.8</v>
          </cell>
          <cell r="F103">
            <v>1110613.8999999999</v>
          </cell>
          <cell r="G103">
            <v>1278388</v>
          </cell>
          <cell r="H103">
            <v>1392185.24</v>
          </cell>
          <cell r="I103">
            <v>1584421.81</v>
          </cell>
          <cell r="J103">
            <v>1749886.05</v>
          </cell>
          <cell r="K103">
            <v>1814659.58</v>
          </cell>
          <cell r="L103">
            <v>1903235.25</v>
          </cell>
          <cell r="M103">
            <v>1982723.8</v>
          </cell>
          <cell r="N103">
            <v>2051043.57</v>
          </cell>
          <cell r="O103">
            <v>2116663.5299999998</v>
          </cell>
        </row>
        <row r="104">
          <cell r="A104" t="str">
            <v xml:space="preserve"> 325.00.245</v>
          </cell>
          <cell r="B104" t="str">
            <v>Rev Req on Costs with FF&amp;U and Tax Gross Up</v>
          </cell>
          <cell r="C104">
            <v>0</v>
          </cell>
          <cell r="D104">
            <v>0</v>
          </cell>
          <cell r="E104">
            <v>1767888.74</v>
          </cell>
          <cell r="F104">
            <v>1940218.71</v>
          </cell>
          <cell r="G104">
            <v>2164368.4</v>
          </cell>
          <cell r="H104">
            <v>2359045.84</v>
          </cell>
          <cell r="I104">
            <v>2683856.59</v>
          </cell>
          <cell r="J104">
            <v>2962933.35</v>
          </cell>
          <cell r="K104">
            <v>3073788.33</v>
          </cell>
          <cell r="L104">
            <v>3223532.81</v>
          </cell>
          <cell r="M104">
            <v>3357925.92</v>
          </cell>
          <cell r="N104">
            <v>3475585.05</v>
          </cell>
          <cell r="O104">
            <v>3587629.65</v>
          </cell>
        </row>
        <row r="105">
          <cell r="A105" t="str">
            <v xml:space="preserve"> 325.00.246</v>
          </cell>
          <cell r="B105" t="str">
            <v>FF &amp; U (Cal)</v>
          </cell>
          <cell r="C105">
            <v>0</v>
          </cell>
          <cell r="D105">
            <v>0</v>
          </cell>
          <cell r="E105">
            <v>117734.82</v>
          </cell>
          <cell r="F105">
            <v>137390.78</v>
          </cell>
          <cell r="G105">
            <v>143357.35999999999</v>
          </cell>
          <cell r="H105">
            <v>143139.09</v>
          </cell>
          <cell r="I105">
            <v>144779.84</v>
          </cell>
          <cell r="J105">
            <v>149418.76999999999</v>
          </cell>
          <cell r="K105">
            <v>155109.1</v>
          </cell>
          <cell r="L105">
            <v>156458.19</v>
          </cell>
          <cell r="M105">
            <v>162156.18</v>
          </cell>
          <cell r="N105">
            <v>166905.97</v>
          </cell>
          <cell r="O105">
            <v>172120.39</v>
          </cell>
        </row>
        <row r="106">
          <cell r="A106" t="str">
            <v xml:space="preserve"> 325.00.250</v>
          </cell>
          <cell r="B106" t="str">
            <v>Total Annual Revenue Requirement</v>
          </cell>
          <cell r="C106">
            <v>0</v>
          </cell>
          <cell r="D106">
            <v>0</v>
          </cell>
          <cell r="E106">
            <v>10783037.99</v>
          </cell>
          <cell r="F106">
            <v>12699328.41</v>
          </cell>
          <cell r="G106">
            <v>13183570.4</v>
          </cell>
          <cell r="H106">
            <v>12491644.16</v>
          </cell>
          <cell r="I106">
            <v>12539973.060000001</v>
          </cell>
          <cell r="J106">
            <v>12926757.4</v>
          </cell>
          <cell r="K106">
            <v>13223866.939999999</v>
          </cell>
          <cell r="L106">
            <v>13286544.369999999</v>
          </cell>
          <cell r="M106">
            <v>13768955.970000001</v>
          </cell>
          <cell r="N106">
            <v>14171073.289999999</v>
          </cell>
          <cell r="O106">
            <v>14612527.57</v>
          </cell>
        </row>
        <row r="107">
          <cell r="A107" t="str">
            <v xml:space="preserve"> 330.00.011</v>
          </cell>
          <cell r="B107" t="str">
            <v>Unregulated Closed to Plant %</v>
          </cell>
          <cell r="C107">
            <v>0</v>
          </cell>
          <cell r="D107">
            <v>0</v>
          </cell>
          <cell r="E107">
            <v>0</v>
          </cell>
          <cell r="F107">
            <v>0</v>
          </cell>
          <cell r="G107">
            <v>0</v>
          </cell>
          <cell r="H107">
            <v>0</v>
          </cell>
          <cell r="I107">
            <v>0</v>
          </cell>
          <cell r="J107">
            <v>0</v>
          </cell>
          <cell r="K107">
            <v>0</v>
          </cell>
          <cell r="L107">
            <v>0</v>
          </cell>
          <cell r="M107">
            <v>0</v>
          </cell>
          <cell r="N107">
            <v>0</v>
          </cell>
          <cell r="O107">
            <v>0</v>
          </cell>
        </row>
        <row r="108">
          <cell r="A108" t="str">
            <v xml:space="preserve"> 330.00.052</v>
          </cell>
          <cell r="B108" t="str">
            <v>Fed Deferred Tax (Sunk - Unregulated)</v>
          </cell>
          <cell r="C108">
            <v>0</v>
          </cell>
          <cell r="D108">
            <v>0</v>
          </cell>
          <cell r="E108">
            <v>0</v>
          </cell>
          <cell r="F108">
            <v>0</v>
          </cell>
          <cell r="G108">
            <v>0</v>
          </cell>
          <cell r="H108">
            <v>0</v>
          </cell>
          <cell r="I108">
            <v>0</v>
          </cell>
          <cell r="J108">
            <v>0</v>
          </cell>
          <cell r="K108">
            <v>0</v>
          </cell>
          <cell r="L108">
            <v>0</v>
          </cell>
          <cell r="M108">
            <v>0</v>
          </cell>
          <cell r="N108">
            <v>0</v>
          </cell>
          <cell r="O108">
            <v>0</v>
          </cell>
        </row>
        <row r="109">
          <cell r="A109" t="str">
            <v xml:space="preserve"> 330.00.054</v>
          </cell>
          <cell r="B109" t="str">
            <v>Unregulated Deferred ITC Adjustment</v>
          </cell>
          <cell r="C109">
            <v>0</v>
          </cell>
          <cell r="D109">
            <v>0</v>
          </cell>
          <cell r="E109">
            <v>0</v>
          </cell>
          <cell r="F109">
            <v>0</v>
          </cell>
          <cell r="G109">
            <v>0</v>
          </cell>
          <cell r="H109">
            <v>0</v>
          </cell>
          <cell r="I109">
            <v>0</v>
          </cell>
          <cell r="J109">
            <v>0</v>
          </cell>
          <cell r="K109">
            <v>0</v>
          </cell>
          <cell r="L109">
            <v>0</v>
          </cell>
          <cell r="M109">
            <v>0</v>
          </cell>
          <cell r="N109">
            <v>0</v>
          </cell>
          <cell r="O109">
            <v>0</v>
          </cell>
        </row>
        <row r="110">
          <cell r="A110" t="str">
            <v xml:space="preserve"> 335.00.001</v>
          </cell>
          <cell r="B110" t="str">
            <v>Option: 0 - CPUC   1- FERC</v>
          </cell>
          <cell r="C110">
            <v>0</v>
          </cell>
          <cell r="D110">
            <v>0</v>
          </cell>
          <cell r="E110">
            <v>1</v>
          </cell>
          <cell r="F110">
            <v>1</v>
          </cell>
          <cell r="G110">
            <v>1</v>
          </cell>
          <cell r="H110">
            <v>1</v>
          </cell>
          <cell r="I110">
            <v>1</v>
          </cell>
          <cell r="J110">
            <v>1</v>
          </cell>
          <cell r="K110">
            <v>1</v>
          </cell>
          <cell r="L110">
            <v>1</v>
          </cell>
          <cell r="M110">
            <v>1</v>
          </cell>
          <cell r="N110">
            <v>1</v>
          </cell>
          <cell r="O110">
            <v>1</v>
          </cell>
        </row>
        <row r="111">
          <cell r="A111" t="str">
            <v xml:space="preserve"> 335.00.021</v>
          </cell>
          <cell r="B111" t="str">
            <v>State Deferred Tax - Sunk</v>
          </cell>
          <cell r="C111">
            <v>0</v>
          </cell>
          <cell r="D111">
            <v>0</v>
          </cell>
          <cell r="E111">
            <v>-5584.48</v>
          </cell>
          <cell r="F111">
            <v>-16608.18</v>
          </cell>
          <cell r="G111">
            <v>-16242.48</v>
          </cell>
          <cell r="H111">
            <v>-227.3</v>
          </cell>
          <cell r="I111">
            <v>-1208.3</v>
          </cell>
          <cell r="J111">
            <v>0</v>
          </cell>
          <cell r="K111">
            <v>0</v>
          </cell>
          <cell r="L111">
            <v>0</v>
          </cell>
          <cell r="M111">
            <v>0</v>
          </cell>
          <cell r="N111">
            <v>0</v>
          </cell>
          <cell r="O111">
            <v>0</v>
          </cell>
        </row>
        <row r="112">
          <cell r="A112" t="str">
            <v xml:space="preserve"> 335.00.106</v>
          </cell>
          <cell r="B112" t="str">
            <v>Dep Exp:  Incremental Plant (Unregulated)</v>
          </cell>
          <cell r="C112">
            <v>0</v>
          </cell>
          <cell r="D112">
            <v>0</v>
          </cell>
          <cell r="E112">
            <v>8702.1299999999992</v>
          </cell>
          <cell r="F112">
            <v>19113.900000000001</v>
          </cell>
          <cell r="G112">
            <v>27163.57</v>
          </cell>
          <cell r="H112">
            <v>41145.730000000003</v>
          </cell>
          <cell r="I112">
            <v>67290.19</v>
          </cell>
          <cell r="J112">
            <v>88896.68</v>
          </cell>
          <cell r="K112">
            <v>103277.22</v>
          </cell>
          <cell r="L112">
            <v>118209.51</v>
          </cell>
          <cell r="M112">
            <v>129098.8</v>
          </cell>
          <cell r="N112">
            <v>138379.03</v>
          </cell>
          <cell r="O112">
            <v>146857.99</v>
          </cell>
        </row>
        <row r="113">
          <cell r="A113" t="str">
            <v xml:space="preserve"> 335.00.215</v>
          </cell>
          <cell r="B113" t="str">
            <v>State Tax Dep Exp:  Incremental Plant</v>
          </cell>
          <cell r="C113">
            <v>0</v>
          </cell>
          <cell r="D113">
            <v>0</v>
          </cell>
          <cell r="E113">
            <v>14966.45</v>
          </cell>
          <cell r="F113">
            <v>25301.11</v>
          </cell>
          <cell r="G113">
            <v>33717.43</v>
          </cell>
          <cell r="H113">
            <v>66097.710000000006</v>
          </cell>
          <cell r="I113">
            <v>113168.86</v>
          </cell>
          <cell r="J113">
            <v>122916.33</v>
          </cell>
          <cell r="K113">
            <v>142026.91</v>
          </cell>
          <cell r="L113">
            <v>152022.17000000001</v>
          </cell>
          <cell r="M113">
            <v>158367.39000000001</v>
          </cell>
          <cell r="N113">
            <v>162375.35</v>
          </cell>
          <cell r="O113">
            <v>165371.48000000001</v>
          </cell>
        </row>
        <row r="114">
          <cell r="A114" t="str">
            <v xml:space="preserve"> 335.00.271</v>
          </cell>
          <cell r="B114" t="str">
            <v>Total State Schedule M Deductions</v>
          </cell>
          <cell r="C114">
            <v>6148</v>
          </cell>
          <cell r="D114">
            <v>11973</v>
          </cell>
          <cell r="E114">
            <v>-67252.58</v>
          </cell>
          <cell r="F114">
            <v>163345.09</v>
          </cell>
          <cell r="G114">
            <v>64140.2</v>
          </cell>
          <cell r="H114">
            <v>99942.79</v>
          </cell>
          <cell r="I114">
            <v>169224.06</v>
          </cell>
          <cell r="J114">
            <v>187264.09</v>
          </cell>
          <cell r="K114">
            <v>192056.77</v>
          </cell>
          <cell r="L114">
            <v>172507.28</v>
          </cell>
          <cell r="M114">
            <v>178108.25</v>
          </cell>
          <cell r="N114">
            <v>182333.99</v>
          </cell>
          <cell r="O114">
            <v>185609.74</v>
          </cell>
        </row>
        <row r="115">
          <cell r="A115" t="str">
            <v xml:space="preserve"> 335.00.272</v>
          </cell>
          <cell r="B115" t="str">
            <v>Total State Schedule M Additions</v>
          </cell>
          <cell r="C115">
            <v>0</v>
          </cell>
          <cell r="D115">
            <v>0</v>
          </cell>
          <cell r="E115">
            <v>48318.66</v>
          </cell>
          <cell r="F115">
            <v>69241.98</v>
          </cell>
          <cell r="G115">
            <v>95239.99</v>
          </cell>
          <cell r="H115">
            <v>120903.34</v>
          </cell>
          <cell r="I115">
            <v>136880.20000000001</v>
          </cell>
          <cell r="J115">
            <v>139071.57</v>
          </cell>
          <cell r="K115">
            <v>143130.19</v>
          </cell>
          <cell r="L115">
            <v>158699.60999999999</v>
          </cell>
          <cell r="M115">
            <v>170121.35</v>
          </cell>
          <cell r="N115">
            <v>179037.26</v>
          </cell>
          <cell r="O115">
            <v>187744.87</v>
          </cell>
        </row>
        <row r="116">
          <cell r="A116" t="str">
            <v xml:space="preserve"> 335.00.273</v>
          </cell>
          <cell r="B116" t="str">
            <v>Net State Schedule M Adjustments</v>
          </cell>
          <cell r="C116">
            <v>6148</v>
          </cell>
          <cell r="D116">
            <v>11973</v>
          </cell>
          <cell r="E116">
            <v>-115571.24</v>
          </cell>
          <cell r="F116">
            <v>94103.11</v>
          </cell>
          <cell r="G116">
            <v>-31099.79</v>
          </cell>
          <cell r="H116">
            <v>-20960.55</v>
          </cell>
          <cell r="I116">
            <v>32343.86</v>
          </cell>
          <cell r="J116">
            <v>48192.52</v>
          </cell>
          <cell r="K116">
            <v>48926.58</v>
          </cell>
          <cell r="L116">
            <v>13807.67</v>
          </cell>
          <cell r="M116">
            <v>7986.9</v>
          </cell>
          <cell r="N116">
            <v>3296.72</v>
          </cell>
          <cell r="O116">
            <v>-2135.13</v>
          </cell>
        </row>
        <row r="117">
          <cell r="A117" t="str">
            <v xml:space="preserve"> 335.00.274</v>
          </cell>
          <cell r="B117" t="str">
            <v>State Deferred Tax - Incremental</v>
          </cell>
          <cell r="C117">
            <v>0</v>
          </cell>
          <cell r="D117">
            <v>0</v>
          </cell>
          <cell r="E117">
            <v>-9546.18</v>
          </cell>
          <cell r="F117">
            <v>7449.2</v>
          </cell>
          <cell r="G117">
            <v>-2461.86</v>
          </cell>
          <cell r="H117">
            <v>-1659.24</v>
          </cell>
          <cell r="I117">
            <v>2560.34</v>
          </cell>
          <cell r="J117">
            <v>3814.92</v>
          </cell>
          <cell r="K117">
            <v>3873.03</v>
          </cell>
          <cell r="L117">
            <v>1093.02</v>
          </cell>
          <cell r="M117">
            <v>632.24</v>
          </cell>
          <cell r="N117">
            <v>260.97000000000003</v>
          </cell>
          <cell r="O117">
            <v>-169.02</v>
          </cell>
        </row>
        <row r="118">
          <cell r="A118" t="str">
            <v xml:space="preserve"> 335.00.275</v>
          </cell>
          <cell r="B118" t="str">
            <v>Total State Deferred Taxes</v>
          </cell>
          <cell r="C118">
            <v>0</v>
          </cell>
          <cell r="D118">
            <v>0</v>
          </cell>
          <cell r="E118">
            <v>-15130.66</v>
          </cell>
          <cell r="F118">
            <v>-9158.98</v>
          </cell>
          <cell r="G118">
            <v>-18704.34</v>
          </cell>
          <cell r="H118">
            <v>-1886.54</v>
          </cell>
          <cell r="I118">
            <v>1352.04</v>
          </cell>
          <cell r="J118">
            <v>3814.92</v>
          </cell>
          <cell r="K118">
            <v>3873.03</v>
          </cell>
          <cell r="L118">
            <v>1093.02</v>
          </cell>
          <cell r="M118">
            <v>632.24</v>
          </cell>
          <cell r="N118">
            <v>260.97000000000003</v>
          </cell>
          <cell r="O118">
            <v>-169.02</v>
          </cell>
        </row>
        <row r="119">
          <cell r="A119" t="str">
            <v xml:space="preserve"> 335.00.281</v>
          </cell>
          <cell r="B119" t="str">
            <v>Total Fed Schedule M Deductions</v>
          </cell>
          <cell r="C119">
            <v>6148</v>
          </cell>
          <cell r="D119">
            <v>11973</v>
          </cell>
          <cell r="E119">
            <v>329376.46999999997</v>
          </cell>
          <cell r="F119">
            <v>375857.08</v>
          </cell>
          <cell r="G119">
            <v>439432.43</v>
          </cell>
          <cell r="H119">
            <v>568441.22</v>
          </cell>
          <cell r="I119">
            <v>722725.91</v>
          </cell>
          <cell r="J119">
            <v>859803.07</v>
          </cell>
          <cell r="K119">
            <v>986342.16</v>
          </cell>
          <cell r="L119">
            <v>1063919.8500000001</v>
          </cell>
          <cell r="M119">
            <v>1171149.3400000001</v>
          </cell>
          <cell r="N119">
            <v>1281921.78</v>
          </cell>
          <cell r="O119">
            <v>1395748.26</v>
          </cell>
        </row>
        <row r="120">
          <cell r="A120" t="str">
            <v xml:space="preserve"> 335.00.282</v>
          </cell>
          <cell r="B120" t="str">
            <v>Total Fed Schedule M Additions</v>
          </cell>
          <cell r="C120">
            <v>0</v>
          </cell>
          <cell r="D120">
            <v>0</v>
          </cell>
          <cell r="E120">
            <v>133185.76999999999</v>
          </cell>
          <cell r="F120">
            <v>196855.09</v>
          </cell>
          <cell r="G120">
            <v>289992.46999999997</v>
          </cell>
          <cell r="H120">
            <v>390875.23</v>
          </cell>
          <cell r="I120">
            <v>477098.69</v>
          </cell>
          <cell r="J120">
            <v>579515.93000000005</v>
          </cell>
          <cell r="K120">
            <v>682370.74</v>
          </cell>
          <cell r="L120">
            <v>770883.92</v>
          </cell>
          <cell r="M120">
            <v>859844.67</v>
          </cell>
          <cell r="N120">
            <v>948492.03</v>
          </cell>
          <cell r="O120">
            <v>1038521.88</v>
          </cell>
        </row>
        <row r="121">
          <cell r="A121" t="str">
            <v xml:space="preserve"> 335.00.283</v>
          </cell>
          <cell r="B121" t="str">
            <v>Net Fed Schedule M Adjustments</v>
          </cell>
          <cell r="C121">
            <v>6148</v>
          </cell>
          <cell r="D121">
            <v>11973</v>
          </cell>
          <cell r="E121">
            <v>196190.7</v>
          </cell>
          <cell r="F121">
            <v>179001.98</v>
          </cell>
          <cell r="G121">
            <v>149439.96</v>
          </cell>
          <cell r="H121">
            <v>177565.99</v>
          </cell>
          <cell r="I121">
            <v>245627.23</v>
          </cell>
          <cell r="J121">
            <v>280287.14</v>
          </cell>
          <cell r="K121">
            <v>303971.42</v>
          </cell>
          <cell r="L121">
            <v>293035.94</v>
          </cell>
          <cell r="M121">
            <v>311304.67</v>
          </cell>
          <cell r="N121">
            <v>333429.75</v>
          </cell>
          <cell r="O121">
            <v>357226.38</v>
          </cell>
        </row>
        <row r="122">
          <cell r="A122" t="str">
            <v xml:space="preserve"> 335.00.284</v>
          </cell>
          <cell r="B122" t="str">
            <v>Fed Deferred Taxes - Incremental</v>
          </cell>
          <cell r="C122">
            <v>0</v>
          </cell>
          <cell r="D122">
            <v>0</v>
          </cell>
          <cell r="E122">
            <v>68666.75</v>
          </cell>
          <cell r="F122">
            <v>62650.69</v>
          </cell>
          <cell r="G122">
            <v>52303.99</v>
          </cell>
          <cell r="H122">
            <v>62148.1</v>
          </cell>
          <cell r="I122">
            <v>85969.53</v>
          </cell>
          <cell r="J122">
            <v>98100.5</v>
          </cell>
          <cell r="K122">
            <v>106390</v>
          </cell>
          <cell r="L122">
            <v>102562.58</v>
          </cell>
          <cell r="M122">
            <v>108956.64</v>
          </cell>
          <cell r="N122">
            <v>116700.41</v>
          </cell>
          <cell r="O122">
            <v>125029.23</v>
          </cell>
        </row>
        <row r="123">
          <cell r="A123" t="str">
            <v xml:space="preserve"> 335.00.285</v>
          </cell>
          <cell r="B123" t="str">
            <v>Total Federal Deferred Taxes</v>
          </cell>
          <cell r="C123">
            <v>214324</v>
          </cell>
          <cell r="D123">
            <v>320287</v>
          </cell>
          <cell r="E123">
            <v>18177.88</v>
          </cell>
          <cell r="F123">
            <v>-27415.08</v>
          </cell>
          <cell r="G123">
            <v>-61078.080000000002</v>
          </cell>
          <cell r="H123">
            <v>35128.300000000003</v>
          </cell>
          <cell r="I123">
            <v>45270.55</v>
          </cell>
          <cell r="J123">
            <v>46882.23</v>
          </cell>
          <cell r="K123">
            <v>44317.68</v>
          </cell>
          <cell r="L123">
            <v>29457.22</v>
          </cell>
          <cell r="M123">
            <v>28408.240000000002</v>
          </cell>
          <cell r="N123">
            <v>25045.98</v>
          </cell>
          <cell r="O123">
            <v>22293.23</v>
          </cell>
        </row>
        <row r="124">
          <cell r="A124" t="str">
            <v xml:space="preserve"> 335.00.290</v>
          </cell>
          <cell r="B124" t="str">
            <v>Total Fed &amp; St Def Taxes (APB 11)</v>
          </cell>
          <cell r="C124">
            <v>214324</v>
          </cell>
          <cell r="D124">
            <v>320287</v>
          </cell>
          <cell r="E124">
            <v>3047.21</v>
          </cell>
          <cell r="F124">
            <v>-36574.050000000003</v>
          </cell>
          <cell r="G124">
            <v>-79782.42</v>
          </cell>
          <cell r="H124">
            <v>33241.760000000002</v>
          </cell>
          <cell r="I124">
            <v>46622.59</v>
          </cell>
          <cell r="J124">
            <v>50697.15</v>
          </cell>
          <cell r="K124">
            <v>48190.71</v>
          </cell>
          <cell r="L124">
            <v>30550.240000000002</v>
          </cell>
          <cell r="M124">
            <v>29040.48</v>
          </cell>
          <cell r="N124">
            <v>25306.94</v>
          </cell>
          <cell r="O124">
            <v>22124.21</v>
          </cell>
        </row>
        <row r="125">
          <cell r="A125" t="str">
            <v xml:space="preserve"> 335.00.301</v>
          </cell>
          <cell r="B125" t="str">
            <v>DEFERRED TAXES - INCREMENTAL</v>
          </cell>
          <cell r="C125">
            <v>0</v>
          </cell>
          <cell r="D125">
            <v>0</v>
          </cell>
          <cell r="E125">
            <v>0</v>
          </cell>
          <cell r="F125">
            <v>0</v>
          </cell>
          <cell r="G125">
            <v>0</v>
          </cell>
          <cell r="H125">
            <v>0</v>
          </cell>
          <cell r="I125">
            <v>0</v>
          </cell>
          <cell r="J125">
            <v>0</v>
          </cell>
          <cell r="K125">
            <v>0</v>
          </cell>
          <cell r="L125">
            <v>0</v>
          </cell>
          <cell r="M125">
            <v>0</v>
          </cell>
          <cell r="N125">
            <v>0</v>
          </cell>
          <cell r="O125">
            <v>0</v>
          </cell>
        </row>
        <row r="126">
          <cell r="A126" t="str">
            <v xml:space="preserve"> 335.00.302</v>
          </cell>
          <cell r="B126" t="str">
            <v>Deduct: Federal Tax Depreciation - Incremental</v>
          </cell>
          <cell r="C126">
            <v>0</v>
          </cell>
          <cell r="D126">
            <v>0</v>
          </cell>
          <cell r="E126">
            <v>-167524.10999999999</v>
          </cell>
          <cell r="F126">
            <v>-269921.48</v>
          </cell>
          <cell r="G126">
            <v>-399435.98</v>
          </cell>
          <cell r="H126">
            <v>-525496.79</v>
          </cell>
          <cell r="I126">
            <v>-644675.44999999995</v>
          </cell>
          <cell r="J126">
            <v>-775111.02</v>
          </cell>
          <cell r="K126">
            <v>-917494.13</v>
          </cell>
          <cell r="L126">
            <v>-1026028.15</v>
          </cell>
          <cell r="M126">
            <v>-1135092.8400000001</v>
          </cell>
          <cell r="N126">
            <v>-1245833.6599999999</v>
          </cell>
          <cell r="O126">
            <v>-1359380.84</v>
          </cell>
        </row>
        <row r="127">
          <cell r="A127" t="str">
            <v xml:space="preserve"> 335.00.303</v>
          </cell>
          <cell r="B127" t="str">
            <v>Deduct: AFUDC Debt - Incremental</v>
          </cell>
          <cell r="C127">
            <v>-6148</v>
          </cell>
          <cell r="D127">
            <v>-11973</v>
          </cell>
          <cell r="E127">
            <v>-27509.97</v>
          </cell>
          <cell r="F127">
            <v>-19814.97</v>
          </cell>
          <cell r="G127">
            <v>-26172.77</v>
          </cell>
          <cell r="H127">
            <v>-29595.08</v>
          </cell>
          <cell r="I127">
            <v>-29189.200000000001</v>
          </cell>
          <cell r="J127">
            <v>-20525.75</v>
          </cell>
          <cell r="K127">
            <v>-15367.86</v>
          </cell>
          <cell r="L127">
            <v>-15108.71</v>
          </cell>
          <cell r="M127">
            <v>-15490.86</v>
          </cell>
          <cell r="N127">
            <v>-15708.63</v>
          </cell>
          <cell r="O127">
            <v>-15988.26</v>
          </cell>
        </row>
        <row r="128">
          <cell r="A128" t="str">
            <v xml:space="preserve"> 335.00.304</v>
          </cell>
          <cell r="B128" t="str">
            <v>Deduct: AFUDC Equity - Incremental</v>
          </cell>
          <cell r="C128">
            <v>-21292</v>
          </cell>
          <cell r="D128">
            <v>-23159</v>
          </cell>
          <cell r="E128">
            <v>-29722.35</v>
          </cell>
          <cell r="F128">
            <v>-37930.74</v>
          </cell>
          <cell r="G128">
            <v>-53150.97</v>
          </cell>
          <cell r="H128">
            <v>-60100.91</v>
          </cell>
          <cell r="I128">
            <v>-59276.67</v>
          </cell>
          <cell r="J128">
            <v>-41683.17</v>
          </cell>
          <cell r="K128">
            <v>-31208.65</v>
          </cell>
          <cell r="L128">
            <v>-30682.37</v>
          </cell>
          <cell r="M128">
            <v>-31458.43</v>
          </cell>
          <cell r="N128">
            <v>-31900.68</v>
          </cell>
          <cell r="O128">
            <v>-32468.53</v>
          </cell>
        </row>
        <row r="129">
          <cell r="A129" t="str">
            <v xml:space="preserve"> 335.00.305</v>
          </cell>
          <cell r="B129" t="str">
            <v>Total Federal Deductions - Incremental</v>
          </cell>
          <cell r="C129">
            <v>-27440</v>
          </cell>
          <cell r="D129">
            <v>-35132</v>
          </cell>
          <cell r="E129">
            <v>-224756.43</v>
          </cell>
          <cell r="F129">
            <v>-327667.20000000001</v>
          </cell>
          <cell r="G129">
            <v>-478759.72</v>
          </cell>
          <cell r="H129">
            <v>-615192.77</v>
          </cell>
          <cell r="I129">
            <v>-733141.32</v>
          </cell>
          <cell r="J129">
            <v>-837319.94</v>
          </cell>
          <cell r="K129">
            <v>-964070.63</v>
          </cell>
          <cell r="L129">
            <v>-1071819.23</v>
          </cell>
          <cell r="M129">
            <v>-1182042.1299999999</v>
          </cell>
          <cell r="N129">
            <v>-1293442.98</v>
          </cell>
          <cell r="O129">
            <v>-1407837.63</v>
          </cell>
        </row>
        <row r="130">
          <cell r="A130" t="str">
            <v xml:space="preserve"> 335.00.306</v>
          </cell>
          <cell r="B130" t="str">
            <v>Add: Federal SL Tax Dep - Incremental</v>
          </cell>
          <cell r="C130">
            <v>0</v>
          </cell>
          <cell r="D130">
            <v>0</v>
          </cell>
          <cell r="E130">
            <v>108717.09</v>
          </cell>
          <cell r="F130">
            <v>207722.81</v>
          </cell>
          <cell r="G130">
            <v>296922.90999999997</v>
          </cell>
          <cell r="H130">
            <v>389621.86</v>
          </cell>
          <cell r="I130">
            <v>485793.34</v>
          </cell>
          <cell r="J130">
            <v>610471.13</v>
          </cell>
          <cell r="K130">
            <v>727889.74</v>
          </cell>
          <cell r="L130">
            <v>822945.8</v>
          </cell>
          <cell r="M130">
            <v>916334.87</v>
          </cell>
          <cell r="N130">
            <v>1010417.83</v>
          </cell>
          <cell r="O130">
            <v>1105449.02</v>
          </cell>
        </row>
        <row r="131">
          <cell r="A131" t="str">
            <v xml:space="preserve"> 335.00.307</v>
          </cell>
          <cell r="B131" t="str">
            <v>Add: Capitalized Interest - Incremental</v>
          </cell>
          <cell r="C131">
            <v>0</v>
          </cell>
          <cell r="D131">
            <v>0</v>
          </cell>
          <cell r="E131">
            <v>39616.53</v>
          </cell>
          <cell r="F131">
            <v>50128.08</v>
          </cell>
          <cell r="G131">
            <v>68076.42</v>
          </cell>
          <cell r="H131">
            <v>79757.61</v>
          </cell>
          <cell r="I131">
            <v>69590.009999999995</v>
          </cell>
          <cell r="J131">
            <v>50174.879999999997</v>
          </cell>
          <cell r="K131">
            <v>39852.97</v>
          </cell>
          <cell r="L131">
            <v>40490.1</v>
          </cell>
          <cell r="M131">
            <v>41022.559999999998</v>
          </cell>
          <cell r="N131">
            <v>40658.230000000003</v>
          </cell>
          <cell r="O131">
            <v>40886.870000000003</v>
          </cell>
        </row>
        <row r="132">
          <cell r="A132" t="str">
            <v xml:space="preserve"> 335.00.308</v>
          </cell>
          <cell r="B132" t="str">
            <v>Total Federal Additions - Incremental</v>
          </cell>
          <cell r="C132">
            <v>0</v>
          </cell>
          <cell r="D132">
            <v>0</v>
          </cell>
          <cell r="E132">
            <v>148333.62</v>
          </cell>
          <cell r="F132">
            <v>257850.89</v>
          </cell>
          <cell r="G132">
            <v>364999.33</v>
          </cell>
          <cell r="H132">
            <v>469379.47</v>
          </cell>
          <cell r="I132">
            <v>555383.35</v>
          </cell>
          <cell r="J132">
            <v>660646.01</v>
          </cell>
          <cell r="K132">
            <v>767742.71</v>
          </cell>
          <cell r="L132">
            <v>863435.9</v>
          </cell>
          <cell r="M132">
            <v>957357.42</v>
          </cell>
          <cell r="N132">
            <v>1051076.06</v>
          </cell>
          <cell r="O132">
            <v>1146335.8899999999</v>
          </cell>
        </row>
        <row r="133">
          <cell r="A133" t="str">
            <v xml:space="preserve"> 335.00.309</v>
          </cell>
          <cell r="B133" t="str">
            <v>Federal Permanent Difference - Incremental</v>
          </cell>
          <cell r="C133">
            <v>-21292</v>
          </cell>
          <cell r="D133">
            <v>-23159</v>
          </cell>
          <cell r="E133">
            <v>-29722.35</v>
          </cell>
          <cell r="F133">
            <v>-37930.74</v>
          </cell>
          <cell r="G133">
            <v>-53150.97</v>
          </cell>
          <cell r="H133">
            <v>-60100.91</v>
          </cell>
          <cell r="I133">
            <v>-59276.67</v>
          </cell>
          <cell r="J133">
            <v>-41683.17</v>
          </cell>
          <cell r="K133">
            <v>-31208.65</v>
          </cell>
          <cell r="L133">
            <v>-30682.37</v>
          </cell>
          <cell r="M133">
            <v>-31458.43</v>
          </cell>
          <cell r="N133">
            <v>-31900.68</v>
          </cell>
          <cell r="O133">
            <v>-32468.53</v>
          </cell>
        </row>
        <row r="134">
          <cell r="A134" t="str">
            <v xml:space="preserve"> 335.00.310</v>
          </cell>
          <cell r="B134" t="str">
            <v>Federal Temporary Difference  - Incremental</v>
          </cell>
          <cell r="C134">
            <v>-6148</v>
          </cell>
          <cell r="D134">
            <v>-11973</v>
          </cell>
          <cell r="E134">
            <v>58978.01</v>
          </cell>
          <cell r="F134">
            <v>-99931.8</v>
          </cell>
          <cell r="G134">
            <v>-46939.839999999997</v>
          </cell>
          <cell r="H134">
            <v>-72692.97</v>
          </cell>
          <cell r="I134">
            <v>-115919.74</v>
          </cell>
          <cell r="J134">
            <v>-131174.75</v>
          </cell>
          <cell r="K134">
            <v>-161245.12</v>
          </cell>
          <cell r="L134">
            <v>-176607.09</v>
          </cell>
          <cell r="M134">
            <v>-192593.4</v>
          </cell>
          <cell r="N134">
            <v>-210204.87</v>
          </cell>
          <cell r="O134">
            <v>-229202.07</v>
          </cell>
        </row>
        <row r="135">
          <cell r="A135" t="str">
            <v xml:space="preserve"> 335.00.311</v>
          </cell>
          <cell r="B135" t="str">
            <v>Federal Deferred Tax - Incremental</v>
          </cell>
          <cell r="C135">
            <v>0</v>
          </cell>
          <cell r="D135">
            <v>0</v>
          </cell>
          <cell r="E135">
            <v>9082.19</v>
          </cell>
          <cell r="F135">
            <v>5251.82</v>
          </cell>
          <cell r="G135">
            <v>16428.939999999999</v>
          </cell>
          <cell r="H135">
            <v>25442.54</v>
          </cell>
          <cell r="I135">
            <v>40571.910000000003</v>
          </cell>
          <cell r="J135">
            <v>45911.16</v>
          </cell>
          <cell r="K135">
            <v>56435.79</v>
          </cell>
          <cell r="L135">
            <v>61812.480000000003</v>
          </cell>
          <cell r="M135">
            <v>67407.69</v>
          </cell>
          <cell r="N135">
            <v>73571.7</v>
          </cell>
          <cell r="O135">
            <v>80220.72</v>
          </cell>
        </row>
        <row r="136">
          <cell r="A136" t="str">
            <v xml:space="preserve"> 335.00.312</v>
          </cell>
          <cell r="B136" t="str">
            <v>Deduct: State Tax Depreciation - Incremental</v>
          </cell>
          <cell r="C136">
            <v>0</v>
          </cell>
          <cell r="D136">
            <v>0</v>
          </cell>
          <cell r="E136">
            <v>-14966.45</v>
          </cell>
          <cell r="F136">
            <v>-25301.11</v>
          </cell>
          <cell r="G136">
            <v>-33717.43</v>
          </cell>
          <cell r="H136">
            <v>-66097.710000000006</v>
          </cell>
          <cell r="I136">
            <v>-113168.86</v>
          </cell>
          <cell r="J136">
            <v>-122916.33</v>
          </cell>
          <cell r="K136">
            <v>-142026.91</v>
          </cell>
          <cell r="L136">
            <v>-152022.17000000001</v>
          </cell>
          <cell r="M136">
            <v>-158367.39000000001</v>
          </cell>
          <cell r="N136">
            <v>-162375.35</v>
          </cell>
          <cell r="O136">
            <v>-165371.48000000001</v>
          </cell>
        </row>
        <row r="137">
          <cell r="A137" t="str">
            <v xml:space="preserve"> 335.00.313</v>
          </cell>
          <cell r="B137" t="str">
            <v>Deduct: AFUDC Debt - Incremental</v>
          </cell>
          <cell r="C137">
            <v>-6148</v>
          </cell>
          <cell r="D137">
            <v>-11973</v>
          </cell>
          <cell r="E137">
            <v>-27509.97</v>
          </cell>
          <cell r="F137">
            <v>-19814.97</v>
          </cell>
          <cell r="G137">
            <v>-26172.77</v>
          </cell>
          <cell r="H137">
            <v>-29595.08</v>
          </cell>
          <cell r="I137">
            <v>-29189.200000000001</v>
          </cell>
          <cell r="J137">
            <v>-20525.75</v>
          </cell>
          <cell r="K137">
            <v>-15367.86</v>
          </cell>
          <cell r="L137">
            <v>-15108.71</v>
          </cell>
          <cell r="M137">
            <v>-15490.86</v>
          </cell>
          <cell r="N137">
            <v>-15708.63</v>
          </cell>
          <cell r="O137">
            <v>-15988.26</v>
          </cell>
        </row>
        <row r="138">
          <cell r="A138" t="str">
            <v xml:space="preserve"> 335.00.314</v>
          </cell>
          <cell r="B138" t="str">
            <v>Deduct: AFUDC Equity - Incremental</v>
          </cell>
          <cell r="C138">
            <v>-21292</v>
          </cell>
          <cell r="D138">
            <v>-23159</v>
          </cell>
          <cell r="E138">
            <v>-29722.35</v>
          </cell>
          <cell r="F138">
            <v>-37930.74</v>
          </cell>
          <cell r="G138">
            <v>-53150.97</v>
          </cell>
          <cell r="H138">
            <v>-60100.91</v>
          </cell>
          <cell r="I138">
            <v>-59276.67</v>
          </cell>
          <cell r="J138">
            <v>-41683.17</v>
          </cell>
          <cell r="K138">
            <v>-31208.65</v>
          </cell>
          <cell r="L138">
            <v>-30682.37</v>
          </cell>
          <cell r="M138">
            <v>-31458.43</v>
          </cell>
          <cell r="N138">
            <v>-31900.68</v>
          </cell>
          <cell r="O138">
            <v>-32468.53</v>
          </cell>
        </row>
        <row r="139">
          <cell r="A139" t="str">
            <v xml:space="preserve"> 335.00.315</v>
          </cell>
          <cell r="B139" t="str">
            <v>Total State Deductions - Incremental</v>
          </cell>
          <cell r="C139">
            <v>-27440</v>
          </cell>
          <cell r="D139">
            <v>-35132</v>
          </cell>
          <cell r="E139">
            <v>-72198.77</v>
          </cell>
          <cell r="F139">
            <v>-83046.83</v>
          </cell>
          <cell r="G139">
            <v>-113041.17</v>
          </cell>
          <cell r="H139">
            <v>-155793.70000000001</v>
          </cell>
          <cell r="I139">
            <v>-201634.72</v>
          </cell>
          <cell r="J139">
            <v>-185125.25</v>
          </cell>
          <cell r="K139">
            <v>-188603.41</v>
          </cell>
          <cell r="L139">
            <v>-197813.25</v>
          </cell>
          <cell r="M139">
            <v>-205316.68</v>
          </cell>
          <cell r="N139">
            <v>-209984.67</v>
          </cell>
          <cell r="O139">
            <v>-213828.27</v>
          </cell>
        </row>
        <row r="140">
          <cell r="A140" t="str">
            <v xml:space="preserve"> 335.00.316</v>
          </cell>
          <cell r="B140" t="str">
            <v>Add: Book Dep - Incremental</v>
          </cell>
          <cell r="C140">
            <v>0</v>
          </cell>
          <cell r="D140">
            <v>0</v>
          </cell>
          <cell r="E140">
            <v>8702.1299999999992</v>
          </cell>
          <cell r="F140">
            <v>19113.900000000001</v>
          </cell>
          <cell r="G140">
            <v>27163.57</v>
          </cell>
          <cell r="H140">
            <v>41145.730000000003</v>
          </cell>
          <cell r="I140">
            <v>67290.19</v>
          </cell>
          <cell r="J140">
            <v>88896.68</v>
          </cell>
          <cell r="K140">
            <v>103277.22</v>
          </cell>
          <cell r="L140">
            <v>118209.51</v>
          </cell>
          <cell r="M140">
            <v>129098.8</v>
          </cell>
          <cell r="N140">
            <v>138379.03</v>
          </cell>
          <cell r="O140">
            <v>146857.99</v>
          </cell>
        </row>
        <row r="141">
          <cell r="A141" t="str">
            <v xml:space="preserve"> 335.00.317</v>
          </cell>
          <cell r="B141" t="str">
            <v>Add: Capitalized Interest - Incremental</v>
          </cell>
          <cell r="C141">
            <v>0</v>
          </cell>
          <cell r="D141">
            <v>0</v>
          </cell>
          <cell r="E141">
            <v>39616.53</v>
          </cell>
          <cell r="F141">
            <v>50128.08</v>
          </cell>
          <cell r="G141">
            <v>68076.42</v>
          </cell>
          <cell r="H141">
            <v>79757.61</v>
          </cell>
          <cell r="I141">
            <v>69590.009999999995</v>
          </cell>
          <cell r="J141">
            <v>50174.879999999997</v>
          </cell>
          <cell r="K141">
            <v>39852.97</v>
          </cell>
          <cell r="L141">
            <v>40490.1</v>
          </cell>
          <cell r="M141">
            <v>41022.559999999998</v>
          </cell>
          <cell r="N141">
            <v>40658.230000000003</v>
          </cell>
          <cell r="O141">
            <v>40886.870000000003</v>
          </cell>
        </row>
        <row r="142">
          <cell r="A142" t="str">
            <v xml:space="preserve"> 335.00.318</v>
          </cell>
          <cell r="B142" t="str">
            <v>Total State Additions - Incremental</v>
          </cell>
          <cell r="C142">
            <v>0</v>
          </cell>
          <cell r="D142">
            <v>0</v>
          </cell>
          <cell r="E142">
            <v>48318.66</v>
          </cell>
          <cell r="F142">
            <v>69241.98</v>
          </cell>
          <cell r="G142">
            <v>95239.99</v>
          </cell>
          <cell r="H142">
            <v>120903.34</v>
          </cell>
          <cell r="I142">
            <v>136880.20000000001</v>
          </cell>
          <cell r="J142">
            <v>139071.57</v>
          </cell>
          <cell r="K142">
            <v>143130.19</v>
          </cell>
          <cell r="L142">
            <v>158699.60999999999</v>
          </cell>
          <cell r="M142">
            <v>170121.35</v>
          </cell>
          <cell r="N142">
            <v>179037.26</v>
          </cell>
          <cell r="O142">
            <v>187744.87</v>
          </cell>
        </row>
        <row r="143">
          <cell r="A143" t="str">
            <v xml:space="preserve"> 335.00.319</v>
          </cell>
          <cell r="B143" t="str">
            <v>State Permanent Difference - Incremental</v>
          </cell>
          <cell r="C143">
            <v>-21292</v>
          </cell>
          <cell r="D143">
            <v>-23159</v>
          </cell>
          <cell r="E143">
            <v>-29722.35</v>
          </cell>
          <cell r="F143">
            <v>-37930.74</v>
          </cell>
          <cell r="G143">
            <v>-53150.97</v>
          </cell>
          <cell r="H143">
            <v>-60100.91</v>
          </cell>
          <cell r="I143">
            <v>-59276.67</v>
          </cell>
          <cell r="J143">
            <v>-41683.17</v>
          </cell>
          <cell r="K143">
            <v>-31208.65</v>
          </cell>
          <cell r="L143">
            <v>-30682.37</v>
          </cell>
          <cell r="M143">
            <v>-31458.43</v>
          </cell>
          <cell r="N143">
            <v>-31900.68</v>
          </cell>
          <cell r="O143">
            <v>-32468.53</v>
          </cell>
        </row>
        <row r="144">
          <cell r="A144" t="str">
            <v xml:space="preserve"> 335.00.320</v>
          </cell>
          <cell r="B144" t="str">
            <v>State Temporary Difference  - Incremental</v>
          </cell>
          <cell r="C144">
            <v>-6148</v>
          </cell>
          <cell r="D144">
            <v>-11973</v>
          </cell>
          <cell r="E144">
            <v>115571.24</v>
          </cell>
          <cell r="F144">
            <v>-94103.11</v>
          </cell>
          <cell r="G144">
            <v>31099.79</v>
          </cell>
          <cell r="H144">
            <v>20960.55</v>
          </cell>
          <cell r="I144">
            <v>-32343.86</v>
          </cell>
          <cell r="J144">
            <v>-48192.52</v>
          </cell>
          <cell r="K144">
            <v>-48926.58</v>
          </cell>
          <cell r="L144">
            <v>-13807.67</v>
          </cell>
          <cell r="M144">
            <v>-7986.9</v>
          </cell>
          <cell r="N144">
            <v>-3296.72</v>
          </cell>
          <cell r="O144">
            <v>2135.13</v>
          </cell>
        </row>
        <row r="145">
          <cell r="A145" t="str">
            <v xml:space="preserve"> 335.00.321</v>
          </cell>
          <cell r="B145" t="str">
            <v>State Def Tax - Incremental</v>
          </cell>
          <cell r="C145">
            <v>0</v>
          </cell>
          <cell r="D145">
            <v>0</v>
          </cell>
          <cell r="E145">
            <v>-131.53</v>
          </cell>
          <cell r="F145">
            <v>-1573.24</v>
          </cell>
          <cell r="G145">
            <v>-2461.79</v>
          </cell>
          <cell r="H145">
            <v>-1658.95</v>
          </cell>
          <cell r="I145">
            <v>2561.5700000000002</v>
          </cell>
          <cell r="J145">
            <v>3816.01</v>
          </cell>
          <cell r="K145">
            <v>3874.16</v>
          </cell>
          <cell r="L145">
            <v>1093.8699999999999</v>
          </cell>
          <cell r="M145">
            <v>632.88</v>
          </cell>
          <cell r="N145">
            <v>261.37</v>
          </cell>
          <cell r="O145">
            <v>-168.87</v>
          </cell>
        </row>
        <row r="146">
          <cell r="A146" t="str">
            <v xml:space="preserve"> 335.00.500</v>
          </cell>
          <cell r="B146" t="str">
            <v>Total Federal Deferred Tax - APB 11</v>
          </cell>
          <cell r="C146">
            <v>0</v>
          </cell>
          <cell r="D146">
            <v>0</v>
          </cell>
          <cell r="E146">
            <v>44607.24</v>
          </cell>
          <cell r="F146">
            <v>-53981.54</v>
          </cell>
          <cell r="G146">
            <v>-61078.11</v>
          </cell>
          <cell r="H146">
            <v>35128.199999999997</v>
          </cell>
          <cell r="I146">
            <v>45270.12</v>
          </cell>
          <cell r="J146">
            <v>46881.85</v>
          </cell>
          <cell r="K146">
            <v>44317.29</v>
          </cell>
          <cell r="L146">
            <v>29456.92</v>
          </cell>
          <cell r="M146">
            <v>28408.02</v>
          </cell>
          <cell r="N146">
            <v>25045.84</v>
          </cell>
          <cell r="O146">
            <v>22293.17</v>
          </cell>
        </row>
        <row r="147">
          <cell r="A147" t="str">
            <v xml:space="preserve"> 335.00.510</v>
          </cell>
          <cell r="B147" t="str">
            <v>Total State Deferred Tax - APB 11</v>
          </cell>
          <cell r="C147">
            <v>0</v>
          </cell>
          <cell r="D147">
            <v>0</v>
          </cell>
          <cell r="E147">
            <v>-5716.01</v>
          </cell>
          <cell r="F147">
            <v>-18181.419999999998</v>
          </cell>
          <cell r="G147">
            <v>-18704.27</v>
          </cell>
          <cell r="H147">
            <v>-1886.25</v>
          </cell>
          <cell r="I147">
            <v>1353.27</v>
          </cell>
          <cell r="J147">
            <v>3816.01</v>
          </cell>
          <cell r="K147">
            <v>3874.16</v>
          </cell>
          <cell r="L147">
            <v>1093.8699999999999</v>
          </cell>
          <cell r="M147">
            <v>632.88</v>
          </cell>
          <cell r="N147">
            <v>261.37</v>
          </cell>
          <cell r="O147">
            <v>-168.87</v>
          </cell>
        </row>
        <row r="148">
          <cell r="A148" t="str">
            <v xml:space="preserve"> 335.00.601</v>
          </cell>
          <cell r="B148" t="str">
            <v>Deduct: Federal Tax Depreciation - Regulated</v>
          </cell>
          <cell r="C148">
            <v>0</v>
          </cell>
          <cell r="D148">
            <v>0</v>
          </cell>
          <cell r="E148">
            <v>-756447.2</v>
          </cell>
          <cell r="F148">
            <v>-841944.47</v>
          </cell>
          <cell r="G148">
            <v>-844220.4</v>
          </cell>
          <cell r="H148">
            <v>-912652.42</v>
          </cell>
          <cell r="I148">
            <v>-1017784.45</v>
          </cell>
          <cell r="J148">
            <v>-1131536.02</v>
          </cell>
          <cell r="K148">
            <v>-1259174.1299999999</v>
          </cell>
          <cell r="L148">
            <v>-1354512.15</v>
          </cell>
          <cell r="M148">
            <v>-1451627.84</v>
          </cell>
          <cell r="N148">
            <v>-1551440.66</v>
          </cell>
          <cell r="O148">
            <v>-1654914.84</v>
          </cell>
        </row>
        <row r="149">
          <cell r="A149" t="str">
            <v xml:space="preserve"> 335.00.602</v>
          </cell>
          <cell r="B149" t="str">
            <v>Deduct: AFUDC Debt</v>
          </cell>
          <cell r="C149">
            <v>-6148</v>
          </cell>
          <cell r="D149">
            <v>-11973</v>
          </cell>
          <cell r="E149">
            <v>-27509.97</v>
          </cell>
          <cell r="F149">
            <v>-19814.97</v>
          </cell>
          <cell r="G149">
            <v>-26172.77</v>
          </cell>
          <cell r="H149">
            <v>-29595.08</v>
          </cell>
          <cell r="I149">
            <v>-29189.200000000001</v>
          </cell>
          <cell r="J149">
            <v>-20525.75</v>
          </cell>
          <cell r="K149">
            <v>-15367.86</v>
          </cell>
          <cell r="L149">
            <v>-15108.71</v>
          </cell>
          <cell r="M149">
            <v>-15490.86</v>
          </cell>
          <cell r="N149">
            <v>-15708.63</v>
          </cell>
          <cell r="O149">
            <v>-15988.26</v>
          </cell>
        </row>
        <row r="150">
          <cell r="A150" t="str">
            <v xml:space="preserve"> 335.00.603</v>
          </cell>
          <cell r="B150" t="str">
            <v>Deduct: AFUDC Equity</v>
          </cell>
          <cell r="C150">
            <v>-21292</v>
          </cell>
          <cell r="D150">
            <v>-23159</v>
          </cell>
          <cell r="E150">
            <v>-29722.35</v>
          </cell>
          <cell r="F150">
            <v>-37930.74</v>
          </cell>
          <cell r="G150">
            <v>-53150.97</v>
          </cell>
          <cell r="H150">
            <v>-60100.91</v>
          </cell>
          <cell r="I150">
            <v>-59276.67</v>
          </cell>
          <cell r="J150">
            <v>-41683.17</v>
          </cell>
          <cell r="K150">
            <v>-31208.65</v>
          </cell>
          <cell r="L150">
            <v>-30682.37</v>
          </cell>
          <cell r="M150">
            <v>-31458.43</v>
          </cell>
          <cell r="N150">
            <v>-31900.68</v>
          </cell>
          <cell r="O150">
            <v>-32468.53</v>
          </cell>
        </row>
        <row r="151">
          <cell r="A151" t="str">
            <v xml:space="preserve"> 335.00.604</v>
          </cell>
          <cell r="B151" t="str">
            <v>Total Federal Deductions - Regulated</v>
          </cell>
          <cell r="C151">
            <v>-27440</v>
          </cell>
          <cell r="D151">
            <v>-35132</v>
          </cell>
          <cell r="E151">
            <v>-813679.52</v>
          </cell>
          <cell r="F151">
            <v>-899690.18</v>
          </cell>
          <cell r="G151">
            <v>-923544.14</v>
          </cell>
          <cell r="H151">
            <v>-1002348.4</v>
          </cell>
          <cell r="I151">
            <v>-1106250.32</v>
          </cell>
          <cell r="J151">
            <v>-1193744.94</v>
          </cell>
          <cell r="K151">
            <v>-1305750.6299999999</v>
          </cell>
          <cell r="L151">
            <v>-1400303.23</v>
          </cell>
          <cell r="M151">
            <v>-1498577.13</v>
          </cell>
          <cell r="N151">
            <v>-1599049.98</v>
          </cell>
          <cell r="O151">
            <v>-1703371.63</v>
          </cell>
        </row>
        <row r="152">
          <cell r="A152" t="str">
            <v xml:space="preserve"> 335.00.605</v>
          </cell>
          <cell r="B152" t="str">
            <v>Add: Book Depreciation  - Regulated</v>
          </cell>
          <cell r="C152">
            <v>714283</v>
          </cell>
          <cell r="D152">
            <v>683032</v>
          </cell>
          <cell r="E152">
            <v>749483.33</v>
          </cell>
          <cell r="F152">
            <v>886840.07</v>
          </cell>
          <cell r="G152">
            <v>949435.55</v>
          </cell>
          <cell r="H152">
            <v>1021991.43</v>
          </cell>
          <cell r="I152">
            <v>1158628.81</v>
          </cell>
          <cell r="J152">
            <v>1289258.1100000001</v>
          </cell>
          <cell r="K152">
            <v>1331931.8799999999</v>
          </cell>
          <cell r="L152">
            <v>1409166.13</v>
          </cell>
          <cell r="M152">
            <v>1485272.39</v>
          </cell>
          <cell r="N152">
            <v>1561222.08</v>
          </cell>
          <cell r="O152">
            <v>1638082.82</v>
          </cell>
        </row>
        <row r="153">
          <cell r="A153" t="str">
            <v xml:space="preserve"> 335.00.606</v>
          </cell>
          <cell r="B153" t="str">
            <v>Add: Capitalized Interest</v>
          </cell>
          <cell r="C153">
            <v>0</v>
          </cell>
          <cell r="D153">
            <v>0</v>
          </cell>
          <cell r="E153">
            <v>39616.53</v>
          </cell>
          <cell r="F153">
            <v>50128.08</v>
          </cell>
          <cell r="G153">
            <v>68076.42</v>
          </cell>
          <cell r="H153">
            <v>79757.61</v>
          </cell>
          <cell r="I153">
            <v>69590.009999999995</v>
          </cell>
          <cell r="J153">
            <v>50174.879999999997</v>
          </cell>
          <cell r="K153">
            <v>39852.97</v>
          </cell>
          <cell r="L153">
            <v>40490.1</v>
          </cell>
          <cell r="M153">
            <v>41022.559999999998</v>
          </cell>
          <cell r="N153">
            <v>40658.230000000003</v>
          </cell>
          <cell r="O153">
            <v>40886.870000000003</v>
          </cell>
        </row>
        <row r="154">
          <cell r="A154" t="str">
            <v xml:space="preserve"> 335.00.607</v>
          </cell>
          <cell r="B154" t="str">
            <v>Total Federal Additions</v>
          </cell>
          <cell r="C154">
            <v>714283</v>
          </cell>
          <cell r="D154">
            <v>683032</v>
          </cell>
          <cell r="E154">
            <v>789099.86</v>
          </cell>
          <cell r="F154">
            <v>936968.15</v>
          </cell>
          <cell r="G154">
            <v>1017511.97</v>
          </cell>
          <cell r="H154">
            <v>1101749.04</v>
          </cell>
          <cell r="I154">
            <v>1228218.82</v>
          </cell>
          <cell r="J154">
            <v>1339432.99</v>
          </cell>
          <cell r="K154">
            <v>1371784.85</v>
          </cell>
          <cell r="L154">
            <v>1449656.22</v>
          </cell>
          <cell r="M154">
            <v>1526294.94</v>
          </cell>
          <cell r="N154">
            <v>1601880.31</v>
          </cell>
          <cell r="O154">
            <v>1678969.69</v>
          </cell>
        </row>
        <row r="155">
          <cell r="A155" t="str">
            <v xml:space="preserve"> 335.00.608</v>
          </cell>
          <cell r="B155" t="str">
            <v>Federal Permanent Difference</v>
          </cell>
          <cell r="C155">
            <v>-21292</v>
          </cell>
          <cell r="D155">
            <v>-23159</v>
          </cell>
          <cell r="E155">
            <v>-29722.35</v>
          </cell>
          <cell r="F155">
            <v>-37930.74</v>
          </cell>
          <cell r="G155">
            <v>-53150.97</v>
          </cell>
          <cell r="H155">
            <v>-60100.91</v>
          </cell>
          <cell r="I155">
            <v>-59276.67</v>
          </cell>
          <cell r="J155">
            <v>-41683.17</v>
          </cell>
          <cell r="K155">
            <v>-31208.65</v>
          </cell>
          <cell r="L155">
            <v>-30682.37</v>
          </cell>
          <cell r="M155">
            <v>-31458.43</v>
          </cell>
          <cell r="N155">
            <v>-31900.68</v>
          </cell>
          <cell r="O155">
            <v>-32468.53</v>
          </cell>
        </row>
        <row r="156">
          <cell r="A156" t="str">
            <v xml:space="preserve"> 335.00.609</v>
          </cell>
          <cell r="B156" t="str">
            <v>Federal Temporary Difference</v>
          </cell>
          <cell r="C156">
            <v>708135</v>
          </cell>
          <cell r="D156">
            <v>671059</v>
          </cell>
          <cell r="E156">
            <v>-165006.70000000001</v>
          </cell>
          <cell r="F156">
            <v>-47191.91</v>
          </cell>
          <cell r="G156">
            <v>95331.12</v>
          </cell>
          <cell r="H156">
            <v>108376.19</v>
          </cell>
          <cell r="I156">
            <v>94607.91</v>
          </cell>
          <cell r="J156">
            <v>85428.92</v>
          </cell>
          <cell r="K156">
            <v>5986.69</v>
          </cell>
          <cell r="L156">
            <v>19476.37</v>
          </cell>
          <cell r="M156">
            <v>834.61</v>
          </cell>
          <cell r="N156">
            <v>-23424.46</v>
          </cell>
          <cell r="O156">
            <v>-50088.57</v>
          </cell>
        </row>
        <row r="157">
          <cell r="A157" t="str">
            <v xml:space="preserve"> 335.00.610</v>
          </cell>
          <cell r="B157" t="str">
            <v>Federal Deferred Tax - Regulated</v>
          </cell>
          <cell r="C157">
            <v>0</v>
          </cell>
          <cell r="D157">
            <v>0</v>
          </cell>
          <cell r="E157">
            <v>59112.480000000003</v>
          </cell>
          <cell r="F157">
            <v>12472.52</v>
          </cell>
          <cell r="G157">
            <v>-30520.76</v>
          </cell>
          <cell r="H157">
            <v>-34084.89</v>
          </cell>
          <cell r="I157">
            <v>-29577.78</v>
          </cell>
          <cell r="J157">
            <v>-26556.01</v>
          </cell>
          <cell r="K157">
            <v>-921.93</v>
          </cell>
          <cell r="L157">
            <v>-5078.9799999999996</v>
          </cell>
          <cell r="M157">
            <v>1166.8499999999999</v>
          </cell>
          <cell r="N157">
            <v>9252.4699999999993</v>
          </cell>
          <cell r="O157">
            <v>18080.93</v>
          </cell>
        </row>
        <row r="158">
          <cell r="A158" t="str">
            <v xml:space="preserve"> 335.00.611</v>
          </cell>
          <cell r="B158" t="str">
            <v>Deduct: State Tax Depreciation - Regulated</v>
          </cell>
          <cell r="C158">
            <v>0</v>
          </cell>
          <cell r="D158">
            <v>0</v>
          </cell>
          <cell r="E158">
            <v>-770453.84</v>
          </cell>
          <cell r="F158">
            <v>-890617.64</v>
          </cell>
          <cell r="G158">
            <v>-828424.16</v>
          </cell>
          <cell r="H158">
            <v>-873274.18</v>
          </cell>
          <cell r="I158">
            <v>-988787.19999999995</v>
          </cell>
          <cell r="J158">
            <v>-1098598.25</v>
          </cell>
          <cell r="K158">
            <v>-1223615.71</v>
          </cell>
          <cell r="L158">
            <v>-1310663.1599999999</v>
          </cell>
          <cell r="M158">
            <v>-1398108.24</v>
          </cell>
          <cell r="N158">
            <v>-1488095.63</v>
          </cell>
          <cell r="O158">
            <v>-1583095.66</v>
          </cell>
        </row>
        <row r="159">
          <cell r="A159" t="str">
            <v xml:space="preserve"> 335.00.612</v>
          </cell>
          <cell r="B159" t="str">
            <v>Deduct: AFUDC Debt</v>
          </cell>
          <cell r="C159">
            <v>-6148</v>
          </cell>
          <cell r="D159">
            <v>-11973</v>
          </cell>
          <cell r="E159">
            <v>-27509.97</v>
          </cell>
          <cell r="F159">
            <v>-19814.97</v>
          </cell>
          <cell r="G159">
            <v>-26172.77</v>
          </cell>
          <cell r="H159">
            <v>-29595.08</v>
          </cell>
          <cell r="I159">
            <v>-29189.200000000001</v>
          </cell>
          <cell r="J159">
            <v>-20525.75</v>
          </cell>
          <cell r="K159">
            <v>-15367.86</v>
          </cell>
          <cell r="L159">
            <v>-15108.71</v>
          </cell>
          <cell r="M159">
            <v>-15490.86</v>
          </cell>
          <cell r="N159">
            <v>-15708.63</v>
          </cell>
          <cell r="O159">
            <v>-15988.26</v>
          </cell>
        </row>
        <row r="160">
          <cell r="A160" t="str">
            <v xml:space="preserve"> 335.00.613</v>
          </cell>
          <cell r="B160" t="str">
            <v>Deduct: AFUDC Equity</v>
          </cell>
          <cell r="C160">
            <v>-21292</v>
          </cell>
          <cell r="D160">
            <v>-23159</v>
          </cell>
          <cell r="E160">
            <v>-29722.35</v>
          </cell>
          <cell r="F160">
            <v>-37930.74</v>
          </cell>
          <cell r="G160">
            <v>-53150.97</v>
          </cell>
          <cell r="H160">
            <v>-60100.91</v>
          </cell>
          <cell r="I160">
            <v>-59276.67</v>
          </cell>
          <cell r="J160">
            <v>-41683.17</v>
          </cell>
          <cell r="K160">
            <v>-31208.65</v>
          </cell>
          <cell r="L160">
            <v>-30682.37</v>
          </cell>
          <cell r="M160">
            <v>-31458.43</v>
          </cell>
          <cell r="N160">
            <v>-31900.68</v>
          </cell>
          <cell r="O160">
            <v>-32468.53</v>
          </cell>
        </row>
        <row r="161">
          <cell r="A161" t="str">
            <v xml:space="preserve"> 335.00.614</v>
          </cell>
          <cell r="B161" t="str">
            <v>Total State Deductions - Regulated</v>
          </cell>
          <cell r="C161">
            <v>-27440</v>
          </cell>
          <cell r="D161">
            <v>-35132</v>
          </cell>
          <cell r="E161">
            <v>-827686.16</v>
          </cell>
          <cell r="F161">
            <v>-948363.36</v>
          </cell>
          <cell r="G161">
            <v>-907747.89</v>
          </cell>
          <cell r="H161">
            <v>-962970.16</v>
          </cell>
          <cell r="I161">
            <v>-1077253.07</v>
          </cell>
          <cell r="J161">
            <v>-1160807.17</v>
          </cell>
          <cell r="K161">
            <v>-1270192.21</v>
          </cell>
          <cell r="L161">
            <v>-1356454.23</v>
          </cell>
          <cell r="M161">
            <v>-1445057.52</v>
          </cell>
          <cell r="N161">
            <v>-1535704.95</v>
          </cell>
          <cell r="O161">
            <v>-1631552.45</v>
          </cell>
        </row>
        <row r="162">
          <cell r="A162" t="str">
            <v xml:space="preserve"> 335.00.615</v>
          </cell>
          <cell r="B162" t="str">
            <v>Add: Book Dep - Regulated</v>
          </cell>
          <cell r="C162">
            <v>714283</v>
          </cell>
          <cell r="D162">
            <v>683032</v>
          </cell>
          <cell r="E162">
            <v>749483.33</v>
          </cell>
          <cell r="F162">
            <v>886840.07</v>
          </cell>
          <cell r="G162">
            <v>949435.55</v>
          </cell>
          <cell r="H162">
            <v>1021991.43</v>
          </cell>
          <cell r="I162">
            <v>1158628.81</v>
          </cell>
          <cell r="J162">
            <v>1289258.1100000001</v>
          </cell>
          <cell r="K162">
            <v>1331931.8799999999</v>
          </cell>
          <cell r="L162">
            <v>1409166.13</v>
          </cell>
          <cell r="M162">
            <v>1485272.39</v>
          </cell>
          <cell r="N162">
            <v>1561222.08</v>
          </cell>
          <cell r="O162">
            <v>1638082.82</v>
          </cell>
        </row>
        <row r="163">
          <cell r="A163" t="str">
            <v xml:space="preserve"> 335.00.616</v>
          </cell>
          <cell r="B163" t="str">
            <v>Add: Capitalized Interest</v>
          </cell>
          <cell r="C163">
            <v>0</v>
          </cell>
          <cell r="D163">
            <v>0</v>
          </cell>
          <cell r="E163">
            <v>39616.53</v>
          </cell>
          <cell r="F163">
            <v>50128.08</v>
          </cell>
          <cell r="G163">
            <v>68076.42</v>
          </cell>
          <cell r="H163">
            <v>79757.61</v>
          </cell>
          <cell r="I163">
            <v>69590.009999999995</v>
          </cell>
          <cell r="J163">
            <v>50174.879999999997</v>
          </cell>
          <cell r="K163">
            <v>39852.97</v>
          </cell>
          <cell r="L163">
            <v>40490.1</v>
          </cell>
          <cell r="M163">
            <v>41022.559999999998</v>
          </cell>
          <cell r="N163">
            <v>40658.230000000003</v>
          </cell>
          <cell r="O163">
            <v>40886.870000000003</v>
          </cell>
        </row>
        <row r="164">
          <cell r="A164" t="str">
            <v xml:space="preserve"> 335.00.617</v>
          </cell>
          <cell r="B164" t="str">
            <v>Total State Additions - Regulated</v>
          </cell>
          <cell r="C164">
            <v>714283</v>
          </cell>
          <cell r="D164">
            <v>683032</v>
          </cell>
          <cell r="E164">
            <v>789099.86</v>
          </cell>
          <cell r="F164">
            <v>936968.15</v>
          </cell>
          <cell r="G164">
            <v>1017511.97</v>
          </cell>
          <cell r="H164">
            <v>1101749.04</v>
          </cell>
          <cell r="I164">
            <v>1228218.82</v>
          </cell>
          <cell r="J164">
            <v>1339432.99</v>
          </cell>
          <cell r="K164">
            <v>1371784.85</v>
          </cell>
          <cell r="L164">
            <v>1449656.22</v>
          </cell>
          <cell r="M164">
            <v>1526294.94</v>
          </cell>
          <cell r="N164">
            <v>1601880.31</v>
          </cell>
          <cell r="O164">
            <v>1678969.69</v>
          </cell>
        </row>
        <row r="165">
          <cell r="A165" t="str">
            <v xml:space="preserve"> 335.00.618</v>
          </cell>
          <cell r="B165" t="str">
            <v>State Permanent Difference</v>
          </cell>
          <cell r="C165">
            <v>-21292</v>
          </cell>
          <cell r="D165">
            <v>-23159</v>
          </cell>
          <cell r="E165">
            <v>-29722.35</v>
          </cell>
          <cell r="F165">
            <v>-37930.74</v>
          </cell>
          <cell r="G165">
            <v>-53150.97</v>
          </cell>
          <cell r="H165">
            <v>-60100.91</v>
          </cell>
          <cell r="I165">
            <v>-59276.67</v>
          </cell>
          <cell r="J165">
            <v>-41683.17</v>
          </cell>
          <cell r="K165">
            <v>-31208.65</v>
          </cell>
          <cell r="L165">
            <v>-30682.37</v>
          </cell>
          <cell r="M165">
            <v>-31458.43</v>
          </cell>
          <cell r="N165">
            <v>-31900.68</v>
          </cell>
          <cell r="O165">
            <v>-32468.53</v>
          </cell>
        </row>
        <row r="166">
          <cell r="A166" t="str">
            <v xml:space="preserve"> 335.00.619</v>
          </cell>
          <cell r="B166" t="str">
            <v>State Temporary Difference</v>
          </cell>
          <cell r="C166">
            <v>708135</v>
          </cell>
          <cell r="D166">
            <v>671059</v>
          </cell>
          <cell r="E166">
            <v>47047.05</v>
          </cell>
          <cell r="F166">
            <v>-145984.47</v>
          </cell>
          <cell r="G166">
            <v>102690.05</v>
          </cell>
          <cell r="H166">
            <v>138842.79</v>
          </cell>
          <cell r="I166">
            <v>127589.42</v>
          </cell>
          <cell r="J166">
            <v>120699.99</v>
          </cell>
          <cell r="K166">
            <v>42352.28</v>
          </cell>
          <cell r="L166">
            <v>62720.959999999999</v>
          </cell>
          <cell r="M166">
            <v>52658.85</v>
          </cell>
          <cell r="N166">
            <v>38039.050000000003</v>
          </cell>
          <cell r="O166">
            <v>19848.77</v>
          </cell>
        </row>
        <row r="167">
          <cell r="A167" t="str">
            <v xml:space="preserve"> 335.00.620</v>
          </cell>
          <cell r="B167" t="str">
            <v>State Deferred Tax - Regulated</v>
          </cell>
          <cell r="C167">
            <v>0</v>
          </cell>
          <cell r="D167">
            <v>0</v>
          </cell>
          <cell r="E167">
            <v>-3886.09</v>
          </cell>
          <cell r="F167">
            <v>11556.13</v>
          </cell>
          <cell r="G167">
            <v>-8128.94</v>
          </cell>
          <cell r="H167">
            <v>-10990.8</v>
          </cell>
          <cell r="I167">
            <v>-10099.98</v>
          </cell>
          <cell r="J167">
            <v>-9554.61</v>
          </cell>
          <cell r="K167">
            <v>-3352.61</v>
          </cell>
          <cell r="L167">
            <v>-4964.99</v>
          </cell>
          <cell r="M167">
            <v>-4168.47</v>
          </cell>
          <cell r="N167">
            <v>-3011.17</v>
          </cell>
          <cell r="O167">
            <v>-1571.23</v>
          </cell>
        </row>
        <row r="168">
          <cell r="A168" t="str">
            <v xml:space="preserve"> 340.00.010</v>
          </cell>
          <cell r="B168" t="str">
            <v>Federal Taxable Income - Regulated</v>
          </cell>
          <cell r="C168">
            <v>2493257</v>
          </cell>
          <cell r="D168">
            <v>1600341.77</v>
          </cell>
          <cell r="E168">
            <v>1371383.06</v>
          </cell>
          <cell r="F168">
            <v>889886.21</v>
          </cell>
          <cell r="G168">
            <v>1309808.83</v>
          </cell>
          <cell r="H168">
            <v>1191598.2</v>
          </cell>
          <cell r="I168">
            <v>1443330.23</v>
          </cell>
          <cell r="J168">
            <v>1633632.54</v>
          </cell>
          <cell r="K168">
            <v>1614131.12</v>
          </cell>
          <cell r="L168">
            <v>1698583.79</v>
          </cell>
          <cell r="M168">
            <v>1700945.1</v>
          </cell>
          <cell r="N168">
            <v>1713901.73</v>
          </cell>
          <cell r="O168">
            <v>1711406.25</v>
          </cell>
        </row>
        <row r="169">
          <cell r="A169" t="str">
            <v xml:space="preserve"> 340.00.020</v>
          </cell>
          <cell r="B169" t="str">
            <v>State Taxable Income - Regulated</v>
          </cell>
          <cell r="C169">
            <v>2755329</v>
          </cell>
          <cell r="D169">
            <v>1783753.77</v>
          </cell>
          <cell r="E169">
            <v>1634770.81</v>
          </cell>
          <cell r="F169">
            <v>916731.58</v>
          </cell>
          <cell r="G169">
            <v>1378003.65</v>
          </cell>
          <cell r="H169">
            <v>1317972.23</v>
          </cell>
          <cell r="I169">
            <v>1565923.39</v>
          </cell>
          <cell r="J169">
            <v>1775234.38</v>
          </cell>
          <cell r="K169">
            <v>1773969.19</v>
          </cell>
          <cell r="L169">
            <v>1866637.14</v>
          </cell>
          <cell r="M169">
            <v>1884612.7</v>
          </cell>
          <cell r="N169">
            <v>1908324.3</v>
          </cell>
          <cell r="O169">
            <v>1915866.24</v>
          </cell>
        </row>
        <row r="170">
          <cell r="A170" t="str">
            <v xml:space="preserve"> 340.00.030</v>
          </cell>
          <cell r="B170" t="str">
            <v>Total Deferred Taxes - Regulated</v>
          </cell>
          <cell r="C170">
            <v>-110619</v>
          </cell>
          <cell r="D170">
            <v>496700</v>
          </cell>
          <cell r="E170">
            <v>-46037.21</v>
          </cell>
          <cell r="F170">
            <v>13202.7</v>
          </cell>
          <cell r="G170">
            <v>-75459.199999999997</v>
          </cell>
          <cell r="H170">
            <v>34179.480000000003</v>
          </cell>
          <cell r="I170">
            <v>43336.32</v>
          </cell>
          <cell r="J170">
            <v>13600.97</v>
          </cell>
          <cell r="K170">
            <v>10268.879999999999</v>
          </cell>
          <cell r="L170">
            <v>-4799.83</v>
          </cell>
          <cell r="M170">
            <v>7427.92</v>
          </cell>
          <cell r="N170">
            <v>8221.93</v>
          </cell>
          <cell r="O170">
            <v>8250.4599999999991</v>
          </cell>
        </row>
        <row r="171">
          <cell r="A171" t="str">
            <v xml:space="preserve"> 340.00.040</v>
          </cell>
          <cell r="B171" t="str">
            <v>Total Income Taxes - Regulated</v>
          </cell>
          <cell r="C171">
            <v>468389</v>
          </cell>
          <cell r="D171">
            <v>482382</v>
          </cell>
          <cell r="E171">
            <v>532460.41</v>
          </cell>
          <cell r="F171">
            <v>349011.5</v>
          </cell>
          <cell r="G171">
            <v>437249.43</v>
          </cell>
          <cell r="H171">
            <v>493817.92</v>
          </cell>
          <cell r="I171">
            <v>599812.03</v>
          </cell>
          <cell r="J171">
            <v>655320.51</v>
          </cell>
          <cell r="K171">
            <v>650253.98</v>
          </cell>
          <cell r="L171">
            <v>670991.41</v>
          </cell>
          <cell r="M171">
            <v>684358.03</v>
          </cell>
          <cell r="N171">
            <v>690431.11</v>
          </cell>
          <cell r="O171">
            <v>689481.65</v>
          </cell>
        </row>
        <row r="172">
          <cell r="A172" t="str">
            <v xml:space="preserve"> 340.00.045</v>
          </cell>
          <cell r="B172" t="str">
            <v>State Income Tax --Year 0 Recorded for 1 year lag effect</v>
          </cell>
          <cell r="C172">
            <v>0</v>
          </cell>
          <cell r="D172">
            <v>0</v>
          </cell>
          <cell r="E172">
            <v>0</v>
          </cell>
          <cell r="F172">
            <v>0</v>
          </cell>
          <cell r="G172">
            <v>0</v>
          </cell>
          <cell r="H172">
            <v>0</v>
          </cell>
          <cell r="I172">
            <v>0</v>
          </cell>
          <cell r="J172">
            <v>0</v>
          </cell>
          <cell r="K172">
            <v>0</v>
          </cell>
          <cell r="L172">
            <v>0</v>
          </cell>
          <cell r="M172">
            <v>0</v>
          </cell>
          <cell r="N172">
            <v>0</v>
          </cell>
          <cell r="O172">
            <v>0</v>
          </cell>
        </row>
        <row r="173">
          <cell r="A173" t="str">
            <v xml:space="preserve"> 340.00.046</v>
          </cell>
          <cell r="B173" t="str">
            <v>State Income Tax--Deduction @ Fed with 1 year lag</v>
          </cell>
          <cell r="C173">
            <v>262072</v>
          </cell>
          <cell r="D173">
            <v>183412</v>
          </cell>
          <cell r="E173">
            <v>50525</v>
          </cell>
          <cell r="F173">
            <v>124828.93</v>
          </cell>
          <cell r="G173">
            <v>60026.9</v>
          </cell>
          <cell r="H173">
            <v>95098.42</v>
          </cell>
          <cell r="I173">
            <v>88802.65</v>
          </cell>
          <cell r="J173">
            <v>105521.77</v>
          </cell>
          <cell r="K173">
            <v>122663.48</v>
          </cell>
          <cell r="L173">
            <v>123999.77</v>
          </cell>
          <cell r="M173">
            <v>131034.35</v>
          </cell>
          <cell r="N173">
            <v>132150.06</v>
          </cell>
          <cell r="O173">
            <v>133713.65</v>
          </cell>
        </row>
        <row r="174">
          <cell r="A174" t="str">
            <v xml:space="preserve"> 365.00.010</v>
          </cell>
          <cell r="B174" t="str">
            <v>Nuclear Decom Trust Withdraw - Q</v>
          </cell>
          <cell r="C174">
            <v>0</v>
          </cell>
          <cell r="D174">
            <v>0</v>
          </cell>
          <cell r="E174">
            <v>-27628</v>
          </cell>
          <cell r="F174">
            <v>-13270</v>
          </cell>
          <cell r="G174">
            <v>-10291</v>
          </cell>
          <cell r="H174">
            <v>-5940</v>
          </cell>
          <cell r="I174">
            <v>-198</v>
          </cell>
          <cell r="J174">
            <v>-202</v>
          </cell>
          <cell r="K174">
            <v>-202</v>
          </cell>
          <cell r="L174">
            <v>-202</v>
          </cell>
          <cell r="M174">
            <v>-202</v>
          </cell>
          <cell r="N174">
            <v>-202</v>
          </cell>
          <cell r="O174">
            <v>-202</v>
          </cell>
        </row>
        <row r="175">
          <cell r="A175" t="str">
            <v xml:space="preserve"> 365.00.020</v>
          </cell>
          <cell r="B175" t="str">
            <v>Nuclear Decom Trust Withdraw - NQ</v>
          </cell>
          <cell r="C175">
            <v>-33149</v>
          </cell>
          <cell r="D175">
            <v>-33149</v>
          </cell>
          <cell r="E175">
            <v>-18826</v>
          </cell>
          <cell r="F175">
            <v>-9042</v>
          </cell>
          <cell r="G175">
            <v>-7013</v>
          </cell>
          <cell r="H175">
            <v>-4048</v>
          </cell>
          <cell r="I175">
            <v>-135</v>
          </cell>
          <cell r="J175">
            <v>-138</v>
          </cell>
          <cell r="K175">
            <v>-138</v>
          </cell>
          <cell r="L175">
            <v>-138</v>
          </cell>
          <cell r="M175">
            <v>-138</v>
          </cell>
          <cell r="N175">
            <v>-138</v>
          </cell>
          <cell r="O175">
            <v>-138</v>
          </cell>
        </row>
        <row r="176">
          <cell r="A176" t="str">
            <v xml:space="preserve"> 365.00.030</v>
          </cell>
          <cell r="B176" t="str">
            <v>Contribution to Nuclear Decom Trust - Q</v>
          </cell>
          <cell r="C176">
            <v>25696</v>
          </cell>
          <cell r="D176">
            <v>25696</v>
          </cell>
          <cell r="E176">
            <v>23439</v>
          </cell>
          <cell r="F176">
            <v>23439</v>
          </cell>
          <cell r="G176">
            <v>23439</v>
          </cell>
          <cell r="H176">
            <v>23439</v>
          </cell>
          <cell r="I176">
            <v>23439</v>
          </cell>
          <cell r="J176">
            <v>23439</v>
          </cell>
          <cell r="K176">
            <v>23439</v>
          </cell>
          <cell r="L176">
            <v>23439</v>
          </cell>
          <cell r="M176">
            <v>23439</v>
          </cell>
          <cell r="N176">
            <v>23439</v>
          </cell>
          <cell r="O176">
            <v>23439</v>
          </cell>
        </row>
        <row r="177">
          <cell r="A177" t="str">
            <v xml:space="preserve"> 365.00.040</v>
          </cell>
          <cell r="B177" t="str">
            <v>Contribution to Nuclear Decom Trust -NQ</v>
          </cell>
          <cell r="C177">
            <v>534</v>
          </cell>
          <cell r="D177">
            <v>534</v>
          </cell>
          <cell r="E177">
            <v>880</v>
          </cell>
          <cell r="F177">
            <v>880</v>
          </cell>
          <cell r="G177">
            <v>880</v>
          </cell>
          <cell r="H177">
            <v>880</v>
          </cell>
          <cell r="I177">
            <v>880</v>
          </cell>
          <cell r="J177">
            <v>880</v>
          </cell>
          <cell r="K177">
            <v>880</v>
          </cell>
          <cell r="L177">
            <v>880</v>
          </cell>
          <cell r="M177">
            <v>880</v>
          </cell>
          <cell r="N177">
            <v>880</v>
          </cell>
          <cell r="O177">
            <v>880</v>
          </cell>
        </row>
        <row r="178">
          <cell r="A178" t="str">
            <v xml:space="preserve"> 365.00.050</v>
          </cell>
          <cell r="B178" t="str">
            <v>Nuclear Decom Inv. Income Rate - Q</v>
          </cell>
          <cell r="C178">
            <v>0</v>
          </cell>
          <cell r="D178">
            <v>0</v>
          </cell>
          <cell r="E178">
            <v>6.14</v>
          </cell>
          <cell r="F178">
            <v>6.14</v>
          </cell>
          <cell r="G178">
            <v>6.14</v>
          </cell>
          <cell r="H178">
            <v>6.14</v>
          </cell>
          <cell r="I178">
            <v>6.14</v>
          </cell>
          <cell r="J178">
            <v>6.14</v>
          </cell>
          <cell r="K178">
            <v>6.14</v>
          </cell>
          <cell r="L178">
            <v>6.14</v>
          </cell>
          <cell r="M178">
            <v>6.14</v>
          </cell>
          <cell r="N178">
            <v>6.14</v>
          </cell>
          <cell r="O178">
            <v>6.14</v>
          </cell>
        </row>
        <row r="179">
          <cell r="A179" t="str">
            <v xml:space="preserve"> 365.00.055</v>
          </cell>
          <cell r="B179" t="str">
            <v>Nuclear Decom Inv. Income Rate - NQ</v>
          </cell>
          <cell r="C179">
            <v>0</v>
          </cell>
          <cell r="D179">
            <v>0</v>
          </cell>
          <cell r="E179">
            <v>20.440000000000001</v>
          </cell>
          <cell r="F179">
            <v>20.440000000000001</v>
          </cell>
          <cell r="G179">
            <v>20.440000000000001</v>
          </cell>
          <cell r="H179">
            <v>20.440000000000001</v>
          </cell>
          <cell r="I179">
            <v>20.440000000000001</v>
          </cell>
          <cell r="J179">
            <v>20.440000000000001</v>
          </cell>
          <cell r="K179">
            <v>16.93</v>
          </cell>
          <cell r="L179">
            <v>16.93</v>
          </cell>
          <cell r="M179">
            <v>16.93</v>
          </cell>
          <cell r="N179">
            <v>16.93</v>
          </cell>
          <cell r="O179">
            <v>16.93</v>
          </cell>
        </row>
        <row r="180">
          <cell r="A180" t="str">
            <v xml:space="preserve"> 365.00.060</v>
          </cell>
          <cell r="B180" t="str">
            <v>Nuclear Decom Trust Beg. Bal - Cost - Q</v>
          </cell>
          <cell r="C180">
            <v>1592553</v>
          </cell>
          <cell r="D180">
            <v>1708693</v>
          </cell>
          <cell r="E180">
            <v>1783147.5</v>
          </cell>
          <cell r="F180">
            <v>1888443.76</v>
          </cell>
          <cell r="G180">
            <v>2014563.21</v>
          </cell>
          <cell r="H180">
            <v>2151405.39</v>
          </cell>
          <cell r="I180">
            <v>2301000.6800000002</v>
          </cell>
          <cell r="J180">
            <v>2465523.12</v>
          </cell>
          <cell r="K180">
            <v>2640143.2400000002</v>
          </cell>
          <cell r="L180">
            <v>2825485.03</v>
          </cell>
          <cell r="M180">
            <v>3022206.82</v>
          </cell>
          <cell r="N180">
            <v>3022206.82</v>
          </cell>
          <cell r="O180">
            <v>3022206.82</v>
          </cell>
        </row>
        <row r="181">
          <cell r="A181" t="str">
            <v xml:space="preserve"> 365.00.065</v>
          </cell>
          <cell r="B181" t="str">
            <v>Nuclear Decom Trust Beg. Bal - Cost - NQ</v>
          </cell>
          <cell r="C181">
            <v>174543</v>
          </cell>
          <cell r="D181">
            <v>144158</v>
          </cell>
          <cell r="E181">
            <v>155977.65</v>
          </cell>
          <cell r="F181">
            <v>146906.78</v>
          </cell>
          <cell r="G181">
            <v>147103.78</v>
          </cell>
          <cell r="H181">
            <v>149340.98000000001</v>
          </cell>
          <cell r="I181">
            <v>154670.49</v>
          </cell>
          <cell r="J181">
            <v>164216.24</v>
          </cell>
          <cell r="K181">
            <v>174302.14</v>
          </cell>
          <cell r="L181">
            <v>184961.93</v>
          </cell>
          <cell r="M181">
            <v>196228.27</v>
          </cell>
          <cell r="N181">
            <v>196228.27</v>
          </cell>
          <cell r="O181">
            <v>196228.27</v>
          </cell>
        </row>
        <row r="182">
          <cell r="A182" t="str">
            <v xml:space="preserve"> 375.00.110</v>
          </cell>
          <cell r="B182" t="str">
            <v>State Taxable Income</v>
          </cell>
          <cell r="C182">
            <v>2585636</v>
          </cell>
          <cell r="D182">
            <v>1665517.77</v>
          </cell>
          <cell r="E182">
            <v>1511246.13</v>
          </cell>
          <cell r="F182">
            <v>758298.4</v>
          </cell>
          <cell r="G182">
            <v>1201344.3799999999</v>
          </cell>
          <cell r="H182">
            <v>1121812.1100000001</v>
          </cell>
          <cell r="I182">
            <v>1333018.76</v>
          </cell>
          <cell r="J182">
            <v>1549563.97</v>
          </cell>
          <cell r="K182">
            <v>1566444.79</v>
          </cell>
          <cell r="L182">
            <v>1655310.18</v>
          </cell>
          <cell r="M182">
            <v>1669404.55</v>
          </cell>
          <cell r="N182">
            <v>1689156.75</v>
          </cell>
          <cell r="O182">
            <v>1693717.02</v>
          </cell>
        </row>
        <row r="183">
          <cell r="A183" t="str">
            <v xml:space="preserve"> 375.00.120</v>
          </cell>
          <cell r="B183" t="str">
            <v>Federal Taxable Income</v>
          </cell>
          <cell r="C183">
            <v>2421530</v>
          </cell>
          <cell r="D183">
            <v>1588000.77</v>
          </cell>
          <cell r="E183">
            <v>1296196.25</v>
          </cell>
          <cell r="F183">
            <v>787948.26</v>
          </cell>
          <cell r="G183">
            <v>1193172.01</v>
          </cell>
          <cell r="H183">
            <v>1059530.8400000001</v>
          </cell>
          <cell r="I183">
            <v>1288439.8400000001</v>
          </cell>
          <cell r="J183">
            <v>1483017.3</v>
          </cell>
          <cell r="K183">
            <v>1474243.8</v>
          </cell>
          <cell r="L183">
            <v>1556448.23</v>
          </cell>
          <cell r="M183">
            <v>1556514.41</v>
          </cell>
          <cell r="N183">
            <v>1567130.08</v>
          </cell>
          <cell r="O183">
            <v>1563304.43</v>
          </cell>
        </row>
        <row r="184">
          <cell r="A184" t="str">
            <v xml:space="preserve"> 375.00.165</v>
          </cell>
          <cell r="B184" t="str">
            <v>State Taxable Income - Nonoperating</v>
          </cell>
          <cell r="C184">
            <v>34520</v>
          </cell>
          <cell r="D184">
            <v>-268055</v>
          </cell>
          <cell r="E184">
            <v>-106598.8</v>
          </cell>
          <cell r="F184">
            <v>-83851.210000000006</v>
          </cell>
          <cell r="G184">
            <v>-116385.60000000001</v>
          </cell>
          <cell r="H184">
            <v>-109007.92</v>
          </cell>
          <cell r="I184">
            <v>-127062.64</v>
          </cell>
          <cell r="J184">
            <v>-93151.53</v>
          </cell>
          <cell r="K184">
            <v>-84716.69</v>
          </cell>
          <cell r="L184">
            <v>-90612.57</v>
          </cell>
          <cell r="M184">
            <v>-90028.11</v>
          </cell>
          <cell r="N184">
            <v>-98910.9</v>
          </cell>
          <cell r="O184">
            <v>-93924.79</v>
          </cell>
        </row>
        <row r="185">
          <cell r="A185" t="str">
            <v xml:space="preserve"> 375.00.170</v>
          </cell>
          <cell r="B185" t="str">
            <v>Federal Taxable Income - Nonoperating</v>
          </cell>
          <cell r="C185">
            <v>34520</v>
          </cell>
          <cell r="D185">
            <v>-268055</v>
          </cell>
          <cell r="E185">
            <v>-108119.9</v>
          </cell>
          <cell r="F185">
            <v>-76523.56</v>
          </cell>
          <cell r="G185">
            <v>-111138.61</v>
          </cell>
          <cell r="H185">
            <v>-101090.56</v>
          </cell>
          <cell r="I185">
            <v>-119630.33</v>
          </cell>
          <cell r="J185">
            <v>-84214.9</v>
          </cell>
          <cell r="K185">
            <v>-78380.52</v>
          </cell>
          <cell r="L185">
            <v>-84823.09</v>
          </cell>
          <cell r="M185">
            <v>-83667.679999999993</v>
          </cell>
          <cell r="N185">
            <v>-92517.28</v>
          </cell>
          <cell r="O185">
            <v>-86767.43</v>
          </cell>
        </row>
        <row r="186">
          <cell r="A186" t="str">
            <v xml:space="preserve"> 385.00.010</v>
          </cell>
          <cell r="B186" t="str">
            <v>Removal Costs</v>
          </cell>
          <cell r="C186">
            <v>97966</v>
          </cell>
          <cell r="D186">
            <v>105895</v>
          </cell>
          <cell r="E186">
            <v>130848.52</v>
          </cell>
          <cell r="F186">
            <v>156698.23000000001</v>
          </cell>
          <cell r="G186">
            <v>167594.06</v>
          </cell>
          <cell r="H186">
            <v>176234.72</v>
          </cell>
          <cell r="I186">
            <v>212852.83</v>
          </cell>
          <cell r="J186">
            <v>205614.41</v>
          </cell>
          <cell r="K186">
            <v>187468.4</v>
          </cell>
          <cell r="L186">
            <v>191270.56</v>
          </cell>
          <cell r="M186">
            <v>195150.34</v>
          </cell>
          <cell r="N186">
            <v>199109.35</v>
          </cell>
          <cell r="O186">
            <v>203149.22</v>
          </cell>
        </row>
        <row r="187">
          <cell r="A187" t="str">
            <v xml:space="preserve"> 385.00.450</v>
          </cell>
          <cell r="B187" t="str">
            <v>Net Cash Provided by Operating Activities:</v>
          </cell>
          <cell r="C187">
            <v>2592290.16</v>
          </cell>
          <cell r="D187">
            <v>2018149</v>
          </cell>
          <cell r="E187">
            <v>1651054.23</v>
          </cell>
          <cell r="F187">
            <v>1657274.93</v>
          </cell>
          <cell r="G187">
            <v>1982490.74</v>
          </cell>
          <cell r="H187">
            <v>1998861.14</v>
          </cell>
          <cell r="I187">
            <v>2200648.9700000002</v>
          </cell>
          <cell r="J187">
            <v>2508123.38</v>
          </cell>
          <cell r="K187">
            <v>2693091.29</v>
          </cell>
          <cell r="L187">
            <v>2766845.84</v>
          </cell>
          <cell r="M187">
            <v>2967673.89</v>
          </cell>
          <cell r="N187">
            <v>3074401.39</v>
          </cell>
          <cell r="O187">
            <v>3244693.26</v>
          </cell>
        </row>
        <row r="188">
          <cell r="A188" t="str">
            <v xml:space="preserve"> 390.00.005</v>
          </cell>
          <cell r="B188" t="str">
            <v>Long-Term Debt Issued</v>
          </cell>
          <cell r="C188">
            <v>-11000</v>
          </cell>
          <cell r="D188">
            <v>1747000</v>
          </cell>
          <cell r="E188">
            <v>1000026.56</v>
          </cell>
          <cell r="F188">
            <v>1112333.3400000001</v>
          </cell>
          <cell r="G188">
            <v>433124.98</v>
          </cell>
          <cell r="H188">
            <v>517044.1</v>
          </cell>
          <cell r="I188">
            <v>673085.27</v>
          </cell>
          <cell r="J188">
            <v>709827.23</v>
          </cell>
          <cell r="K188">
            <v>348580.08</v>
          </cell>
          <cell r="L188">
            <v>309607.15999999997</v>
          </cell>
          <cell r="M188">
            <v>219984.89</v>
          </cell>
          <cell r="N188">
            <v>495589.71</v>
          </cell>
          <cell r="O188">
            <v>469234.16</v>
          </cell>
        </row>
        <row r="189">
          <cell r="A189" t="str">
            <v xml:space="preserve"> 390.00.010</v>
          </cell>
          <cell r="B189" t="str">
            <v>Long-Term Debt Repaid</v>
          </cell>
          <cell r="C189">
            <v>-1263000</v>
          </cell>
          <cell r="D189">
            <v>-616000</v>
          </cell>
          <cell r="E189">
            <v>-965965</v>
          </cell>
          <cell r="F189">
            <v>-681000</v>
          </cell>
          <cell r="G189">
            <v>-150000</v>
          </cell>
          <cell r="H189">
            <v>0</v>
          </cell>
          <cell r="I189">
            <v>-219000</v>
          </cell>
          <cell r="J189">
            <v>-250000</v>
          </cell>
          <cell r="K189">
            <v>0</v>
          </cell>
          <cell r="L189">
            <v>0</v>
          </cell>
          <cell r="M189">
            <v>0</v>
          </cell>
          <cell r="N189">
            <v>-300000</v>
          </cell>
          <cell r="O189">
            <v>-308300</v>
          </cell>
        </row>
        <row r="190">
          <cell r="A190" t="str">
            <v xml:space="preserve"> 390.00.013</v>
          </cell>
          <cell r="B190" t="str">
            <v>Preferred Dividend Paid</v>
          </cell>
          <cell r="C190">
            <v>-10000</v>
          </cell>
          <cell r="D190">
            <v>-6000</v>
          </cell>
          <cell r="E190">
            <v>-29180.04</v>
          </cell>
          <cell r="F190">
            <v>-54192.23</v>
          </cell>
          <cell r="G190">
            <v>-60421.45</v>
          </cell>
          <cell r="H190">
            <v>-70758.59</v>
          </cell>
          <cell r="I190">
            <v>-73175.75</v>
          </cell>
          <cell r="J190">
            <v>-82866.850000000006</v>
          </cell>
          <cell r="K190">
            <v>-89136.51</v>
          </cell>
          <cell r="L190">
            <v>-94256.87</v>
          </cell>
          <cell r="M190">
            <v>-98403.55</v>
          </cell>
          <cell r="N190">
            <v>-101681.96</v>
          </cell>
          <cell r="O190">
            <v>-104499.48</v>
          </cell>
        </row>
        <row r="191">
          <cell r="A191" t="str">
            <v xml:space="preserve"> 390.00.014</v>
          </cell>
          <cell r="B191" t="str">
            <v>Total Dividend Paid</v>
          </cell>
          <cell r="C191">
            <v>-955000</v>
          </cell>
          <cell r="D191">
            <v>-756000</v>
          </cell>
          <cell r="E191">
            <v>-313663.40999999997</v>
          </cell>
          <cell r="F191">
            <v>-294555.74</v>
          </cell>
          <cell r="G191">
            <v>-209694.01</v>
          </cell>
          <cell r="H191">
            <v>-209867.49</v>
          </cell>
          <cell r="I191">
            <v>-359018.51</v>
          </cell>
          <cell r="J191">
            <v>-429153.52</v>
          </cell>
          <cell r="K191">
            <v>-626053.34</v>
          </cell>
          <cell r="L191">
            <v>-726003.36</v>
          </cell>
          <cell r="M191">
            <v>-872398.57</v>
          </cell>
          <cell r="N191">
            <v>-940109.83</v>
          </cell>
          <cell r="O191">
            <v>-1018859.43</v>
          </cell>
        </row>
        <row r="192">
          <cell r="A192" t="str">
            <v xml:space="preserve"> 390.00.015</v>
          </cell>
          <cell r="B192" t="str">
            <v>Common Stock Issued</v>
          </cell>
          <cell r="C192">
            <v>0</v>
          </cell>
          <cell r="D192">
            <v>0</v>
          </cell>
          <cell r="E192">
            <v>0</v>
          </cell>
          <cell r="F192">
            <v>0</v>
          </cell>
          <cell r="G192">
            <v>0</v>
          </cell>
          <cell r="H192">
            <v>0</v>
          </cell>
          <cell r="I192">
            <v>0</v>
          </cell>
          <cell r="J192">
            <v>0</v>
          </cell>
          <cell r="K192">
            <v>0</v>
          </cell>
          <cell r="L192">
            <v>0</v>
          </cell>
          <cell r="M192">
            <v>0</v>
          </cell>
          <cell r="N192">
            <v>0</v>
          </cell>
          <cell r="O192">
            <v>0</v>
          </cell>
        </row>
        <row r="193">
          <cell r="A193" t="str">
            <v xml:space="preserve"> 390.00.019</v>
          </cell>
          <cell r="B193" t="str">
            <v>Total Common Dividends Paid</v>
          </cell>
          <cell r="C193">
            <v>-945000</v>
          </cell>
          <cell r="D193">
            <v>-750000</v>
          </cell>
          <cell r="E193">
            <v>-284483.37</v>
          </cell>
          <cell r="F193">
            <v>-240363.51</v>
          </cell>
          <cell r="G193">
            <v>-149272.56</v>
          </cell>
          <cell r="H193">
            <v>-139108.9</v>
          </cell>
          <cell r="I193">
            <v>-285842.76</v>
          </cell>
          <cell r="J193">
            <v>-346286.66</v>
          </cell>
          <cell r="K193">
            <v>-536916.81999999995</v>
          </cell>
          <cell r="L193">
            <v>-631746.49</v>
          </cell>
          <cell r="M193">
            <v>-773995.03</v>
          </cell>
          <cell r="N193">
            <v>-838427.87</v>
          </cell>
          <cell r="O193">
            <v>-914359.96</v>
          </cell>
        </row>
        <row r="194">
          <cell r="A194" t="str">
            <v xml:space="preserve"> 390.00.045</v>
          </cell>
          <cell r="B194" t="str">
            <v>Preferred Stock Issued</v>
          </cell>
          <cell r="C194">
            <v>3130</v>
          </cell>
          <cell r="D194">
            <v>0</v>
          </cell>
          <cell r="E194">
            <v>650443.15</v>
          </cell>
          <cell r="F194">
            <v>97749.66</v>
          </cell>
          <cell r="G194">
            <v>94210.48</v>
          </cell>
          <cell r="H194">
            <v>109616.84</v>
          </cell>
          <cell r="I194">
            <v>97546.4</v>
          </cell>
          <cell r="J194">
            <v>98925.82</v>
          </cell>
          <cell r="K194">
            <v>75072.23</v>
          </cell>
          <cell r="L194">
            <v>66879.72</v>
          </cell>
          <cell r="M194">
            <v>48076.86</v>
          </cell>
          <cell r="N194">
            <v>42805.8</v>
          </cell>
          <cell r="O194">
            <v>35299.089999999997</v>
          </cell>
        </row>
        <row r="195">
          <cell r="A195" t="str">
            <v>1000.00.010</v>
          </cell>
          <cell r="B195" t="str">
            <v>Electric Revenue</v>
          </cell>
          <cell r="C195">
            <v>8469541</v>
          </cell>
          <cell r="D195">
            <v>8051874</v>
          </cell>
          <cell r="E195">
            <v>10015513.1</v>
          </cell>
          <cell r="F195">
            <v>12108325</v>
          </cell>
          <cell r="G195">
            <v>12543641</v>
          </cell>
          <cell r="H195">
            <v>12022346</v>
          </cell>
          <cell r="I195">
            <v>12113320</v>
          </cell>
          <cell r="J195">
            <v>12558176</v>
          </cell>
          <cell r="K195">
            <v>12752002</v>
          </cell>
          <cell r="L195">
            <v>12828501</v>
          </cell>
          <cell r="M195">
            <v>13254563</v>
          </cell>
          <cell r="N195">
            <v>13694387</v>
          </cell>
          <cell r="O195">
            <v>14147904</v>
          </cell>
        </row>
        <row r="196">
          <cell r="A196" t="str">
            <v>1000.00.020</v>
          </cell>
          <cell r="B196" t="str">
            <v>Electric Rev Adj (Disallowance -Neg)</v>
          </cell>
          <cell r="C196">
            <v>0</v>
          </cell>
          <cell r="D196">
            <v>0</v>
          </cell>
          <cell r="E196">
            <v>0</v>
          </cell>
          <cell r="F196">
            <v>-86</v>
          </cell>
          <cell r="G196">
            <v>0</v>
          </cell>
          <cell r="H196">
            <v>0</v>
          </cell>
          <cell r="I196">
            <v>0</v>
          </cell>
          <cell r="J196">
            <v>0</v>
          </cell>
          <cell r="K196">
            <v>0</v>
          </cell>
          <cell r="L196">
            <v>0</v>
          </cell>
          <cell r="M196">
            <v>0</v>
          </cell>
          <cell r="N196">
            <v>0</v>
          </cell>
          <cell r="O196">
            <v>0</v>
          </cell>
        </row>
        <row r="197">
          <cell r="A197" t="str">
            <v>1000.00.030</v>
          </cell>
          <cell r="B197" t="str">
            <v>CDWR (Neg#)</v>
          </cell>
          <cell r="C197">
            <v>0</v>
          </cell>
          <cell r="D197">
            <v>0</v>
          </cell>
          <cell r="E197">
            <v>-1984802</v>
          </cell>
          <cell r="F197">
            <v>-2672926</v>
          </cell>
          <cell r="G197">
            <v>-2529441</v>
          </cell>
          <cell r="H197">
            <v>-2285985</v>
          </cell>
          <cell r="I197">
            <v>-2153464</v>
          </cell>
          <cell r="J197">
            <v>-2117698</v>
          </cell>
          <cell r="K197">
            <v>-1634057</v>
          </cell>
          <cell r="L197">
            <v>-374848</v>
          </cell>
          <cell r="M197">
            <v>-374848</v>
          </cell>
          <cell r="N197">
            <v>-374848</v>
          </cell>
          <cell r="O197">
            <v>-374848</v>
          </cell>
        </row>
        <row r="198">
          <cell r="A198" t="str">
            <v>1000.00.040</v>
          </cell>
          <cell r="B198" t="str">
            <v>Other Revenue Adjustment</v>
          </cell>
          <cell r="C198">
            <v>0</v>
          </cell>
          <cell r="D198">
            <v>0</v>
          </cell>
          <cell r="E198">
            <v>0</v>
          </cell>
          <cell r="F198">
            <v>-67122.490000000005</v>
          </cell>
          <cell r="G198">
            <v>-58537.919999999998</v>
          </cell>
          <cell r="H198">
            <v>-60634.99</v>
          </cell>
          <cell r="I198">
            <v>-62240.19</v>
          </cell>
          <cell r="J198">
            <v>-75966.7</v>
          </cell>
          <cell r="K198">
            <v>-74293.100000000006</v>
          </cell>
          <cell r="L198">
            <v>-73682.899999999994</v>
          </cell>
          <cell r="M198">
            <v>-68842.880000000005</v>
          </cell>
          <cell r="N198">
            <v>-65980.58</v>
          </cell>
          <cell r="O198">
            <v>-66412.58</v>
          </cell>
        </row>
        <row r="199">
          <cell r="A199" t="str">
            <v>1000.00.050</v>
          </cell>
          <cell r="B199" t="str">
            <v>Revenue Rate Adjustment</v>
          </cell>
          <cell r="C199">
            <v>0</v>
          </cell>
          <cell r="D199">
            <v>0</v>
          </cell>
          <cell r="E199">
            <v>0</v>
          </cell>
          <cell r="F199">
            <v>0</v>
          </cell>
          <cell r="G199">
            <v>0</v>
          </cell>
          <cell r="H199">
            <v>0</v>
          </cell>
          <cell r="I199">
            <v>0</v>
          </cell>
          <cell r="J199">
            <v>0</v>
          </cell>
          <cell r="K199">
            <v>0</v>
          </cell>
          <cell r="L199">
            <v>0</v>
          </cell>
          <cell r="M199">
            <v>0</v>
          </cell>
          <cell r="N199">
            <v>0</v>
          </cell>
          <cell r="O199">
            <v>0</v>
          </cell>
        </row>
        <row r="200">
          <cell r="A200" t="str">
            <v>1000.00.060</v>
          </cell>
          <cell r="B200" t="str">
            <v>Wholesale Energy Sales</v>
          </cell>
          <cell r="C200">
            <v>0</v>
          </cell>
          <cell r="D200">
            <v>0</v>
          </cell>
          <cell r="E200">
            <v>572215</v>
          </cell>
          <cell r="F200">
            <v>350447</v>
          </cell>
          <cell r="G200">
            <v>393916</v>
          </cell>
          <cell r="H200">
            <v>219644</v>
          </cell>
          <cell r="I200">
            <v>149735</v>
          </cell>
          <cell r="J200">
            <v>84849</v>
          </cell>
          <cell r="K200">
            <v>181184</v>
          </cell>
          <cell r="L200">
            <v>160205</v>
          </cell>
          <cell r="M200">
            <v>209112</v>
          </cell>
          <cell r="N200">
            <v>163192</v>
          </cell>
          <cell r="O200">
            <v>142621</v>
          </cell>
        </row>
        <row r="201">
          <cell r="A201" t="str">
            <v>1000.00.070</v>
          </cell>
          <cell r="B201" t="str">
            <v>Investment Income From Decomm Trust</v>
          </cell>
          <cell r="C201">
            <v>93735</v>
          </cell>
          <cell r="D201">
            <v>94235.23</v>
          </cell>
          <cell r="E201">
            <v>141367.09</v>
          </cell>
          <cell r="F201">
            <v>145978.19</v>
          </cell>
          <cell r="G201">
            <v>153762.19</v>
          </cell>
          <cell r="H201">
            <v>162621.59</v>
          </cell>
          <cell r="I201">
            <v>172896.09</v>
          </cell>
          <cell r="J201">
            <v>184948.92</v>
          </cell>
          <cell r="K201">
            <v>191614.15</v>
          </cell>
          <cell r="L201">
            <v>204798.84</v>
          </cell>
          <cell r="M201">
            <v>218784.94</v>
          </cell>
          <cell r="N201">
            <v>218784.94</v>
          </cell>
          <cell r="O201">
            <v>218784.94</v>
          </cell>
        </row>
        <row r="202">
          <cell r="A202" t="str">
            <v>1000.00.090</v>
          </cell>
          <cell r="B202" t="str">
            <v>Other Operating Revenue</v>
          </cell>
          <cell r="C202">
            <v>290224</v>
          </cell>
          <cell r="D202">
            <v>301890.77</v>
          </cell>
          <cell r="E202">
            <v>250852.83</v>
          </cell>
          <cell r="F202">
            <v>258098.35</v>
          </cell>
          <cell r="G202">
            <v>264634.37</v>
          </cell>
          <cell r="H202">
            <v>267451.13</v>
          </cell>
          <cell r="I202">
            <v>273486.19</v>
          </cell>
          <cell r="J202">
            <v>280144.11</v>
          </cell>
          <cell r="K202">
            <v>287032.96000000002</v>
          </cell>
          <cell r="L202">
            <v>294242.28000000003</v>
          </cell>
          <cell r="M202">
            <v>301741.68</v>
          </cell>
          <cell r="N202">
            <v>310018.53000000003</v>
          </cell>
          <cell r="O202">
            <v>318594.21000000002</v>
          </cell>
        </row>
        <row r="203">
          <cell r="A203" t="str">
            <v>1040.00.001</v>
          </cell>
          <cell r="B203" t="str">
            <v>Fuel Expense</v>
          </cell>
          <cell r="C203">
            <v>235393</v>
          </cell>
          <cell r="D203">
            <v>810000</v>
          </cell>
          <cell r="E203">
            <v>166133</v>
          </cell>
          <cell r="F203">
            <v>73941</v>
          </cell>
          <cell r="G203">
            <v>75939</v>
          </cell>
          <cell r="H203">
            <v>68270</v>
          </cell>
          <cell r="I203">
            <v>73377</v>
          </cell>
          <cell r="J203">
            <v>67879</v>
          </cell>
          <cell r="K203">
            <v>82284</v>
          </cell>
          <cell r="L203">
            <v>82576</v>
          </cell>
          <cell r="M203">
            <v>82204</v>
          </cell>
          <cell r="N203">
            <v>78227</v>
          </cell>
          <cell r="O203">
            <v>90942</v>
          </cell>
        </row>
        <row r="204">
          <cell r="A204" t="str">
            <v>1040.00.002</v>
          </cell>
          <cell r="B204" t="str">
            <v>Nuclear Fuel Amortization Expense</v>
          </cell>
          <cell r="C204">
            <v>0</v>
          </cell>
          <cell r="D204">
            <v>0</v>
          </cell>
          <cell r="E204">
            <v>89000</v>
          </cell>
          <cell r="F204">
            <v>84000</v>
          </cell>
          <cell r="G204">
            <v>86000</v>
          </cell>
          <cell r="H204">
            <v>92000</v>
          </cell>
          <cell r="I204">
            <v>92000</v>
          </cell>
          <cell r="J204">
            <v>90000</v>
          </cell>
          <cell r="K204">
            <v>97000</v>
          </cell>
          <cell r="L204">
            <v>104000</v>
          </cell>
          <cell r="M204">
            <v>104000</v>
          </cell>
          <cell r="N204">
            <v>104000</v>
          </cell>
          <cell r="O204">
            <v>104000</v>
          </cell>
        </row>
        <row r="205">
          <cell r="A205" t="str">
            <v>1040.00.101</v>
          </cell>
          <cell r="B205" t="str">
            <v>QF Energy</v>
          </cell>
          <cell r="C205">
            <v>2785955</v>
          </cell>
          <cell r="D205">
            <v>2332000</v>
          </cell>
          <cell r="E205">
            <v>1634735</v>
          </cell>
          <cell r="F205">
            <v>2137654</v>
          </cell>
          <cell r="G205">
            <v>2096362</v>
          </cell>
          <cell r="H205">
            <v>1707441</v>
          </cell>
          <cell r="I205">
            <v>1516647</v>
          </cell>
          <cell r="J205">
            <v>1438173</v>
          </cell>
          <cell r="K205">
            <v>1507911</v>
          </cell>
          <cell r="L205">
            <v>1548414</v>
          </cell>
          <cell r="M205">
            <v>1576070</v>
          </cell>
          <cell r="N205">
            <v>1584511</v>
          </cell>
          <cell r="O205">
            <v>1584101</v>
          </cell>
        </row>
        <row r="206">
          <cell r="A206" t="str">
            <v>1040.00.102</v>
          </cell>
          <cell r="B206" t="str">
            <v>QF Capacity</v>
          </cell>
          <cell r="C206">
            <v>0</v>
          </cell>
          <cell r="D206">
            <v>0</v>
          </cell>
          <cell r="E206">
            <v>587464</v>
          </cell>
          <cell r="F206">
            <v>575835</v>
          </cell>
          <cell r="G206">
            <v>581331</v>
          </cell>
          <cell r="H206">
            <v>508412</v>
          </cell>
          <cell r="I206">
            <v>503486</v>
          </cell>
          <cell r="J206">
            <v>500517</v>
          </cell>
          <cell r="K206">
            <v>496345</v>
          </cell>
          <cell r="L206">
            <v>493933</v>
          </cell>
          <cell r="M206">
            <v>493767</v>
          </cell>
          <cell r="N206">
            <v>493665</v>
          </cell>
          <cell r="O206">
            <v>489266</v>
          </cell>
        </row>
        <row r="207">
          <cell r="A207" t="str">
            <v>1040.00.103</v>
          </cell>
          <cell r="B207" t="str">
            <v>QF Buyout</v>
          </cell>
          <cell r="C207">
            <v>0</v>
          </cell>
          <cell r="D207">
            <v>0</v>
          </cell>
          <cell r="E207">
            <v>75201</v>
          </cell>
          <cell r="F207">
            <v>59586</v>
          </cell>
          <cell r="G207">
            <v>33073</v>
          </cell>
          <cell r="H207">
            <v>6300</v>
          </cell>
          <cell r="I207">
            <v>0</v>
          </cell>
          <cell r="J207">
            <v>0</v>
          </cell>
          <cell r="K207">
            <v>0</v>
          </cell>
          <cell r="L207">
            <v>0</v>
          </cell>
          <cell r="M207">
            <v>0</v>
          </cell>
          <cell r="N207">
            <v>0</v>
          </cell>
          <cell r="O207">
            <v>0</v>
          </cell>
        </row>
        <row r="208">
          <cell r="A208" t="str">
            <v>1040.00.104</v>
          </cell>
          <cell r="B208" t="str">
            <v>Existing Bilateral</v>
          </cell>
          <cell r="C208">
            <v>0</v>
          </cell>
          <cell r="D208">
            <v>0</v>
          </cell>
          <cell r="E208">
            <v>1059239</v>
          </cell>
          <cell r="F208">
            <v>1165264</v>
          </cell>
          <cell r="G208">
            <v>1126138</v>
          </cell>
          <cell r="H208">
            <v>629032</v>
          </cell>
          <cell r="I208">
            <v>218520</v>
          </cell>
          <cell r="J208">
            <v>217705</v>
          </cell>
          <cell r="K208">
            <v>6662</v>
          </cell>
          <cell r="L208">
            <v>6662</v>
          </cell>
          <cell r="M208">
            <v>6662</v>
          </cell>
          <cell r="N208">
            <v>6662</v>
          </cell>
          <cell r="O208">
            <v>6662</v>
          </cell>
        </row>
        <row r="209">
          <cell r="A209" t="str">
            <v>1040.00.105</v>
          </cell>
          <cell r="B209" t="str">
            <v>Uncommitted Bilateral</v>
          </cell>
          <cell r="C209">
            <v>0</v>
          </cell>
          <cell r="D209">
            <v>0</v>
          </cell>
          <cell r="E209">
            <v>-165769</v>
          </cell>
          <cell r="F209">
            <v>69138</v>
          </cell>
          <cell r="G209">
            <v>258078</v>
          </cell>
          <cell r="H209">
            <v>630765</v>
          </cell>
          <cell r="I209">
            <v>959665</v>
          </cell>
          <cell r="J209">
            <v>934730</v>
          </cell>
          <cell r="K209">
            <v>1798541</v>
          </cell>
          <cell r="L209">
            <v>2696065</v>
          </cell>
          <cell r="M209">
            <v>2935565</v>
          </cell>
          <cell r="N209">
            <v>3046071</v>
          </cell>
          <cell r="O209">
            <v>3169068</v>
          </cell>
        </row>
        <row r="210">
          <cell r="A210" t="str">
            <v>1040.00.106</v>
          </cell>
          <cell r="B210" t="str">
            <v>New Renewable</v>
          </cell>
          <cell r="C210">
            <v>0</v>
          </cell>
          <cell r="D210">
            <v>0</v>
          </cell>
          <cell r="E210">
            <v>0</v>
          </cell>
          <cell r="F210">
            <v>76416</v>
          </cell>
          <cell r="G210">
            <v>132328</v>
          </cell>
          <cell r="H210">
            <v>142048</v>
          </cell>
          <cell r="I210">
            <v>142048</v>
          </cell>
          <cell r="J210">
            <v>154658</v>
          </cell>
          <cell r="K210">
            <v>166455</v>
          </cell>
          <cell r="L210">
            <v>183716</v>
          </cell>
          <cell r="M210">
            <v>206677</v>
          </cell>
          <cell r="N210">
            <v>230177</v>
          </cell>
          <cell r="O210">
            <v>264091</v>
          </cell>
        </row>
        <row r="211">
          <cell r="A211" t="str">
            <v>1040.00.107</v>
          </cell>
          <cell r="B211" t="str">
            <v>Net SCE Purchase</v>
          </cell>
          <cell r="C211">
            <v>0</v>
          </cell>
          <cell r="D211">
            <v>0</v>
          </cell>
          <cell r="E211">
            <v>0</v>
          </cell>
          <cell r="F211">
            <v>167385</v>
          </cell>
          <cell r="G211">
            <v>77289</v>
          </cell>
          <cell r="H211">
            <v>166785</v>
          </cell>
          <cell r="I211">
            <v>225387</v>
          </cell>
          <cell r="J211">
            <v>281442</v>
          </cell>
          <cell r="K211">
            <v>139564</v>
          </cell>
          <cell r="L211">
            <v>229608</v>
          </cell>
          <cell r="M211">
            <v>224598</v>
          </cell>
          <cell r="N211">
            <v>260479</v>
          </cell>
          <cell r="O211">
            <v>308382</v>
          </cell>
        </row>
        <row r="212">
          <cell r="A212" t="str">
            <v>1040.00.108</v>
          </cell>
          <cell r="B212" t="str">
            <v>Mountainview</v>
          </cell>
          <cell r="C212">
            <v>0</v>
          </cell>
          <cell r="D212">
            <v>0</v>
          </cell>
          <cell r="E212">
            <v>0</v>
          </cell>
          <cell r="F212">
            <v>395872</v>
          </cell>
          <cell r="G212">
            <v>338473</v>
          </cell>
          <cell r="H212">
            <v>323419</v>
          </cell>
          <cell r="I212">
            <v>278293</v>
          </cell>
          <cell r="J212">
            <v>263609</v>
          </cell>
          <cell r="K212">
            <v>242641</v>
          </cell>
          <cell r="L212">
            <v>274579</v>
          </cell>
          <cell r="M212">
            <v>270933</v>
          </cell>
          <cell r="N212">
            <v>284419</v>
          </cell>
          <cell r="O212">
            <v>290242</v>
          </cell>
        </row>
        <row r="213">
          <cell r="A213" t="str">
            <v>1040.00.109</v>
          </cell>
          <cell r="B213" t="str">
            <v>Others</v>
          </cell>
          <cell r="C213">
            <v>0</v>
          </cell>
          <cell r="D213">
            <v>0</v>
          </cell>
          <cell r="E213">
            <v>8904</v>
          </cell>
          <cell r="F213">
            <v>-263746</v>
          </cell>
          <cell r="G213">
            <v>8904</v>
          </cell>
          <cell r="H213">
            <v>8904</v>
          </cell>
          <cell r="I213">
            <v>8904</v>
          </cell>
          <cell r="J213">
            <v>8904</v>
          </cell>
          <cell r="K213">
            <v>8904</v>
          </cell>
          <cell r="L213">
            <v>8904</v>
          </cell>
          <cell r="M213">
            <v>8904</v>
          </cell>
          <cell r="N213">
            <v>8904</v>
          </cell>
          <cell r="O213">
            <v>8904</v>
          </cell>
        </row>
        <row r="214">
          <cell r="A214" t="str">
            <v>1040.00.200</v>
          </cell>
          <cell r="B214" t="str">
            <v>Total Purchased Power</v>
          </cell>
          <cell r="C214">
            <v>2785955</v>
          </cell>
          <cell r="D214">
            <v>2332000</v>
          </cell>
          <cell r="E214">
            <v>3199774</v>
          </cell>
          <cell r="F214">
            <v>4383404</v>
          </cell>
          <cell r="G214">
            <v>4651976</v>
          </cell>
          <cell r="H214">
            <v>4123106</v>
          </cell>
          <cell r="I214">
            <v>3852950</v>
          </cell>
          <cell r="J214">
            <v>3799738</v>
          </cell>
          <cell r="K214">
            <v>4367023</v>
          </cell>
          <cell r="L214">
            <v>5441881</v>
          </cell>
          <cell r="M214">
            <v>5723176</v>
          </cell>
          <cell r="N214">
            <v>5914888</v>
          </cell>
          <cell r="O214">
            <v>6120716</v>
          </cell>
        </row>
        <row r="215">
          <cell r="A215" t="str">
            <v>1040.00.300</v>
          </cell>
          <cell r="B215" t="str">
            <v>PX/ISO</v>
          </cell>
          <cell r="C215">
            <v>0</v>
          </cell>
          <cell r="D215">
            <v>0</v>
          </cell>
          <cell r="E215">
            <v>324802</v>
          </cell>
          <cell r="F215">
            <v>380877</v>
          </cell>
          <cell r="G215">
            <v>380877</v>
          </cell>
          <cell r="H215">
            <v>380877</v>
          </cell>
          <cell r="I215">
            <v>380877</v>
          </cell>
          <cell r="J215">
            <v>380877</v>
          </cell>
          <cell r="K215">
            <v>380877</v>
          </cell>
          <cell r="L215">
            <v>380877</v>
          </cell>
          <cell r="M215">
            <v>380877</v>
          </cell>
          <cell r="N215">
            <v>380877</v>
          </cell>
          <cell r="O215">
            <v>380877</v>
          </cell>
        </row>
        <row r="216">
          <cell r="A216" t="str">
            <v>1080.00.001</v>
          </cell>
          <cell r="B216" t="str">
            <v>PROACT Reg Adj - Over / (Under)</v>
          </cell>
          <cell r="C216">
            <v>0</v>
          </cell>
          <cell r="D216">
            <v>0</v>
          </cell>
          <cell r="E216">
            <v>0</v>
          </cell>
          <cell r="F216">
            <v>0</v>
          </cell>
          <cell r="G216">
            <v>0</v>
          </cell>
          <cell r="H216">
            <v>0</v>
          </cell>
          <cell r="I216">
            <v>0</v>
          </cell>
          <cell r="J216">
            <v>0</v>
          </cell>
          <cell r="K216">
            <v>0</v>
          </cell>
          <cell r="L216">
            <v>0</v>
          </cell>
          <cell r="M216">
            <v>0</v>
          </cell>
          <cell r="N216">
            <v>0</v>
          </cell>
          <cell r="O216">
            <v>0</v>
          </cell>
        </row>
        <row r="217">
          <cell r="A217" t="str">
            <v>1080.00.002</v>
          </cell>
          <cell r="B217" t="str">
            <v>DSM Reg Adj - Over / (Under)</v>
          </cell>
          <cell r="C217">
            <v>0</v>
          </cell>
          <cell r="D217">
            <v>0</v>
          </cell>
          <cell r="E217">
            <v>0</v>
          </cell>
          <cell r="F217">
            <v>0</v>
          </cell>
          <cell r="G217">
            <v>0</v>
          </cell>
          <cell r="H217">
            <v>0</v>
          </cell>
          <cell r="I217">
            <v>0</v>
          </cell>
          <cell r="J217">
            <v>0</v>
          </cell>
          <cell r="K217">
            <v>0</v>
          </cell>
          <cell r="L217">
            <v>0</v>
          </cell>
          <cell r="M217">
            <v>0</v>
          </cell>
          <cell r="N217">
            <v>0</v>
          </cell>
          <cell r="O217">
            <v>0</v>
          </cell>
        </row>
        <row r="218">
          <cell r="A218" t="str">
            <v>1080.00.003</v>
          </cell>
          <cell r="B218" t="str">
            <v>Other Balancing Acct Reg Adj - Over / (Under)</v>
          </cell>
          <cell r="C218">
            <v>0</v>
          </cell>
          <cell r="D218">
            <v>0</v>
          </cell>
          <cell r="E218">
            <v>291557.03000000003</v>
          </cell>
          <cell r="F218">
            <v>-131913.35999999999</v>
          </cell>
          <cell r="G218">
            <v>-58730.5</v>
          </cell>
          <cell r="H218">
            <v>-43996.93</v>
          </cell>
          <cell r="I218">
            <v>-43033.98</v>
          </cell>
          <cell r="J218">
            <v>38967.19</v>
          </cell>
          <cell r="K218">
            <v>51755.02</v>
          </cell>
          <cell r="L218">
            <v>47999.45</v>
          </cell>
          <cell r="M218">
            <v>11975.5</v>
          </cell>
          <cell r="N218">
            <v>77</v>
          </cell>
          <cell r="O218">
            <v>73</v>
          </cell>
        </row>
        <row r="219">
          <cell r="A219" t="str">
            <v>1080.00.004</v>
          </cell>
          <cell r="B219" t="str">
            <v>Balancing Account Reversal of Write Off</v>
          </cell>
          <cell r="C219">
            <v>892078</v>
          </cell>
          <cell r="D219">
            <v>-447300</v>
          </cell>
          <cell r="E219">
            <v>0</v>
          </cell>
          <cell r="F219">
            <v>0</v>
          </cell>
          <cell r="G219">
            <v>0</v>
          </cell>
          <cell r="H219">
            <v>0</v>
          </cell>
          <cell r="I219">
            <v>0</v>
          </cell>
          <cell r="J219">
            <v>0</v>
          </cell>
          <cell r="K219">
            <v>0</v>
          </cell>
          <cell r="L219">
            <v>0</v>
          </cell>
          <cell r="M219">
            <v>0</v>
          </cell>
          <cell r="N219">
            <v>0</v>
          </cell>
          <cell r="O219">
            <v>0</v>
          </cell>
        </row>
        <row r="220">
          <cell r="A220" t="str">
            <v>1080.00.005</v>
          </cell>
          <cell r="B220" t="str">
            <v>Other Special B/A Adj</v>
          </cell>
          <cell r="C220">
            <v>0</v>
          </cell>
          <cell r="D220">
            <v>0</v>
          </cell>
          <cell r="E220">
            <v>-76035.520000000004</v>
          </cell>
          <cell r="F220">
            <v>-76147.259999999995</v>
          </cell>
          <cell r="G220">
            <v>50615.72</v>
          </cell>
          <cell r="H220">
            <v>45690.78</v>
          </cell>
          <cell r="I220">
            <v>56576.91</v>
          </cell>
          <cell r="J220">
            <v>60116.57</v>
          </cell>
          <cell r="K220">
            <v>48300.46</v>
          </cell>
          <cell r="L220">
            <v>43145.86</v>
          </cell>
          <cell r="M220">
            <v>42484.480000000003</v>
          </cell>
          <cell r="N220">
            <v>42558.48</v>
          </cell>
          <cell r="O220">
            <v>34559.01</v>
          </cell>
        </row>
        <row r="221">
          <cell r="A221" t="str">
            <v>1080.00.100</v>
          </cell>
          <cell r="B221" t="str">
            <v>Provisions for Regulatory Adj Clauses</v>
          </cell>
          <cell r="C221">
            <v>892078</v>
          </cell>
          <cell r="D221">
            <v>-447300</v>
          </cell>
          <cell r="E221">
            <v>215521.51</v>
          </cell>
          <cell r="F221">
            <v>-208060.62</v>
          </cell>
          <cell r="G221">
            <v>-8114.78</v>
          </cell>
          <cell r="H221">
            <v>1693.85</v>
          </cell>
          <cell r="I221">
            <v>13542.93</v>
          </cell>
          <cell r="J221">
            <v>99083.76</v>
          </cell>
          <cell r="K221">
            <v>100055.48</v>
          </cell>
          <cell r="L221">
            <v>91145.31</v>
          </cell>
          <cell r="M221">
            <v>54459.98</v>
          </cell>
          <cell r="N221">
            <v>42635.48</v>
          </cell>
          <cell r="O221">
            <v>34632.01</v>
          </cell>
        </row>
        <row r="222">
          <cell r="A222" t="str">
            <v>1080.00.110</v>
          </cell>
          <cell r="B222" t="str">
            <v>Operations and Maintenance</v>
          </cell>
          <cell r="C222">
            <v>1274794</v>
          </cell>
          <cell r="D222">
            <v>1510967</v>
          </cell>
          <cell r="E222">
            <v>1040188</v>
          </cell>
          <cell r="F222">
            <v>1082103</v>
          </cell>
          <cell r="G222">
            <v>1239757</v>
          </cell>
          <cell r="H222">
            <v>1034833</v>
          </cell>
          <cell r="I222">
            <v>1034513</v>
          </cell>
          <cell r="J222">
            <v>1068724</v>
          </cell>
          <cell r="K222">
            <v>1103394</v>
          </cell>
          <cell r="L222">
            <v>1139678</v>
          </cell>
          <cell r="M222">
            <v>1177422</v>
          </cell>
          <cell r="N222">
            <v>1219079</v>
          </cell>
          <cell r="O222">
            <v>1262240</v>
          </cell>
        </row>
        <row r="223">
          <cell r="A223" t="str">
            <v>1080.00.115</v>
          </cell>
          <cell r="B223" t="str">
            <v>Nuclear Decom. Related O&amp;M Expenses</v>
          </cell>
          <cell r="C223">
            <v>0</v>
          </cell>
          <cell r="D223">
            <v>0</v>
          </cell>
          <cell r="E223">
            <v>8314</v>
          </cell>
          <cell r="F223">
            <v>8314</v>
          </cell>
          <cell r="G223">
            <v>8314</v>
          </cell>
          <cell r="H223">
            <v>8314</v>
          </cell>
          <cell r="I223">
            <v>8314</v>
          </cell>
          <cell r="J223">
            <v>8314</v>
          </cell>
          <cell r="K223">
            <v>8314</v>
          </cell>
          <cell r="L223">
            <v>8314</v>
          </cell>
          <cell r="M223">
            <v>8314</v>
          </cell>
          <cell r="N223">
            <v>8314</v>
          </cell>
          <cell r="O223">
            <v>8314</v>
          </cell>
        </row>
        <row r="224">
          <cell r="A224" t="str">
            <v>1080.00.120</v>
          </cell>
          <cell r="B224" t="str">
            <v>Administrative and General</v>
          </cell>
          <cell r="C224">
            <v>569503</v>
          </cell>
          <cell r="D224">
            <v>738245</v>
          </cell>
          <cell r="E224">
            <v>588831</v>
          </cell>
          <cell r="F224">
            <v>792117</v>
          </cell>
          <cell r="G224">
            <v>680138</v>
          </cell>
          <cell r="H224">
            <v>672463</v>
          </cell>
          <cell r="I224">
            <v>693714</v>
          </cell>
          <cell r="J224">
            <v>716693</v>
          </cell>
          <cell r="K224">
            <v>740467</v>
          </cell>
          <cell r="L224">
            <v>765351</v>
          </cell>
          <cell r="M224">
            <v>791232</v>
          </cell>
          <cell r="N224">
            <v>819798</v>
          </cell>
          <cell r="O224">
            <v>849395</v>
          </cell>
        </row>
        <row r="225">
          <cell r="A225" t="str">
            <v>1080.00.130</v>
          </cell>
          <cell r="B225" t="str">
            <v>Customer Accounts</v>
          </cell>
          <cell r="C225">
            <v>204360</v>
          </cell>
          <cell r="D225">
            <v>207161</v>
          </cell>
          <cell r="E225">
            <v>252173</v>
          </cell>
          <cell r="F225">
            <v>261118</v>
          </cell>
          <cell r="G225">
            <v>227545</v>
          </cell>
          <cell r="H225">
            <v>233554</v>
          </cell>
          <cell r="I225">
            <v>240934</v>
          </cell>
          <cell r="J225">
            <v>248915</v>
          </cell>
          <cell r="K225">
            <v>257172</v>
          </cell>
          <cell r="L225">
            <v>265814</v>
          </cell>
          <cell r="M225">
            <v>274804</v>
          </cell>
          <cell r="N225">
            <v>284725</v>
          </cell>
          <cell r="O225">
            <v>295005</v>
          </cell>
        </row>
        <row r="226">
          <cell r="A226" t="str">
            <v>1080.00.140</v>
          </cell>
          <cell r="B226" t="str">
            <v>Customer Service Expense</v>
          </cell>
          <cell r="C226">
            <v>193713</v>
          </cell>
          <cell r="D226">
            <v>222167</v>
          </cell>
          <cell r="E226">
            <v>44351</v>
          </cell>
          <cell r="F226">
            <v>45924</v>
          </cell>
          <cell r="G226">
            <v>42261</v>
          </cell>
          <cell r="H226">
            <v>43257</v>
          </cell>
          <cell r="I226">
            <v>44624</v>
          </cell>
          <cell r="J226">
            <v>46102</v>
          </cell>
          <cell r="K226">
            <v>47631</v>
          </cell>
          <cell r="L226">
            <v>49232</v>
          </cell>
          <cell r="M226">
            <v>50897</v>
          </cell>
          <cell r="N226">
            <v>52734</v>
          </cell>
          <cell r="O226">
            <v>54638</v>
          </cell>
        </row>
        <row r="227">
          <cell r="A227" t="str">
            <v>1080.00.145</v>
          </cell>
          <cell r="B227" t="str">
            <v>Balancing Account Related Exp.</v>
          </cell>
          <cell r="C227">
            <v>0</v>
          </cell>
          <cell r="D227">
            <v>0</v>
          </cell>
          <cell r="E227">
            <v>431127.94</v>
          </cell>
          <cell r="F227">
            <v>428773.94</v>
          </cell>
          <cell r="G227">
            <v>450873.94</v>
          </cell>
          <cell r="H227">
            <v>486273.94</v>
          </cell>
          <cell r="I227">
            <v>487673.94</v>
          </cell>
          <cell r="J227">
            <v>482595.94</v>
          </cell>
          <cell r="K227">
            <v>441273.94</v>
          </cell>
          <cell r="L227">
            <v>441273.94</v>
          </cell>
          <cell r="M227">
            <v>441273.94</v>
          </cell>
          <cell r="N227">
            <v>441273.94</v>
          </cell>
          <cell r="O227">
            <v>441273.94</v>
          </cell>
        </row>
        <row r="228">
          <cell r="A228" t="str">
            <v>1080.00.150</v>
          </cell>
          <cell r="B228" t="str">
            <v>Property Tax Expense</v>
          </cell>
          <cell r="C228">
            <v>112314</v>
          </cell>
          <cell r="D228">
            <v>119307</v>
          </cell>
          <cell r="E228">
            <v>116566.86</v>
          </cell>
          <cell r="F228">
            <v>143483.54</v>
          </cell>
          <cell r="G228">
            <v>153041.34</v>
          </cell>
          <cell r="H228">
            <v>163832.95999999999</v>
          </cell>
          <cell r="I228">
            <v>175202.89</v>
          </cell>
          <cell r="J228">
            <v>189010.01</v>
          </cell>
          <cell r="K228">
            <v>196210.77</v>
          </cell>
          <cell r="L228">
            <v>203029.62</v>
          </cell>
          <cell r="M228">
            <v>209106.21</v>
          </cell>
          <cell r="N228">
            <v>214489.64</v>
          </cell>
          <cell r="O228">
            <v>219497.48</v>
          </cell>
        </row>
        <row r="229">
          <cell r="A229" t="str">
            <v>1080.00.161</v>
          </cell>
          <cell r="B229" t="str">
            <v>Franchise Fee &amp; Uncollectibles</v>
          </cell>
          <cell r="C229">
            <v>132513</v>
          </cell>
          <cell r="D229">
            <v>83760</v>
          </cell>
          <cell r="E229">
            <v>117734.82</v>
          </cell>
          <cell r="F229">
            <v>137390.78</v>
          </cell>
          <cell r="G229">
            <v>143357.35999999999</v>
          </cell>
          <cell r="H229">
            <v>143139.09</v>
          </cell>
          <cell r="I229">
            <v>144779.84</v>
          </cell>
          <cell r="J229">
            <v>149418.76999999999</v>
          </cell>
          <cell r="K229">
            <v>155109.1</v>
          </cell>
          <cell r="L229">
            <v>156458.19</v>
          </cell>
          <cell r="M229">
            <v>162156.18</v>
          </cell>
          <cell r="N229">
            <v>166905.97</v>
          </cell>
          <cell r="O229">
            <v>172120.39</v>
          </cell>
        </row>
        <row r="230">
          <cell r="A230" t="str">
            <v>1080.00.162</v>
          </cell>
          <cell r="B230" t="str">
            <v>Other Operating Related Taxes</v>
          </cell>
          <cell r="C230">
            <v>0</v>
          </cell>
          <cell r="D230">
            <v>0</v>
          </cell>
          <cell r="E230">
            <v>60000</v>
          </cell>
          <cell r="F230">
            <v>69106.259999999995</v>
          </cell>
          <cell r="G230">
            <v>70806.81</v>
          </cell>
          <cell r="H230">
            <v>74372.490000000005</v>
          </cell>
          <cell r="I230">
            <v>70493.94</v>
          </cell>
          <cell r="J230">
            <v>70841.55</v>
          </cell>
          <cell r="K230">
            <v>71201.210000000006</v>
          </cell>
          <cell r="L230">
            <v>71577.600000000006</v>
          </cell>
          <cell r="M230">
            <v>71969.14</v>
          </cell>
          <cell r="N230">
            <v>72401.27</v>
          </cell>
          <cell r="O230">
            <v>72848.990000000005</v>
          </cell>
        </row>
        <row r="231">
          <cell r="A231" t="str">
            <v>1080.00.169</v>
          </cell>
          <cell r="B231" t="str">
            <v>Total Other Taxes</v>
          </cell>
          <cell r="C231">
            <v>132513</v>
          </cell>
          <cell r="D231">
            <v>83760</v>
          </cell>
          <cell r="E231">
            <v>177734.82</v>
          </cell>
          <cell r="F231">
            <v>206497.04</v>
          </cell>
          <cell r="G231">
            <v>214164.16</v>
          </cell>
          <cell r="H231">
            <v>217511.58</v>
          </cell>
          <cell r="I231">
            <v>215273.79</v>
          </cell>
          <cell r="J231">
            <v>220260.32</v>
          </cell>
          <cell r="K231">
            <v>226310.31</v>
          </cell>
          <cell r="L231">
            <v>228035.79</v>
          </cell>
          <cell r="M231">
            <v>234125.32</v>
          </cell>
          <cell r="N231">
            <v>239307.24</v>
          </cell>
          <cell r="O231">
            <v>244969.38</v>
          </cell>
        </row>
        <row r="232">
          <cell r="A232" t="str">
            <v>1080.00.173</v>
          </cell>
          <cell r="B232" t="str">
            <v>Other Operating Expense (3)</v>
          </cell>
          <cell r="C232">
            <v>0</v>
          </cell>
          <cell r="D232">
            <v>0</v>
          </cell>
          <cell r="E232">
            <v>1196</v>
          </cell>
          <cell r="F232">
            <v>4550</v>
          </cell>
          <cell r="G232">
            <v>6562</v>
          </cell>
          <cell r="H232">
            <v>12319</v>
          </cell>
          <cell r="I232">
            <v>19800</v>
          </cell>
          <cell r="J232">
            <v>19982</v>
          </cell>
          <cell r="K232">
            <v>13811</v>
          </cell>
          <cell r="L232">
            <v>3228</v>
          </cell>
          <cell r="M232">
            <v>738</v>
          </cell>
          <cell r="N232">
            <v>0</v>
          </cell>
          <cell r="O232">
            <v>0</v>
          </cell>
        </row>
        <row r="233">
          <cell r="A233" t="str">
            <v>1080.00.181</v>
          </cell>
          <cell r="B233" t="str">
            <v>Deferred ITC (net) - Business Unit</v>
          </cell>
          <cell r="C233">
            <v>-8286</v>
          </cell>
          <cell r="D233">
            <v>-8409</v>
          </cell>
          <cell r="E233">
            <v>-7867.23</v>
          </cell>
          <cell r="F233">
            <v>-8717.56</v>
          </cell>
          <cell r="G233">
            <v>-8654.7099999999991</v>
          </cell>
          <cell r="H233">
            <v>-8583.17</v>
          </cell>
          <cell r="I233">
            <v>-8485.48</v>
          </cell>
          <cell r="J233">
            <v>-7486.15</v>
          </cell>
          <cell r="K233">
            <v>-7887</v>
          </cell>
          <cell r="L233">
            <v>-7814</v>
          </cell>
          <cell r="M233">
            <v>-5662</v>
          </cell>
          <cell r="N233">
            <v>-4102.67</v>
          </cell>
          <cell r="O233">
            <v>-2972.78</v>
          </cell>
        </row>
        <row r="234">
          <cell r="A234" t="str">
            <v>1080.00.182</v>
          </cell>
          <cell r="B234" t="str">
            <v>Deferred ITC (net) - Gen Plant Alloc</v>
          </cell>
          <cell r="C234">
            <v>0</v>
          </cell>
          <cell r="D234">
            <v>0</v>
          </cell>
          <cell r="E234">
            <v>-258</v>
          </cell>
          <cell r="F234">
            <v>-257</v>
          </cell>
          <cell r="G234">
            <v>-255</v>
          </cell>
          <cell r="H234">
            <v>-252</v>
          </cell>
          <cell r="I234">
            <v>-249</v>
          </cell>
          <cell r="J234">
            <v>-245</v>
          </cell>
          <cell r="K234">
            <v>0</v>
          </cell>
          <cell r="L234">
            <v>0</v>
          </cell>
          <cell r="M234">
            <v>0</v>
          </cell>
          <cell r="N234">
            <v>0</v>
          </cell>
          <cell r="O234">
            <v>0</v>
          </cell>
        </row>
        <row r="235">
          <cell r="A235" t="str">
            <v>1080.00.190</v>
          </cell>
          <cell r="B235" t="str">
            <v>Investment Tax Credit</v>
          </cell>
          <cell r="C235">
            <v>-8286</v>
          </cell>
          <cell r="D235">
            <v>-8409</v>
          </cell>
          <cell r="E235">
            <v>-8125.23</v>
          </cell>
          <cell r="F235">
            <v>-8974.56</v>
          </cell>
          <cell r="G235">
            <v>-8909.7099999999991</v>
          </cell>
          <cell r="H235">
            <v>-8835.17</v>
          </cell>
          <cell r="I235">
            <v>-8734.48</v>
          </cell>
          <cell r="J235">
            <v>-7731.15</v>
          </cell>
          <cell r="K235">
            <v>-7887</v>
          </cell>
          <cell r="L235">
            <v>-7814</v>
          </cell>
          <cell r="M235">
            <v>-5662</v>
          </cell>
          <cell r="N235">
            <v>-4102.67</v>
          </cell>
          <cell r="O235">
            <v>-2972.78</v>
          </cell>
        </row>
        <row r="236">
          <cell r="A236" t="str">
            <v>1090.00.010</v>
          </cell>
          <cell r="B236" t="str">
            <v>(Gain)/Loss on Sale of Regulated Assets</v>
          </cell>
          <cell r="C236">
            <v>5104</v>
          </cell>
          <cell r="D236">
            <v>193</v>
          </cell>
          <cell r="E236">
            <v>0</v>
          </cell>
          <cell r="F236">
            <v>0</v>
          </cell>
          <cell r="G236">
            <v>0</v>
          </cell>
          <cell r="H236">
            <v>0</v>
          </cell>
          <cell r="I236">
            <v>0</v>
          </cell>
          <cell r="J236">
            <v>0</v>
          </cell>
          <cell r="K236">
            <v>0</v>
          </cell>
          <cell r="L236">
            <v>0</v>
          </cell>
          <cell r="M236">
            <v>0</v>
          </cell>
          <cell r="N236">
            <v>0</v>
          </cell>
          <cell r="O236">
            <v>0</v>
          </cell>
        </row>
        <row r="237">
          <cell r="A237" t="str">
            <v>1110.00.000</v>
          </cell>
          <cell r="B237" t="str">
            <v>Total Depr &amp; Decomm Expense</v>
          </cell>
          <cell r="C237">
            <v>831445</v>
          </cell>
          <cell r="D237">
            <v>808137.23</v>
          </cell>
          <cell r="E237">
            <v>915169.42</v>
          </cell>
          <cell r="F237">
            <v>1057137.26</v>
          </cell>
          <cell r="G237">
            <v>1127516.74</v>
          </cell>
          <cell r="H237">
            <v>1208932.02</v>
          </cell>
          <cell r="I237">
            <v>1355843.9</v>
          </cell>
          <cell r="J237">
            <v>1498526.03</v>
          </cell>
          <cell r="K237">
            <v>1547865.03</v>
          </cell>
          <cell r="L237">
            <v>1638283.96</v>
          </cell>
          <cell r="M237">
            <v>1728376.33</v>
          </cell>
          <cell r="N237">
            <v>1804326.03</v>
          </cell>
          <cell r="O237">
            <v>1881186.76</v>
          </cell>
        </row>
        <row r="238">
          <cell r="A238" t="str">
            <v>1110.00.100</v>
          </cell>
          <cell r="B238" t="str">
            <v>Depreciation Expense - Regulated Assets</v>
          </cell>
          <cell r="C238">
            <v>714283</v>
          </cell>
          <cell r="D238">
            <v>683032</v>
          </cell>
          <cell r="E238">
            <v>749483.33</v>
          </cell>
          <cell r="F238">
            <v>886840.07</v>
          </cell>
          <cell r="G238">
            <v>949435.55</v>
          </cell>
          <cell r="H238">
            <v>1021991.43</v>
          </cell>
          <cell r="I238">
            <v>1158628.81</v>
          </cell>
          <cell r="J238">
            <v>1289258.1100000001</v>
          </cell>
          <cell r="K238">
            <v>1331931.8799999999</v>
          </cell>
          <cell r="L238">
            <v>1409166.13</v>
          </cell>
          <cell r="M238">
            <v>1485272.39</v>
          </cell>
          <cell r="N238">
            <v>1561222.08</v>
          </cell>
          <cell r="O238">
            <v>1638082.82</v>
          </cell>
        </row>
        <row r="239">
          <cell r="A239" t="str">
            <v>1110.00.104</v>
          </cell>
          <cell r="B239" t="str">
            <v>Other Nuclear Decomm Expense</v>
          </cell>
          <cell r="C239">
            <v>-2803</v>
          </cell>
          <cell r="D239">
            <v>4640</v>
          </cell>
          <cell r="E239">
            <v>0</v>
          </cell>
          <cell r="F239">
            <v>0</v>
          </cell>
          <cell r="G239">
            <v>0</v>
          </cell>
          <cell r="H239">
            <v>0</v>
          </cell>
          <cell r="I239">
            <v>0</v>
          </cell>
          <cell r="J239">
            <v>0</v>
          </cell>
          <cell r="K239">
            <v>0</v>
          </cell>
          <cell r="L239">
            <v>0</v>
          </cell>
          <cell r="M239">
            <v>0</v>
          </cell>
          <cell r="N239">
            <v>0</v>
          </cell>
          <cell r="O239">
            <v>0</v>
          </cell>
        </row>
        <row r="240">
          <cell r="A240" t="str">
            <v>1110.00.105</v>
          </cell>
          <cell r="B240" t="str">
            <v>Contrib./Inv. Income  to Nuclear Decomm Trust - Qualify</v>
          </cell>
          <cell r="C240">
            <v>116140</v>
          </cell>
          <cell r="D240">
            <v>119931.23</v>
          </cell>
          <cell r="E240">
            <v>132924.26</v>
          </cell>
          <cell r="F240">
            <v>139389.45000000001</v>
          </cell>
          <cell r="G240">
            <v>147133.18</v>
          </cell>
          <cell r="H240">
            <v>155535.29</v>
          </cell>
          <cell r="I240">
            <v>164720.44</v>
          </cell>
          <cell r="J240">
            <v>174822.12</v>
          </cell>
          <cell r="K240">
            <v>185543.79</v>
          </cell>
          <cell r="L240">
            <v>196923.78</v>
          </cell>
          <cell r="M240">
            <v>209002.5</v>
          </cell>
          <cell r="N240">
            <v>209002.5</v>
          </cell>
          <cell r="O240">
            <v>209002.5</v>
          </cell>
        </row>
        <row r="241">
          <cell r="A241" t="str">
            <v>1110.00.106</v>
          </cell>
          <cell r="B241" t="str">
            <v>Contribution/Inv. Inc to Nuclear Decomm Trust - NonQualify</v>
          </cell>
          <cell r="C241">
            <v>3825</v>
          </cell>
          <cell r="D241">
            <v>534</v>
          </cell>
          <cell r="E241">
            <v>32761.83</v>
          </cell>
          <cell r="F241">
            <v>30907.75</v>
          </cell>
          <cell r="G241">
            <v>30948.01</v>
          </cell>
          <cell r="H241">
            <v>31405.3</v>
          </cell>
          <cell r="I241">
            <v>32494.65</v>
          </cell>
          <cell r="J241">
            <v>34445.800000000003</v>
          </cell>
          <cell r="K241">
            <v>30389.35</v>
          </cell>
          <cell r="L241">
            <v>32194.05</v>
          </cell>
          <cell r="M241">
            <v>34101.449999999997</v>
          </cell>
          <cell r="N241">
            <v>34101.449999999997</v>
          </cell>
          <cell r="O241">
            <v>34101.449999999997</v>
          </cell>
        </row>
        <row r="242">
          <cell r="A242" t="str">
            <v>1110.00.107</v>
          </cell>
          <cell r="B242" t="str">
            <v>Contribution &amp; Earn-Nuc Decom Trust</v>
          </cell>
          <cell r="C242">
            <v>119965</v>
          </cell>
          <cell r="D242">
            <v>120465.23</v>
          </cell>
          <cell r="E242">
            <v>165686.09</v>
          </cell>
          <cell r="F242">
            <v>170297.19</v>
          </cell>
          <cell r="G242">
            <v>178081.19</v>
          </cell>
          <cell r="H242">
            <v>186940.59</v>
          </cell>
          <cell r="I242">
            <v>197215.09</v>
          </cell>
          <cell r="J242">
            <v>209267.92</v>
          </cell>
          <cell r="K242">
            <v>215933.15</v>
          </cell>
          <cell r="L242">
            <v>229117.84</v>
          </cell>
          <cell r="M242">
            <v>243103.94</v>
          </cell>
          <cell r="N242">
            <v>243103.94</v>
          </cell>
          <cell r="O242">
            <v>243103.94</v>
          </cell>
        </row>
        <row r="243">
          <cell r="A243" t="str">
            <v>1110.00.200</v>
          </cell>
          <cell r="B243" t="str">
            <v>Decommissioning Expenses</v>
          </cell>
          <cell r="C243">
            <v>117162</v>
          </cell>
          <cell r="D243">
            <v>125105.23</v>
          </cell>
          <cell r="E243">
            <v>165686.09</v>
          </cell>
          <cell r="F243">
            <v>170297.19</v>
          </cell>
          <cell r="G243">
            <v>178081.19</v>
          </cell>
          <cell r="H243">
            <v>186940.59</v>
          </cell>
          <cell r="I243">
            <v>197215.09</v>
          </cell>
          <cell r="J243">
            <v>209267.92</v>
          </cell>
          <cell r="K243">
            <v>215933.15</v>
          </cell>
          <cell r="L243">
            <v>229117.84</v>
          </cell>
          <cell r="M243">
            <v>243103.94</v>
          </cell>
          <cell r="N243">
            <v>243103.94</v>
          </cell>
          <cell r="O243">
            <v>243103.94</v>
          </cell>
        </row>
        <row r="244">
          <cell r="A244" t="str">
            <v>1115.00.100</v>
          </cell>
          <cell r="B244" t="str">
            <v>Amortization Expense</v>
          </cell>
          <cell r="C244">
            <v>49577</v>
          </cell>
          <cell r="D244">
            <v>51863</v>
          </cell>
          <cell r="E244">
            <v>0</v>
          </cell>
          <cell r="F244">
            <v>0</v>
          </cell>
          <cell r="G244">
            <v>0</v>
          </cell>
          <cell r="H244">
            <v>0</v>
          </cell>
          <cell r="I244">
            <v>0</v>
          </cell>
          <cell r="J244">
            <v>0</v>
          </cell>
          <cell r="K244">
            <v>0</v>
          </cell>
          <cell r="L244">
            <v>0</v>
          </cell>
          <cell r="M244">
            <v>0</v>
          </cell>
          <cell r="N244">
            <v>0</v>
          </cell>
          <cell r="O244">
            <v>0</v>
          </cell>
        </row>
        <row r="245">
          <cell r="A245" t="str">
            <v>1155.00.000</v>
          </cell>
          <cell r="B245" t="str">
            <v>AFUDC on Equity Funds</v>
          </cell>
          <cell r="C245">
            <v>21292</v>
          </cell>
          <cell r="D245">
            <v>23159</v>
          </cell>
          <cell r="E245">
            <v>29722.35</v>
          </cell>
          <cell r="F245">
            <v>37930.74</v>
          </cell>
          <cell r="G245">
            <v>53150.97</v>
          </cell>
          <cell r="H245">
            <v>60100.91</v>
          </cell>
          <cell r="I245">
            <v>59276.67</v>
          </cell>
          <cell r="J245">
            <v>41683.17</v>
          </cell>
          <cell r="K245">
            <v>31208.65</v>
          </cell>
          <cell r="L245">
            <v>30682.37</v>
          </cell>
          <cell r="M245">
            <v>31458.43</v>
          </cell>
          <cell r="N245">
            <v>31900.68</v>
          </cell>
          <cell r="O245">
            <v>32468.53</v>
          </cell>
        </row>
        <row r="246">
          <cell r="A246" t="str">
            <v>1160.00.001</v>
          </cell>
          <cell r="B246" t="str">
            <v>Unregulated Revenue</v>
          </cell>
          <cell r="C246">
            <v>0</v>
          </cell>
          <cell r="D246">
            <v>0</v>
          </cell>
          <cell r="E246">
            <v>33968.06</v>
          </cell>
          <cell r="F246">
            <v>37806.51</v>
          </cell>
          <cell r="G246">
            <v>39750.57</v>
          </cell>
          <cell r="H246">
            <v>41938.019999999997</v>
          </cell>
          <cell r="I246">
            <v>45208.21</v>
          </cell>
          <cell r="J246">
            <v>48116.19</v>
          </cell>
          <cell r="K246">
            <v>51132.78</v>
          </cell>
          <cell r="L246">
            <v>54694.86</v>
          </cell>
          <cell r="M246">
            <v>58515.68</v>
          </cell>
          <cell r="N246">
            <v>58515.68</v>
          </cell>
          <cell r="O246">
            <v>58515.68</v>
          </cell>
        </row>
        <row r="247">
          <cell r="A247" t="str">
            <v>1160.00.021</v>
          </cell>
          <cell r="B247" t="str">
            <v>PROACT Carrying Charges-Interests</v>
          </cell>
          <cell r="C247">
            <v>0</v>
          </cell>
          <cell r="D247">
            <v>0</v>
          </cell>
          <cell r="E247">
            <v>0</v>
          </cell>
          <cell r="F247">
            <v>0</v>
          </cell>
          <cell r="G247">
            <v>0</v>
          </cell>
          <cell r="H247">
            <v>0</v>
          </cell>
          <cell r="I247">
            <v>0</v>
          </cell>
          <cell r="J247">
            <v>0</v>
          </cell>
          <cell r="K247">
            <v>0</v>
          </cell>
          <cell r="L247">
            <v>0</v>
          </cell>
          <cell r="M247">
            <v>0</v>
          </cell>
          <cell r="N247">
            <v>0</v>
          </cell>
          <cell r="O247">
            <v>0</v>
          </cell>
        </row>
        <row r="248">
          <cell r="A248" t="str">
            <v>1160.00.022</v>
          </cell>
          <cell r="B248" t="str">
            <v>DSM Carrying Charges - Interests</v>
          </cell>
          <cell r="C248">
            <v>0</v>
          </cell>
          <cell r="D248">
            <v>0</v>
          </cell>
          <cell r="E248">
            <v>0</v>
          </cell>
          <cell r="F248">
            <v>0</v>
          </cell>
          <cell r="G248">
            <v>0</v>
          </cell>
          <cell r="H248">
            <v>0</v>
          </cell>
          <cell r="I248">
            <v>0</v>
          </cell>
          <cell r="J248">
            <v>0</v>
          </cell>
          <cell r="K248">
            <v>0</v>
          </cell>
          <cell r="L248">
            <v>0</v>
          </cell>
          <cell r="M248">
            <v>0</v>
          </cell>
          <cell r="N248">
            <v>0</v>
          </cell>
          <cell r="O248">
            <v>0</v>
          </cell>
        </row>
        <row r="249">
          <cell r="A249" t="str">
            <v>1160.00.023</v>
          </cell>
          <cell r="B249" t="str">
            <v>Other Balancing Acct Carrying Charges - Interests</v>
          </cell>
          <cell r="C249">
            <v>75668</v>
          </cell>
          <cell r="D249">
            <v>0</v>
          </cell>
          <cell r="E249">
            <v>5141.17</v>
          </cell>
          <cell r="F249">
            <v>4580.57</v>
          </cell>
          <cell r="G249">
            <v>2654.02</v>
          </cell>
          <cell r="H249">
            <v>4029.19</v>
          </cell>
          <cell r="I249">
            <v>5355.02</v>
          </cell>
          <cell r="J249">
            <v>6677.45</v>
          </cell>
          <cell r="K249">
            <v>5592.43</v>
          </cell>
          <cell r="L249">
            <v>3088.83</v>
          </cell>
          <cell r="M249">
            <v>623.24</v>
          </cell>
          <cell r="N249">
            <v>77</v>
          </cell>
          <cell r="O249">
            <v>73</v>
          </cell>
        </row>
        <row r="250">
          <cell r="A250" t="str">
            <v>1160.00.024</v>
          </cell>
          <cell r="B250" t="str">
            <v>Interest on Balancing Acct Reversal of Write Off</v>
          </cell>
          <cell r="C250">
            <v>0</v>
          </cell>
          <cell r="D250">
            <v>0</v>
          </cell>
          <cell r="E250">
            <v>0</v>
          </cell>
          <cell r="F250">
            <v>0</v>
          </cell>
          <cell r="G250">
            <v>0</v>
          </cell>
          <cell r="H250">
            <v>0</v>
          </cell>
          <cell r="I250">
            <v>0</v>
          </cell>
          <cell r="J250">
            <v>0</v>
          </cell>
          <cell r="K250">
            <v>0</v>
          </cell>
          <cell r="L250">
            <v>0</v>
          </cell>
          <cell r="M250">
            <v>0</v>
          </cell>
          <cell r="N250">
            <v>0</v>
          </cell>
          <cell r="O250">
            <v>0</v>
          </cell>
        </row>
        <row r="251">
          <cell r="A251" t="str">
            <v>1160.00.070</v>
          </cell>
          <cell r="B251" t="str">
            <v>Other Non-Operating Income</v>
          </cell>
          <cell r="C251">
            <v>50692</v>
          </cell>
          <cell r="D251">
            <v>60841</v>
          </cell>
          <cell r="E251">
            <v>0</v>
          </cell>
          <cell r="F251">
            <v>0</v>
          </cell>
          <cell r="G251">
            <v>-31780.99</v>
          </cell>
          <cell r="H251">
            <v>-26557.07</v>
          </cell>
          <cell r="I251">
            <v>-47753.11</v>
          </cell>
          <cell r="J251">
            <v>-15375.95</v>
          </cell>
          <cell r="K251">
            <v>-8530.76</v>
          </cell>
          <cell r="L251">
            <v>-16870.52</v>
          </cell>
          <cell r="M251">
            <v>-18960.61</v>
          </cell>
          <cell r="N251">
            <v>-27690.59</v>
          </cell>
          <cell r="O251">
            <v>-1521.48</v>
          </cell>
        </row>
        <row r="252">
          <cell r="A252" t="str">
            <v>1180.00.000</v>
          </cell>
          <cell r="B252" t="str">
            <v>Other Non-Operating Expenses</v>
          </cell>
          <cell r="C252">
            <v>41000</v>
          </cell>
          <cell r="D252">
            <v>349000</v>
          </cell>
          <cell r="E252">
            <v>116024.38</v>
          </cell>
          <cell r="F252">
            <v>109657.55</v>
          </cell>
          <cell r="G252">
            <v>111133.1</v>
          </cell>
          <cell r="H252">
            <v>104739.81</v>
          </cell>
          <cell r="I252">
            <v>106469.41</v>
          </cell>
          <cell r="J252">
            <v>108335.19</v>
          </cell>
          <cell r="K252">
            <v>109365.45</v>
          </cell>
          <cell r="L252">
            <v>110248.23</v>
          </cell>
          <cell r="M252">
            <v>111184.5</v>
          </cell>
          <cell r="N252">
            <v>111107.53</v>
          </cell>
          <cell r="O252">
            <v>131138.35</v>
          </cell>
        </row>
        <row r="253">
          <cell r="A253" t="str">
            <v>1180.00.001</v>
          </cell>
          <cell r="B253" t="str">
            <v>Unregulated O&amp;M Expense</v>
          </cell>
          <cell r="C253">
            <v>41000</v>
          </cell>
          <cell r="D253">
            <v>69000</v>
          </cell>
          <cell r="E253">
            <v>17528.759999999998</v>
          </cell>
          <cell r="F253">
            <v>18392.349999999999</v>
          </cell>
          <cell r="G253">
            <v>19080.53</v>
          </cell>
          <cell r="H253">
            <v>19823.37</v>
          </cell>
          <cell r="I253">
            <v>20658.560000000001</v>
          </cell>
          <cell r="J253">
            <v>21482.79</v>
          </cell>
          <cell r="K253">
            <v>22333.37</v>
          </cell>
          <cell r="L253">
            <v>23250.07</v>
          </cell>
          <cell r="M253">
            <v>24226.71</v>
          </cell>
          <cell r="N253">
            <v>24226.71</v>
          </cell>
          <cell r="O253">
            <v>24226.71</v>
          </cell>
        </row>
        <row r="254">
          <cell r="A254" t="str">
            <v>1180.00.002</v>
          </cell>
          <cell r="B254" t="str">
            <v>Unregulated A&amp;G Expense</v>
          </cell>
          <cell r="C254">
            <v>0</v>
          </cell>
          <cell r="D254">
            <v>0</v>
          </cell>
          <cell r="E254">
            <v>0</v>
          </cell>
          <cell r="F254">
            <v>0</v>
          </cell>
          <cell r="G254">
            <v>0</v>
          </cell>
          <cell r="H254">
            <v>0</v>
          </cell>
          <cell r="I254">
            <v>0</v>
          </cell>
          <cell r="J254">
            <v>0</v>
          </cell>
          <cell r="K254">
            <v>0</v>
          </cell>
          <cell r="L254">
            <v>0</v>
          </cell>
          <cell r="M254">
            <v>0</v>
          </cell>
          <cell r="N254">
            <v>0</v>
          </cell>
          <cell r="O254">
            <v>0</v>
          </cell>
        </row>
        <row r="255">
          <cell r="A255" t="str">
            <v>1180.00.003</v>
          </cell>
          <cell r="B255" t="str">
            <v>Unregulated Property Taxes Expense</v>
          </cell>
          <cell r="C255">
            <v>0</v>
          </cell>
          <cell r="D255">
            <v>0</v>
          </cell>
          <cell r="E255">
            <v>987.24</v>
          </cell>
          <cell r="F255">
            <v>977.76</v>
          </cell>
          <cell r="G255">
            <v>938.08</v>
          </cell>
          <cell r="H255">
            <v>943.11</v>
          </cell>
          <cell r="I255">
            <v>940.38</v>
          </cell>
          <cell r="J255">
            <v>1004.44</v>
          </cell>
          <cell r="K255">
            <v>988.97</v>
          </cell>
          <cell r="L255">
            <v>971.67</v>
          </cell>
          <cell r="M255">
            <v>952.27</v>
          </cell>
          <cell r="N255">
            <v>930.86</v>
          </cell>
          <cell r="O255">
            <v>907.54</v>
          </cell>
        </row>
        <row r="256">
          <cell r="A256" t="str">
            <v>1180.00.004</v>
          </cell>
          <cell r="B256" t="str">
            <v>Unregulated Interest Expenses</v>
          </cell>
          <cell r="C256">
            <v>0</v>
          </cell>
          <cell r="D256">
            <v>0</v>
          </cell>
          <cell r="E256">
            <v>2718.48</v>
          </cell>
          <cell r="F256">
            <v>2675.55</v>
          </cell>
          <cell r="G256">
            <v>2608.6</v>
          </cell>
          <cell r="H256">
            <v>2561.4299999999998</v>
          </cell>
          <cell r="I256">
            <v>2564.5700000000002</v>
          </cell>
          <cell r="J256">
            <v>2648.07</v>
          </cell>
          <cell r="K256">
            <v>2714.22</v>
          </cell>
          <cell r="L256">
            <v>2669.6</v>
          </cell>
          <cell r="M256">
            <v>2619.63</v>
          </cell>
          <cell r="N256">
            <v>2564.0700000000002</v>
          </cell>
          <cell r="O256">
            <v>2503.17</v>
          </cell>
        </row>
        <row r="257">
          <cell r="A257" t="str">
            <v>1180.00.005</v>
          </cell>
          <cell r="B257" t="str">
            <v>Unregulated Depreciation Expense</v>
          </cell>
          <cell r="C257">
            <v>0</v>
          </cell>
          <cell r="D257">
            <v>0</v>
          </cell>
          <cell r="E257">
            <v>13979.89</v>
          </cell>
          <cell r="F257">
            <v>14801.89</v>
          </cell>
          <cell r="G257">
            <v>15695.89</v>
          </cell>
          <cell r="H257">
            <v>8601.89</v>
          </cell>
          <cell r="I257">
            <v>9495.89</v>
          </cell>
          <cell r="J257">
            <v>10389.89</v>
          </cell>
          <cell r="K257">
            <v>10518.89</v>
          </cell>
          <cell r="L257">
            <v>10546.89</v>
          </cell>
          <cell r="M257">
            <v>10575.89</v>
          </cell>
          <cell r="N257">
            <v>10575.89</v>
          </cell>
          <cell r="O257">
            <v>10690.92</v>
          </cell>
        </row>
        <row r="258">
          <cell r="A258" t="str">
            <v>1180.00.007</v>
          </cell>
          <cell r="B258" t="str">
            <v>Corporate A&amp;G (Tax Deductible)</v>
          </cell>
          <cell r="C258">
            <v>0</v>
          </cell>
          <cell r="D258">
            <v>0</v>
          </cell>
          <cell r="E258">
            <v>102358</v>
          </cell>
          <cell r="F258">
            <v>82358</v>
          </cell>
          <cell r="G258">
            <v>82358</v>
          </cell>
          <cell r="H258">
            <v>82358</v>
          </cell>
          <cell r="I258">
            <v>82358</v>
          </cell>
          <cell r="J258">
            <v>82358</v>
          </cell>
          <cell r="K258">
            <v>82358</v>
          </cell>
          <cell r="L258">
            <v>82358</v>
          </cell>
          <cell r="M258">
            <v>82358</v>
          </cell>
          <cell r="N258">
            <v>82358</v>
          </cell>
          <cell r="O258">
            <v>102358</v>
          </cell>
        </row>
        <row r="259">
          <cell r="A259" t="str">
            <v>1180.00.008</v>
          </cell>
          <cell r="B259" t="str">
            <v>Corporate A&amp;G (Non Tax Deductible)</v>
          </cell>
          <cell r="C259">
            <v>0</v>
          </cell>
          <cell r="D259">
            <v>0</v>
          </cell>
          <cell r="E259">
            <v>-21548</v>
          </cell>
          <cell r="F259">
            <v>-9548</v>
          </cell>
          <cell r="G259">
            <v>-9548</v>
          </cell>
          <cell r="H259">
            <v>-9548</v>
          </cell>
          <cell r="I259">
            <v>-9548</v>
          </cell>
          <cell r="J259">
            <v>-9548</v>
          </cell>
          <cell r="K259">
            <v>-9548</v>
          </cell>
          <cell r="L259">
            <v>-9548</v>
          </cell>
          <cell r="M259">
            <v>-9548</v>
          </cell>
          <cell r="N259">
            <v>-9548</v>
          </cell>
          <cell r="O259">
            <v>-9548</v>
          </cell>
        </row>
        <row r="260">
          <cell r="A260" t="str">
            <v>1180.00.009</v>
          </cell>
          <cell r="B260" t="str">
            <v>Misc. Non-Operating Expenses</v>
          </cell>
          <cell r="C260">
            <v>0</v>
          </cell>
          <cell r="D260">
            <v>280000</v>
          </cell>
          <cell r="E260">
            <v>0</v>
          </cell>
          <cell r="F260">
            <v>0</v>
          </cell>
          <cell r="G260">
            <v>0</v>
          </cell>
          <cell r="H260">
            <v>0</v>
          </cell>
          <cell r="I260">
            <v>0</v>
          </cell>
          <cell r="J260">
            <v>0</v>
          </cell>
          <cell r="K260">
            <v>0</v>
          </cell>
          <cell r="L260">
            <v>0</v>
          </cell>
          <cell r="M260">
            <v>0</v>
          </cell>
          <cell r="N260">
            <v>0</v>
          </cell>
          <cell r="O260">
            <v>0</v>
          </cell>
        </row>
        <row r="261">
          <cell r="A261" t="str">
            <v>1180.00.010</v>
          </cell>
          <cell r="B261" t="str">
            <v>Total Unregulated Operating Expenses</v>
          </cell>
          <cell r="C261">
            <v>41000</v>
          </cell>
          <cell r="D261">
            <v>349000</v>
          </cell>
          <cell r="E261">
            <v>116024.38</v>
          </cell>
          <cell r="F261">
            <v>109657.55</v>
          </cell>
          <cell r="G261">
            <v>111133.1</v>
          </cell>
          <cell r="H261">
            <v>104739.81</v>
          </cell>
          <cell r="I261">
            <v>106469.41</v>
          </cell>
          <cell r="J261">
            <v>108335.19</v>
          </cell>
          <cell r="K261">
            <v>109365.45</v>
          </cell>
          <cell r="L261">
            <v>110248.23</v>
          </cell>
          <cell r="M261">
            <v>111184.5</v>
          </cell>
          <cell r="N261">
            <v>111107.53</v>
          </cell>
          <cell r="O261">
            <v>131138.35</v>
          </cell>
        </row>
        <row r="262">
          <cell r="A262" t="str">
            <v>1220.00.000</v>
          </cell>
          <cell r="B262" t="str">
            <v>Interest &amp; Dividend Income</v>
          </cell>
          <cell r="C262">
            <v>24828</v>
          </cell>
          <cell r="D262">
            <v>20104</v>
          </cell>
          <cell r="E262">
            <v>5012.16</v>
          </cell>
          <cell r="F262">
            <v>4218.95</v>
          </cell>
          <cell r="G262">
            <v>920.2</v>
          </cell>
          <cell r="H262">
            <v>989.4</v>
          </cell>
          <cell r="I262">
            <v>1051.8</v>
          </cell>
          <cell r="J262">
            <v>1056</v>
          </cell>
          <cell r="K262">
            <v>1056</v>
          </cell>
          <cell r="L262">
            <v>1056.4000000000001</v>
          </cell>
          <cell r="M262">
            <v>1057.8</v>
          </cell>
          <cell r="N262">
            <v>1058.2</v>
          </cell>
          <cell r="O262">
            <v>0</v>
          </cell>
        </row>
        <row r="263">
          <cell r="A263" t="str">
            <v>1300.00.000</v>
          </cell>
          <cell r="B263" t="str">
            <v>Total Short-Term Int Exp</v>
          </cell>
          <cell r="C263">
            <v>421</v>
          </cell>
          <cell r="D263">
            <v>0</v>
          </cell>
          <cell r="E263">
            <v>15645</v>
          </cell>
          <cell r="F263">
            <v>17579.2</v>
          </cell>
          <cell r="G263">
            <v>25275.77</v>
          </cell>
          <cell r="H263">
            <v>20018.2</v>
          </cell>
          <cell r="I263">
            <v>45811.19</v>
          </cell>
          <cell r="J263">
            <v>16756.39</v>
          </cell>
          <cell r="K263">
            <v>13383.4</v>
          </cell>
          <cell r="L263">
            <v>10876.44</v>
          </cell>
          <cell r="M263">
            <v>25438.6</v>
          </cell>
          <cell r="N263">
            <v>25449.9</v>
          </cell>
          <cell r="O263">
            <v>34210.400000000001</v>
          </cell>
        </row>
        <row r="264">
          <cell r="A264" t="str">
            <v>1350.00.000</v>
          </cell>
          <cell r="B264" t="str">
            <v>Int &amp; Amortization Exp</v>
          </cell>
          <cell r="C264">
            <v>295084</v>
          </cell>
          <cell r="D264">
            <v>323041</v>
          </cell>
          <cell r="E264">
            <v>237880.17</v>
          </cell>
          <cell r="F264">
            <v>249616.71</v>
          </cell>
          <cell r="G264">
            <v>288627.89</v>
          </cell>
          <cell r="H264">
            <v>309183.55</v>
          </cell>
          <cell r="I264">
            <v>319107.06</v>
          </cell>
          <cell r="J264">
            <v>381538.81</v>
          </cell>
          <cell r="K264">
            <v>419685.07</v>
          </cell>
          <cell r="L264">
            <v>443425.93</v>
          </cell>
          <cell r="M264">
            <v>447528.7</v>
          </cell>
          <cell r="N264">
            <v>458958.52</v>
          </cell>
          <cell r="O264">
            <v>473759.93</v>
          </cell>
        </row>
        <row r="265">
          <cell r="A265" t="str">
            <v>1360.00.000</v>
          </cell>
          <cell r="B265" t="str">
            <v>Other Int &amp; Dividend Exp</v>
          </cell>
          <cell r="C265">
            <v>58282</v>
          </cell>
          <cell r="D265">
            <v>0</v>
          </cell>
          <cell r="E265">
            <v>0</v>
          </cell>
          <cell r="F265">
            <v>0</v>
          </cell>
          <cell r="G265">
            <v>0</v>
          </cell>
          <cell r="H265">
            <v>0</v>
          </cell>
          <cell r="I265">
            <v>0</v>
          </cell>
          <cell r="J265">
            <v>0</v>
          </cell>
          <cell r="K265">
            <v>0</v>
          </cell>
          <cell r="L265">
            <v>0</v>
          </cell>
          <cell r="M265">
            <v>0</v>
          </cell>
          <cell r="N265">
            <v>0</v>
          </cell>
          <cell r="O265">
            <v>0</v>
          </cell>
        </row>
        <row r="266">
          <cell r="A266" t="str">
            <v>1370.00.000</v>
          </cell>
          <cell r="B266" t="str">
            <v>Total Long-Term Int Exp</v>
          </cell>
          <cell r="C266">
            <v>353366</v>
          </cell>
          <cell r="D266">
            <v>323041</v>
          </cell>
          <cell r="E266">
            <v>237880.17</v>
          </cell>
          <cell r="F266">
            <v>249616.71</v>
          </cell>
          <cell r="G266">
            <v>288627.89</v>
          </cell>
          <cell r="H266">
            <v>309183.55</v>
          </cell>
          <cell r="I266">
            <v>319107.06</v>
          </cell>
          <cell r="J266">
            <v>381538.81</v>
          </cell>
          <cell r="K266">
            <v>419685.07</v>
          </cell>
          <cell r="L266">
            <v>443425.93</v>
          </cell>
          <cell r="M266">
            <v>447528.7</v>
          </cell>
          <cell r="N266">
            <v>458958.52</v>
          </cell>
          <cell r="O266">
            <v>473759.93</v>
          </cell>
        </row>
        <row r="267">
          <cell r="A267" t="str">
            <v>1400.00.000</v>
          </cell>
          <cell r="B267" t="str">
            <v>Int &amp; Amortization on Debt</v>
          </cell>
          <cell r="C267">
            <v>388606</v>
          </cell>
          <cell r="D267">
            <v>363275</v>
          </cell>
          <cell r="E267">
            <v>274817.17</v>
          </cell>
          <cell r="F267">
            <v>286959.53999999998</v>
          </cell>
          <cell r="G267">
            <v>332475.09000000003</v>
          </cell>
          <cell r="H267">
            <v>347707.21</v>
          </cell>
          <cell r="I267">
            <v>383389.06</v>
          </cell>
          <cell r="J267">
            <v>416027.83</v>
          </cell>
          <cell r="K267">
            <v>450597.35</v>
          </cell>
          <cell r="L267">
            <v>471786.27</v>
          </cell>
          <cell r="M267">
            <v>490451.20000000001</v>
          </cell>
          <cell r="N267">
            <v>498718.08</v>
          </cell>
          <cell r="O267">
            <v>520658.25</v>
          </cell>
        </row>
        <row r="268">
          <cell r="A268" t="str">
            <v>1415.00.000</v>
          </cell>
          <cell r="B268" t="str">
            <v>AFUDC Debt/Capitalized Interest</v>
          </cell>
          <cell r="C268">
            <v>6148</v>
          </cell>
          <cell r="D268">
            <v>11973</v>
          </cell>
          <cell r="E268">
            <v>27509.97</v>
          </cell>
          <cell r="F268">
            <v>19814.97</v>
          </cell>
          <cell r="G268">
            <v>26172.77</v>
          </cell>
          <cell r="H268">
            <v>29595.08</v>
          </cell>
          <cell r="I268">
            <v>29189.200000000001</v>
          </cell>
          <cell r="J268">
            <v>20525.75</v>
          </cell>
          <cell r="K268">
            <v>15367.86</v>
          </cell>
          <cell r="L268">
            <v>15108.71</v>
          </cell>
          <cell r="M268">
            <v>15490.86</v>
          </cell>
          <cell r="N268">
            <v>15708.63</v>
          </cell>
          <cell r="O268">
            <v>15988.26</v>
          </cell>
        </row>
        <row r="269">
          <cell r="A269" t="str">
            <v>1610.00.001</v>
          </cell>
          <cell r="B269" t="str">
            <v>Current Federal Income Taxes</v>
          </cell>
          <cell r="C269">
            <v>395596</v>
          </cell>
          <cell r="D269">
            <v>-64843</v>
          </cell>
          <cell r="E269">
            <v>453668.69</v>
          </cell>
          <cell r="F269">
            <v>275781.89</v>
          </cell>
          <cell r="G269">
            <v>417610.21</v>
          </cell>
          <cell r="H269">
            <v>370835.79</v>
          </cell>
          <cell r="I269">
            <v>450953.94</v>
          </cell>
          <cell r="J269">
            <v>519056.06</v>
          </cell>
          <cell r="K269">
            <v>515985.33</v>
          </cell>
          <cell r="L269">
            <v>544756.88</v>
          </cell>
          <cell r="M269">
            <v>544780.04</v>
          </cell>
          <cell r="N269">
            <v>548495.53</v>
          </cell>
          <cell r="O269">
            <v>547156.55000000005</v>
          </cell>
        </row>
        <row r="270">
          <cell r="A270" t="str">
            <v>1610.00.002</v>
          </cell>
          <cell r="B270" t="str">
            <v>Current State Income Taxes</v>
          </cell>
          <cell r="C270">
            <v>183412</v>
          </cell>
          <cell r="D270">
            <v>50525</v>
          </cell>
          <cell r="E270">
            <v>124828.93</v>
          </cell>
          <cell r="F270">
            <v>60026.9</v>
          </cell>
          <cell r="G270">
            <v>95098.42</v>
          </cell>
          <cell r="H270">
            <v>88802.65</v>
          </cell>
          <cell r="I270">
            <v>105521.77</v>
          </cell>
          <cell r="J270">
            <v>122663.48</v>
          </cell>
          <cell r="K270">
            <v>123999.77</v>
          </cell>
          <cell r="L270">
            <v>131034.35</v>
          </cell>
          <cell r="M270">
            <v>132150.06</v>
          </cell>
          <cell r="N270">
            <v>133713.65</v>
          </cell>
          <cell r="O270">
            <v>134074.64000000001</v>
          </cell>
        </row>
        <row r="271">
          <cell r="A271" t="str">
            <v>1610.00.100</v>
          </cell>
          <cell r="B271" t="str">
            <v>Total Current Income Taxes (Oper. Income)</v>
          </cell>
          <cell r="C271">
            <v>579008</v>
          </cell>
          <cell r="D271">
            <v>-14318</v>
          </cell>
          <cell r="E271">
            <v>578497.62</v>
          </cell>
          <cell r="F271">
            <v>335808.79</v>
          </cell>
          <cell r="G271">
            <v>512708.63</v>
          </cell>
          <cell r="H271">
            <v>459638.44</v>
          </cell>
          <cell r="I271">
            <v>556475.71</v>
          </cell>
          <cell r="J271">
            <v>641719.54</v>
          </cell>
          <cell r="K271">
            <v>639985.1</v>
          </cell>
          <cell r="L271">
            <v>675791.24</v>
          </cell>
          <cell r="M271">
            <v>676930.11</v>
          </cell>
          <cell r="N271">
            <v>682209.18</v>
          </cell>
          <cell r="O271">
            <v>681231.19</v>
          </cell>
        </row>
        <row r="272">
          <cell r="A272" t="str">
            <v>1615.00.011</v>
          </cell>
          <cell r="B272" t="str">
            <v>Current Federal Income Taxes (Non-Operating)</v>
          </cell>
          <cell r="C272">
            <v>4406</v>
          </cell>
          <cell r="D272">
            <v>-26213</v>
          </cell>
          <cell r="E272">
            <v>-37841.96</v>
          </cell>
          <cell r="F272">
            <v>-26783.24</v>
          </cell>
          <cell r="G272">
            <v>-38898.51</v>
          </cell>
          <cell r="H272">
            <v>-35381.699999999997</v>
          </cell>
          <cell r="I272">
            <v>-41870.620000000003</v>
          </cell>
          <cell r="J272">
            <v>-29475.21</v>
          </cell>
          <cell r="K272">
            <v>-27433.18</v>
          </cell>
          <cell r="L272">
            <v>-29688.080000000002</v>
          </cell>
          <cell r="M272">
            <v>-29283.69</v>
          </cell>
          <cell r="N272">
            <v>-32381.05</v>
          </cell>
          <cell r="O272">
            <v>-30368.6</v>
          </cell>
        </row>
        <row r="273">
          <cell r="A273" t="str">
            <v>1615.00.012</v>
          </cell>
          <cell r="B273" t="str">
            <v>Current State Income Taxes (Non-Operating)</v>
          </cell>
          <cell r="C273">
            <v>0</v>
          </cell>
          <cell r="D273">
            <v>0</v>
          </cell>
          <cell r="E273">
            <v>-8805.06</v>
          </cell>
          <cell r="F273">
            <v>-6637.66</v>
          </cell>
          <cell r="G273">
            <v>-9213.08</v>
          </cell>
          <cell r="H273">
            <v>-8629.07</v>
          </cell>
          <cell r="I273">
            <v>-10058.280000000001</v>
          </cell>
          <cell r="J273">
            <v>-7373.87</v>
          </cell>
          <cell r="K273">
            <v>-6706.17</v>
          </cell>
          <cell r="L273">
            <v>-7172.89</v>
          </cell>
          <cell r="M273">
            <v>-7126.62</v>
          </cell>
          <cell r="N273">
            <v>-7829.79</v>
          </cell>
          <cell r="O273">
            <v>-7435.09</v>
          </cell>
        </row>
        <row r="274">
          <cell r="A274" t="str">
            <v>1615.00.100</v>
          </cell>
          <cell r="B274" t="str">
            <v>Current Income Taxes (Non-Operating)</v>
          </cell>
          <cell r="C274">
            <v>4406</v>
          </cell>
          <cell r="D274">
            <v>-26213</v>
          </cell>
          <cell r="E274">
            <v>-46647.03</v>
          </cell>
          <cell r="F274">
            <v>-33420.910000000003</v>
          </cell>
          <cell r="G274">
            <v>-48111.6</v>
          </cell>
          <cell r="H274">
            <v>-44010.76</v>
          </cell>
          <cell r="I274">
            <v>-51928.9</v>
          </cell>
          <cell r="J274">
            <v>-36849.089999999997</v>
          </cell>
          <cell r="K274">
            <v>-34139.35</v>
          </cell>
          <cell r="L274">
            <v>-36860.97</v>
          </cell>
          <cell r="M274">
            <v>-36410.31</v>
          </cell>
          <cell r="N274">
            <v>-40210.83</v>
          </cell>
          <cell r="O274">
            <v>-37803.69</v>
          </cell>
        </row>
        <row r="275">
          <cell r="A275" t="str">
            <v>1630.00.000</v>
          </cell>
          <cell r="B275" t="str">
            <v>Current Provision for Income Taxes (Excl. NOL)</v>
          </cell>
          <cell r="C275">
            <v>583414</v>
          </cell>
          <cell r="D275">
            <v>-40531</v>
          </cell>
          <cell r="E275">
            <v>531850.59</v>
          </cell>
          <cell r="F275">
            <v>302387.89</v>
          </cell>
          <cell r="G275">
            <v>464597.03</v>
          </cell>
          <cell r="H275">
            <v>415627.68</v>
          </cell>
          <cell r="I275">
            <v>504546.81</v>
          </cell>
          <cell r="J275">
            <v>604870.44999999995</v>
          </cell>
          <cell r="K275">
            <v>605845.75</v>
          </cell>
          <cell r="L275">
            <v>638930.26</v>
          </cell>
          <cell r="M275">
            <v>640519.80000000005</v>
          </cell>
          <cell r="N275">
            <v>641998.34</v>
          </cell>
          <cell r="O275">
            <v>643427.5</v>
          </cell>
        </row>
        <row r="276">
          <cell r="A276" t="str">
            <v>1660.00.000</v>
          </cell>
          <cell r="B276" t="str">
            <v>Total Deferred Income Taxes</v>
          </cell>
          <cell r="C276">
            <v>-110619</v>
          </cell>
          <cell r="D276">
            <v>496700</v>
          </cell>
          <cell r="E276">
            <v>-67893.990000000005</v>
          </cell>
          <cell r="F276">
            <v>34065.47</v>
          </cell>
          <cell r="G276">
            <v>-90508.39</v>
          </cell>
          <cell r="H276">
            <v>31671.56</v>
          </cell>
          <cell r="I276">
            <v>30166.35</v>
          </cell>
          <cell r="J276">
            <v>565.30999999999995</v>
          </cell>
          <cell r="K276">
            <v>2846.62</v>
          </cell>
          <cell r="L276">
            <v>-14198.43</v>
          </cell>
          <cell r="M276">
            <v>102.53</v>
          </cell>
          <cell r="N276">
            <v>2012.39</v>
          </cell>
          <cell r="O276">
            <v>3113.39</v>
          </cell>
        </row>
        <row r="277">
          <cell r="A277" t="str">
            <v>1660.00.001</v>
          </cell>
          <cell r="B277" t="str">
            <v>Deferred Fed Tax - APB 11 Sunk</v>
          </cell>
          <cell r="C277">
            <v>214324</v>
          </cell>
          <cell r="D277">
            <v>320287</v>
          </cell>
          <cell r="E277">
            <v>-50488.87</v>
          </cell>
          <cell r="F277">
            <v>-90065.77</v>
          </cell>
          <cell r="G277">
            <v>-113382.07</v>
          </cell>
          <cell r="H277">
            <v>-27019.8</v>
          </cell>
          <cell r="I277">
            <v>-40698.97</v>
          </cell>
          <cell r="J277">
            <v>-51218.27</v>
          </cell>
          <cell r="K277">
            <v>-62072.31</v>
          </cell>
          <cell r="L277">
            <v>-73105.350000000006</v>
          </cell>
          <cell r="M277">
            <v>-80548.399999999994</v>
          </cell>
          <cell r="N277">
            <v>-91654.44</v>
          </cell>
          <cell r="O277">
            <v>-102736.01</v>
          </cell>
        </row>
        <row r="278">
          <cell r="A278" t="str">
            <v>1660.00.002</v>
          </cell>
          <cell r="B278" t="str">
            <v>Deferred State Tax - APB 11 Sunk</v>
          </cell>
          <cell r="C278">
            <v>0</v>
          </cell>
          <cell r="D278">
            <v>0</v>
          </cell>
          <cell r="E278">
            <v>-5584.48</v>
          </cell>
          <cell r="F278">
            <v>-16608.18</v>
          </cell>
          <cell r="G278">
            <v>-16242.48</v>
          </cell>
          <cell r="H278">
            <v>-227.3</v>
          </cell>
          <cell r="I278">
            <v>-1208.3</v>
          </cell>
          <cell r="J278">
            <v>0</v>
          </cell>
          <cell r="K278">
            <v>0</v>
          </cell>
          <cell r="L278">
            <v>0</v>
          </cell>
          <cell r="M278">
            <v>0</v>
          </cell>
          <cell r="N278">
            <v>0</v>
          </cell>
          <cell r="O278">
            <v>0</v>
          </cell>
        </row>
        <row r="279">
          <cell r="A279" t="str">
            <v>1660.00.011</v>
          </cell>
          <cell r="B279" t="str">
            <v>Deferred Fed Tax - APB 11  Incremental</v>
          </cell>
          <cell r="C279">
            <v>0</v>
          </cell>
          <cell r="D279">
            <v>0</v>
          </cell>
          <cell r="E279">
            <v>9082.19</v>
          </cell>
          <cell r="F279">
            <v>5251.82</v>
          </cell>
          <cell r="G279">
            <v>16428.939999999999</v>
          </cell>
          <cell r="H279">
            <v>25442.54</v>
          </cell>
          <cell r="I279">
            <v>40571.910000000003</v>
          </cell>
          <cell r="J279">
            <v>45911.16</v>
          </cell>
          <cell r="K279">
            <v>56435.79</v>
          </cell>
          <cell r="L279">
            <v>61812.480000000003</v>
          </cell>
          <cell r="M279">
            <v>67407.69</v>
          </cell>
          <cell r="N279">
            <v>73571.7</v>
          </cell>
          <cell r="O279">
            <v>80220.72</v>
          </cell>
        </row>
        <row r="280">
          <cell r="A280" t="str">
            <v>1660.00.012</v>
          </cell>
          <cell r="B280" t="str">
            <v>Deferred State Tax - APB 11  Incremental</v>
          </cell>
          <cell r="C280">
            <v>0</v>
          </cell>
          <cell r="D280">
            <v>0</v>
          </cell>
          <cell r="E280">
            <v>-131.53</v>
          </cell>
          <cell r="F280">
            <v>-1573.24</v>
          </cell>
          <cell r="G280">
            <v>-2461.79</v>
          </cell>
          <cell r="H280">
            <v>-1658.95</v>
          </cell>
          <cell r="I280">
            <v>2561.5700000000002</v>
          </cell>
          <cell r="J280">
            <v>3816.01</v>
          </cell>
          <cell r="K280">
            <v>3874.16</v>
          </cell>
          <cell r="L280">
            <v>1093.8699999999999</v>
          </cell>
          <cell r="M280">
            <v>632.88</v>
          </cell>
          <cell r="N280">
            <v>261.37</v>
          </cell>
          <cell r="O280">
            <v>-168.87</v>
          </cell>
        </row>
        <row r="281">
          <cell r="A281" t="str">
            <v>1660.00.025</v>
          </cell>
          <cell r="B281" t="str">
            <v>FED Def Tax Adj. CAL</v>
          </cell>
          <cell r="C281">
            <v>0</v>
          </cell>
          <cell r="D281">
            <v>0</v>
          </cell>
          <cell r="E281">
            <v>86013.92</v>
          </cell>
          <cell r="F281">
            <v>30832.42</v>
          </cell>
          <cell r="G281">
            <v>35875.019999999997</v>
          </cell>
          <cell r="H281">
            <v>36705.46</v>
          </cell>
          <cell r="I281">
            <v>45397.19</v>
          </cell>
          <cell r="J281">
            <v>52188.959999999999</v>
          </cell>
          <cell r="K281">
            <v>49953.81</v>
          </cell>
          <cell r="L281">
            <v>40749.800000000003</v>
          </cell>
          <cell r="M281">
            <v>41548.720000000001</v>
          </cell>
          <cell r="N281">
            <v>43128.57</v>
          </cell>
          <cell r="O281">
            <v>44808.46</v>
          </cell>
        </row>
        <row r="282">
          <cell r="A282" t="str">
            <v>1660.00.030</v>
          </cell>
          <cell r="B282" t="str">
            <v>Total Deferred Tax - APB 11</v>
          </cell>
          <cell r="C282">
            <v>214324</v>
          </cell>
          <cell r="D282">
            <v>320287</v>
          </cell>
          <cell r="E282">
            <v>38891.230000000003</v>
          </cell>
          <cell r="F282">
            <v>-72162.95</v>
          </cell>
          <cell r="G282">
            <v>-79782.38</v>
          </cell>
          <cell r="H282">
            <v>33241.949999999997</v>
          </cell>
          <cell r="I282">
            <v>46623.39</v>
          </cell>
          <cell r="J282">
            <v>50697.86</v>
          </cell>
          <cell r="K282">
            <v>48191.45</v>
          </cell>
          <cell r="L282">
            <v>30550.799999999999</v>
          </cell>
          <cell r="M282">
            <v>29040.9</v>
          </cell>
          <cell r="N282">
            <v>25307.200000000001</v>
          </cell>
          <cell r="O282">
            <v>22124.31</v>
          </cell>
        </row>
        <row r="283">
          <cell r="A283" t="str">
            <v>1660.00.035</v>
          </cell>
          <cell r="B283" t="str">
            <v>Deferred Tax - Regulatory Asset</v>
          </cell>
          <cell r="C283">
            <v>-5346</v>
          </cell>
          <cell r="D283">
            <v>-4292</v>
          </cell>
          <cell r="E283">
            <v>-99041.59</v>
          </cell>
          <cell r="F283">
            <v>-254409.77</v>
          </cell>
          <cell r="G283">
            <v>-186554.38</v>
          </cell>
          <cell r="H283">
            <v>-2009.85</v>
          </cell>
          <cell r="I283">
            <v>-5484.75</v>
          </cell>
          <cell r="J283">
            <v>11184.45</v>
          </cell>
          <cell r="K283">
            <v>-30838.62</v>
          </cell>
          <cell r="L283">
            <v>-52282.21</v>
          </cell>
          <cell r="M283">
            <v>-70182.210000000006</v>
          </cell>
          <cell r="N283">
            <v>-95325.09</v>
          </cell>
          <cell r="O283">
            <v>-120450.16</v>
          </cell>
        </row>
        <row r="284">
          <cell r="A284" t="str">
            <v>1660.00.040</v>
          </cell>
          <cell r="B284" t="str">
            <v>Deferred Tax - Balancing Accounts</v>
          </cell>
          <cell r="C284">
            <v>-324943</v>
          </cell>
          <cell r="D284">
            <v>176413</v>
          </cell>
          <cell r="E284">
            <v>-84928.44</v>
          </cell>
          <cell r="F284">
            <v>85365.66</v>
          </cell>
          <cell r="G284">
            <v>4323.18</v>
          </cell>
          <cell r="H284">
            <v>937.53</v>
          </cell>
          <cell r="I284">
            <v>-3287.07</v>
          </cell>
          <cell r="J284">
            <v>-37096.879999999997</v>
          </cell>
          <cell r="K284">
            <v>-37922.57</v>
          </cell>
          <cell r="L284">
            <v>-35350.620000000003</v>
          </cell>
          <cell r="M284">
            <v>-21612.98</v>
          </cell>
          <cell r="N284">
            <v>-17085.27</v>
          </cell>
          <cell r="O284">
            <v>-13873.85</v>
          </cell>
        </row>
        <row r="285">
          <cell r="A285" t="str">
            <v>1660.00.050</v>
          </cell>
          <cell r="B285" t="str">
            <v>Deferred Tax - SFAS 109</v>
          </cell>
          <cell r="C285">
            <v>5346</v>
          </cell>
          <cell r="D285">
            <v>4292</v>
          </cell>
          <cell r="E285">
            <v>99041.59</v>
          </cell>
          <cell r="F285">
            <v>254409.77</v>
          </cell>
          <cell r="G285">
            <v>186554.38</v>
          </cell>
          <cell r="H285">
            <v>2009.85</v>
          </cell>
          <cell r="I285">
            <v>5484.75</v>
          </cell>
          <cell r="J285">
            <v>-11184.45</v>
          </cell>
          <cell r="K285">
            <v>30838.62</v>
          </cell>
          <cell r="L285">
            <v>52282.21</v>
          </cell>
          <cell r="M285">
            <v>70182.210000000006</v>
          </cell>
          <cell r="N285">
            <v>95325.09</v>
          </cell>
          <cell r="O285">
            <v>120450.16</v>
          </cell>
        </row>
        <row r="286">
          <cell r="A286" t="str">
            <v>1668.00.000</v>
          </cell>
          <cell r="B286" t="str">
            <v>Total Deferred Taxes</v>
          </cell>
          <cell r="C286">
            <v>-187009</v>
          </cell>
          <cell r="D286">
            <v>486947</v>
          </cell>
          <cell r="E286">
            <v>-64129.35</v>
          </cell>
          <cell r="F286">
            <v>34178.94</v>
          </cell>
          <cell r="G286">
            <v>-90500.45</v>
          </cell>
          <cell r="H286">
            <v>33352.79</v>
          </cell>
          <cell r="I286">
            <v>31399.78</v>
          </cell>
          <cell r="J286">
            <v>1076.5</v>
          </cell>
          <cell r="K286">
            <v>4427.21</v>
          </cell>
          <cell r="L286">
            <v>-12331.82</v>
          </cell>
          <cell r="M286">
            <v>1854.17</v>
          </cell>
          <cell r="N286">
            <v>3844.83</v>
          </cell>
          <cell r="O286">
            <v>4716.25</v>
          </cell>
        </row>
        <row r="287">
          <cell r="A287" t="str">
            <v>1680.00.000</v>
          </cell>
          <cell r="B287" t="str">
            <v>Total Other Taxes</v>
          </cell>
          <cell r="C287">
            <v>55521</v>
          </cell>
          <cell r="D287">
            <v>57339</v>
          </cell>
          <cell r="E287">
            <v>0</v>
          </cell>
          <cell r="F287">
            <v>0</v>
          </cell>
          <cell r="G287">
            <v>0</v>
          </cell>
          <cell r="H287">
            <v>0</v>
          </cell>
          <cell r="I287">
            <v>0</v>
          </cell>
          <cell r="J287">
            <v>0</v>
          </cell>
          <cell r="K287">
            <v>0</v>
          </cell>
          <cell r="L287">
            <v>0</v>
          </cell>
          <cell r="M287">
            <v>0</v>
          </cell>
          <cell r="N287">
            <v>0</v>
          </cell>
          <cell r="O287">
            <v>0</v>
          </cell>
        </row>
        <row r="288">
          <cell r="A288" t="str">
            <v>1690.00.000</v>
          </cell>
          <cell r="B288" t="str">
            <v>Total Taxes</v>
          </cell>
          <cell r="C288">
            <v>451926</v>
          </cell>
          <cell r="D288">
            <v>503755</v>
          </cell>
          <cell r="E288">
            <v>467721.24</v>
          </cell>
          <cell r="F288">
            <v>336566.83</v>
          </cell>
          <cell r="G288">
            <v>374096.58</v>
          </cell>
          <cell r="H288">
            <v>448980.47</v>
          </cell>
          <cell r="I288">
            <v>535946.59</v>
          </cell>
          <cell r="J288">
            <v>605946.94999999995</v>
          </cell>
          <cell r="K288">
            <v>610272.96</v>
          </cell>
          <cell r="L288">
            <v>626598.43999999994</v>
          </cell>
          <cell r="M288">
            <v>642373.97</v>
          </cell>
          <cell r="N288">
            <v>645843.17000000004</v>
          </cell>
          <cell r="O288">
            <v>648143.75</v>
          </cell>
        </row>
        <row r="289">
          <cell r="A289" t="str">
            <v>1730.00.000</v>
          </cell>
          <cell r="B289" t="str">
            <v>Extraordinary Items</v>
          </cell>
          <cell r="C289">
            <v>50117</v>
          </cell>
          <cell r="D289">
            <v>0</v>
          </cell>
          <cell r="E289">
            <v>0</v>
          </cell>
          <cell r="F289">
            <v>0</v>
          </cell>
          <cell r="G289">
            <v>0</v>
          </cell>
          <cell r="H289">
            <v>0</v>
          </cell>
          <cell r="I289">
            <v>0</v>
          </cell>
          <cell r="J289">
            <v>0</v>
          </cell>
          <cell r="K289">
            <v>0</v>
          </cell>
          <cell r="L289">
            <v>0</v>
          </cell>
          <cell r="M289">
            <v>0</v>
          </cell>
          <cell r="N289">
            <v>0</v>
          </cell>
          <cell r="O289">
            <v>0</v>
          </cell>
        </row>
        <row r="290">
          <cell r="A290" t="str">
            <v>1730.00.001</v>
          </cell>
          <cell r="B290" t="str">
            <v>Income from Discontinued Operation</v>
          </cell>
          <cell r="C290">
            <v>81789</v>
          </cell>
          <cell r="D290">
            <v>0</v>
          </cell>
          <cell r="E290">
            <v>0</v>
          </cell>
          <cell r="F290">
            <v>0</v>
          </cell>
          <cell r="G290">
            <v>0</v>
          </cell>
          <cell r="H290">
            <v>0</v>
          </cell>
          <cell r="I290">
            <v>0</v>
          </cell>
          <cell r="J290">
            <v>0</v>
          </cell>
          <cell r="K290">
            <v>0</v>
          </cell>
          <cell r="L290">
            <v>0</v>
          </cell>
          <cell r="M290">
            <v>0</v>
          </cell>
          <cell r="N290">
            <v>0</v>
          </cell>
          <cell r="O290">
            <v>0</v>
          </cell>
        </row>
        <row r="291">
          <cell r="A291" t="str">
            <v>1730.00.002</v>
          </cell>
          <cell r="B291" t="str">
            <v>Income Tax on Discontinued Operation</v>
          </cell>
          <cell r="C291">
            <v>-31672</v>
          </cell>
          <cell r="D291">
            <v>0</v>
          </cell>
          <cell r="E291">
            <v>0</v>
          </cell>
          <cell r="F291">
            <v>0</v>
          </cell>
          <cell r="G291">
            <v>0</v>
          </cell>
          <cell r="H291">
            <v>0</v>
          </cell>
          <cell r="I291">
            <v>0</v>
          </cell>
          <cell r="J291">
            <v>0</v>
          </cell>
          <cell r="K291">
            <v>0</v>
          </cell>
          <cell r="L291">
            <v>0</v>
          </cell>
          <cell r="M291">
            <v>0</v>
          </cell>
          <cell r="N291">
            <v>0</v>
          </cell>
          <cell r="O291">
            <v>0</v>
          </cell>
        </row>
        <row r="292">
          <cell r="A292" t="str">
            <v>1800.00.000</v>
          </cell>
          <cell r="B292" t="str">
            <v>Preferred Dividends</v>
          </cell>
          <cell r="C292">
            <v>10335</v>
          </cell>
          <cell r="D292">
            <v>5627</v>
          </cell>
          <cell r="E292">
            <v>29180.04</v>
          </cell>
          <cell r="F292">
            <v>54192.23</v>
          </cell>
          <cell r="G292">
            <v>60421.45</v>
          </cell>
          <cell r="H292">
            <v>70758.59</v>
          </cell>
          <cell r="I292">
            <v>73175.75</v>
          </cell>
          <cell r="J292">
            <v>82866.850000000006</v>
          </cell>
          <cell r="K292">
            <v>89136.51</v>
          </cell>
          <cell r="L292">
            <v>94256.87</v>
          </cell>
          <cell r="M292">
            <v>98403.55</v>
          </cell>
          <cell r="N292">
            <v>101681.96</v>
          </cell>
          <cell r="O292">
            <v>104499.48</v>
          </cell>
        </row>
        <row r="293">
          <cell r="A293" t="str">
            <v>1850.00.000</v>
          </cell>
          <cell r="B293" t="str">
            <v>Balance for Common Shareholders</v>
          </cell>
          <cell r="C293">
            <v>922123</v>
          </cell>
          <cell r="D293">
            <v>914714.77</v>
          </cell>
          <cell r="E293">
            <v>645999.56999999995</v>
          </cell>
          <cell r="F293">
            <v>704485.05</v>
          </cell>
          <cell r="G293">
            <v>652775.25</v>
          </cell>
          <cell r="H293">
            <v>724950</v>
          </cell>
          <cell r="I293">
            <v>807174.1</v>
          </cell>
          <cell r="J293">
            <v>874990.19</v>
          </cell>
          <cell r="K293">
            <v>938136.16</v>
          </cell>
          <cell r="L293">
            <v>989181.43</v>
          </cell>
          <cell r="M293">
            <v>1030939.14</v>
          </cell>
          <cell r="N293">
            <v>1067201.1100000001</v>
          </cell>
          <cell r="O293">
            <v>1103013.96</v>
          </cell>
        </row>
        <row r="294">
          <cell r="A294" t="str">
            <v>2000.00.000</v>
          </cell>
          <cell r="B294" t="str">
            <v>Total Cash</v>
          </cell>
          <cell r="C294">
            <v>122374</v>
          </cell>
          <cell r="D294">
            <v>57000</v>
          </cell>
          <cell r="E294">
            <v>170000</v>
          </cell>
          <cell r="F294">
            <v>20000</v>
          </cell>
          <cell r="G294">
            <v>20000</v>
          </cell>
          <cell r="H294">
            <v>20000</v>
          </cell>
          <cell r="I294">
            <v>20000</v>
          </cell>
          <cell r="J294">
            <v>20000</v>
          </cell>
          <cell r="K294">
            <v>20000</v>
          </cell>
          <cell r="L294">
            <v>20000</v>
          </cell>
          <cell r="M294">
            <v>20000</v>
          </cell>
          <cell r="N294">
            <v>20000</v>
          </cell>
          <cell r="O294">
            <v>20000</v>
          </cell>
        </row>
        <row r="295">
          <cell r="A295" t="str">
            <v>2000.00.100</v>
          </cell>
          <cell r="B295" t="str">
            <v>Cash</v>
          </cell>
          <cell r="C295">
            <v>122374</v>
          </cell>
          <cell r="D295">
            <v>57000</v>
          </cell>
          <cell r="E295">
            <v>170000</v>
          </cell>
          <cell r="F295">
            <v>20000</v>
          </cell>
          <cell r="G295">
            <v>20000</v>
          </cell>
          <cell r="H295">
            <v>20000</v>
          </cell>
          <cell r="I295">
            <v>20000</v>
          </cell>
          <cell r="J295">
            <v>20000</v>
          </cell>
          <cell r="K295">
            <v>20000</v>
          </cell>
          <cell r="L295">
            <v>20000</v>
          </cell>
          <cell r="M295">
            <v>20000</v>
          </cell>
          <cell r="N295">
            <v>20000</v>
          </cell>
          <cell r="O295">
            <v>20000</v>
          </cell>
        </row>
        <row r="296">
          <cell r="A296" t="str">
            <v>2020.00.001</v>
          </cell>
          <cell r="B296" t="str">
            <v>Customer Receivables</v>
          </cell>
          <cell r="C296">
            <v>606169</v>
          </cell>
          <cell r="D296">
            <v>379136</v>
          </cell>
          <cell r="E296">
            <v>908187.8</v>
          </cell>
          <cell r="F296">
            <v>1094933.51</v>
          </cell>
          <cell r="G296">
            <v>1134114.55</v>
          </cell>
          <cell r="H296">
            <v>1087908.02</v>
          </cell>
          <cell r="I296">
            <v>1096409.06</v>
          </cell>
          <cell r="J296">
            <v>1136447.32</v>
          </cell>
          <cell r="K296">
            <v>1154159.3899999999</v>
          </cell>
          <cell r="L296">
            <v>1161450.82</v>
          </cell>
          <cell r="M296">
            <v>1199872.8</v>
          </cell>
          <cell r="N296">
            <v>1239571.68</v>
          </cell>
          <cell r="O296">
            <v>1280509.27</v>
          </cell>
        </row>
        <row r="297">
          <cell r="A297" t="str">
            <v>2020.00.002</v>
          </cell>
          <cell r="B297" t="str">
            <v>Accrued Utility Revenues</v>
          </cell>
          <cell r="C297">
            <v>273868</v>
          </cell>
          <cell r="D297">
            <v>319727</v>
          </cell>
          <cell r="E297">
            <v>0</v>
          </cell>
          <cell r="F297">
            <v>0</v>
          </cell>
          <cell r="G297">
            <v>0</v>
          </cell>
          <cell r="H297">
            <v>0</v>
          </cell>
          <cell r="I297">
            <v>0</v>
          </cell>
          <cell r="J297">
            <v>0</v>
          </cell>
          <cell r="K297">
            <v>0</v>
          </cell>
          <cell r="L297">
            <v>0</v>
          </cell>
          <cell r="M297">
            <v>0</v>
          </cell>
          <cell r="N297">
            <v>0</v>
          </cell>
          <cell r="O297">
            <v>0</v>
          </cell>
        </row>
        <row r="298">
          <cell r="A298" t="str">
            <v>2020.00.010</v>
          </cell>
          <cell r="B298" t="str">
            <v>Customer Accounts Receivable</v>
          </cell>
          <cell r="C298">
            <v>880037</v>
          </cell>
          <cell r="D298">
            <v>698863</v>
          </cell>
          <cell r="E298">
            <v>908187.8</v>
          </cell>
          <cell r="F298">
            <v>1094933.51</v>
          </cell>
          <cell r="G298">
            <v>1134114.55</v>
          </cell>
          <cell r="H298">
            <v>1087908.02</v>
          </cell>
          <cell r="I298">
            <v>1096409.06</v>
          </cell>
          <cell r="J298">
            <v>1136447.32</v>
          </cell>
          <cell r="K298">
            <v>1154159.3899999999</v>
          </cell>
          <cell r="L298">
            <v>1161450.82</v>
          </cell>
          <cell r="M298">
            <v>1199872.8</v>
          </cell>
          <cell r="N298">
            <v>1239571.68</v>
          </cell>
          <cell r="O298">
            <v>1280509.27</v>
          </cell>
        </row>
        <row r="299">
          <cell r="A299" t="str">
            <v>2020.00.011</v>
          </cell>
          <cell r="B299" t="str">
            <v>Rec from Mission Gp &amp; EIX</v>
          </cell>
          <cell r="C299">
            <v>0</v>
          </cell>
          <cell r="D299">
            <v>0</v>
          </cell>
          <cell r="E299">
            <v>0</v>
          </cell>
          <cell r="F299">
            <v>0</v>
          </cell>
          <cell r="G299">
            <v>0</v>
          </cell>
          <cell r="H299">
            <v>0</v>
          </cell>
          <cell r="I299">
            <v>0</v>
          </cell>
          <cell r="J299">
            <v>0</v>
          </cell>
          <cell r="K299">
            <v>0</v>
          </cell>
          <cell r="L299">
            <v>0</v>
          </cell>
          <cell r="M299">
            <v>0</v>
          </cell>
          <cell r="N299">
            <v>0</v>
          </cell>
          <cell r="O299">
            <v>0</v>
          </cell>
        </row>
        <row r="300">
          <cell r="A300" t="str">
            <v>2020.00.012</v>
          </cell>
          <cell r="B300" t="str">
            <v>Misc. Receivables</v>
          </cell>
          <cell r="C300">
            <v>88530</v>
          </cell>
          <cell r="D300">
            <v>16976</v>
          </cell>
          <cell r="E300">
            <v>145375</v>
          </cell>
          <cell r="F300">
            <v>145375</v>
          </cell>
          <cell r="G300">
            <v>145375</v>
          </cell>
          <cell r="H300">
            <v>145375</v>
          </cell>
          <cell r="I300">
            <v>145375</v>
          </cell>
          <cell r="J300">
            <v>145375</v>
          </cell>
          <cell r="K300">
            <v>145375</v>
          </cell>
          <cell r="L300">
            <v>145375</v>
          </cell>
          <cell r="M300">
            <v>145375</v>
          </cell>
          <cell r="N300">
            <v>145375</v>
          </cell>
          <cell r="O300">
            <v>84000</v>
          </cell>
        </row>
        <row r="301">
          <cell r="A301" t="str">
            <v>2020.00.013</v>
          </cell>
          <cell r="B301" t="str">
            <v>Other Receivables</v>
          </cell>
          <cell r="C301">
            <v>147643</v>
          </cell>
          <cell r="D301">
            <v>262526</v>
          </cell>
          <cell r="E301">
            <v>262526</v>
          </cell>
          <cell r="F301">
            <v>262526</v>
          </cell>
          <cell r="G301">
            <v>262526</v>
          </cell>
          <cell r="H301">
            <v>262526</v>
          </cell>
          <cell r="I301">
            <v>262526</v>
          </cell>
          <cell r="J301">
            <v>262526</v>
          </cell>
          <cell r="K301">
            <v>262526</v>
          </cell>
          <cell r="L301">
            <v>262526</v>
          </cell>
          <cell r="M301">
            <v>262526</v>
          </cell>
          <cell r="N301">
            <v>262526</v>
          </cell>
          <cell r="O301">
            <v>262526</v>
          </cell>
        </row>
        <row r="302">
          <cell r="A302" t="str">
            <v>2020.00.020</v>
          </cell>
          <cell r="B302" t="str">
            <v>Other Accounts Receivable</v>
          </cell>
          <cell r="C302">
            <v>236173</v>
          </cell>
          <cell r="D302">
            <v>279502</v>
          </cell>
          <cell r="E302">
            <v>407901</v>
          </cell>
          <cell r="F302">
            <v>407901</v>
          </cell>
          <cell r="G302">
            <v>407901</v>
          </cell>
          <cell r="H302">
            <v>407901</v>
          </cell>
          <cell r="I302">
            <v>407901</v>
          </cell>
          <cell r="J302">
            <v>407901</v>
          </cell>
          <cell r="K302">
            <v>407901</v>
          </cell>
          <cell r="L302">
            <v>407901</v>
          </cell>
          <cell r="M302">
            <v>407901</v>
          </cell>
          <cell r="N302">
            <v>407901</v>
          </cell>
          <cell r="O302">
            <v>346526</v>
          </cell>
        </row>
        <row r="303">
          <cell r="A303" t="str">
            <v>2030.00.000</v>
          </cell>
          <cell r="B303" t="str">
            <v>Allowance for Doubtful Accounts</v>
          </cell>
          <cell r="C303">
            <v>30219</v>
          </cell>
          <cell r="D303">
            <v>30806</v>
          </cell>
          <cell r="E303">
            <v>30806</v>
          </cell>
          <cell r="F303">
            <v>30806</v>
          </cell>
          <cell r="G303">
            <v>30806</v>
          </cell>
          <cell r="H303">
            <v>30806</v>
          </cell>
          <cell r="I303">
            <v>30806</v>
          </cell>
          <cell r="J303">
            <v>30806</v>
          </cell>
          <cell r="K303">
            <v>30806</v>
          </cell>
          <cell r="L303">
            <v>30806</v>
          </cell>
          <cell r="M303">
            <v>30806</v>
          </cell>
          <cell r="N303">
            <v>30806</v>
          </cell>
          <cell r="O303">
            <v>30806</v>
          </cell>
        </row>
        <row r="304">
          <cell r="A304" t="str">
            <v>2035.00.000</v>
          </cell>
          <cell r="B304" t="str">
            <v>Net Receivables</v>
          </cell>
          <cell r="C304">
            <v>1085991</v>
          </cell>
          <cell r="D304">
            <v>947559</v>
          </cell>
          <cell r="E304">
            <v>1285282.8</v>
          </cell>
          <cell r="F304">
            <v>1472028.51</v>
          </cell>
          <cell r="G304">
            <v>1511209.55</v>
          </cell>
          <cell r="H304">
            <v>1465003.02</v>
          </cell>
          <cell r="I304">
            <v>1473504.06</v>
          </cell>
          <cell r="J304">
            <v>1513542.32</v>
          </cell>
          <cell r="K304">
            <v>1531254.39</v>
          </cell>
          <cell r="L304">
            <v>1538545.82</v>
          </cell>
          <cell r="M304">
            <v>1576967.8</v>
          </cell>
          <cell r="N304">
            <v>1616666.68</v>
          </cell>
          <cell r="O304">
            <v>1596229.27</v>
          </cell>
        </row>
        <row r="305">
          <cell r="A305" t="str">
            <v>2040.00.000</v>
          </cell>
          <cell r="B305" t="str">
            <v>Total Fuel, and M&amp;S Inventory</v>
          </cell>
          <cell r="C305">
            <v>317774</v>
          </cell>
          <cell r="D305">
            <v>332226</v>
          </cell>
          <cell r="E305">
            <v>336789.66</v>
          </cell>
          <cell r="F305">
            <v>331544.36</v>
          </cell>
          <cell r="G305">
            <v>343483.04</v>
          </cell>
          <cell r="H305">
            <v>337520.11</v>
          </cell>
          <cell r="I305">
            <v>345167.51</v>
          </cell>
          <cell r="J305">
            <v>345167.51</v>
          </cell>
          <cell r="K305">
            <v>345167.51</v>
          </cell>
          <cell r="L305">
            <v>345167.51</v>
          </cell>
          <cell r="M305">
            <v>345167.51</v>
          </cell>
          <cell r="N305">
            <v>345167.51</v>
          </cell>
          <cell r="O305">
            <v>345167.51</v>
          </cell>
        </row>
        <row r="306">
          <cell r="A306" t="str">
            <v>2040.00.010</v>
          </cell>
          <cell r="B306" t="str">
            <v>GRC Fuel Inventory</v>
          </cell>
          <cell r="C306">
            <v>0</v>
          </cell>
          <cell r="D306">
            <v>1330</v>
          </cell>
          <cell r="E306">
            <v>0</v>
          </cell>
          <cell r="F306">
            <v>0</v>
          </cell>
          <cell r="G306">
            <v>0</v>
          </cell>
          <cell r="H306">
            <v>0</v>
          </cell>
          <cell r="I306">
            <v>0</v>
          </cell>
          <cell r="J306">
            <v>0</v>
          </cell>
          <cell r="K306">
            <v>0</v>
          </cell>
          <cell r="L306">
            <v>0</v>
          </cell>
          <cell r="M306">
            <v>0</v>
          </cell>
          <cell r="N306">
            <v>0</v>
          </cell>
          <cell r="O306">
            <v>0</v>
          </cell>
        </row>
        <row r="307">
          <cell r="A307" t="str">
            <v>2040.00.020</v>
          </cell>
          <cell r="B307" t="str">
            <v>Non GRC Inventory</v>
          </cell>
          <cell r="C307">
            <v>9575</v>
          </cell>
          <cell r="D307">
            <v>6836</v>
          </cell>
          <cell r="E307">
            <v>8166</v>
          </cell>
          <cell r="F307">
            <v>8166</v>
          </cell>
          <cell r="G307">
            <v>8166</v>
          </cell>
          <cell r="H307">
            <v>8166</v>
          </cell>
          <cell r="I307">
            <v>8166</v>
          </cell>
          <cell r="J307">
            <v>8166</v>
          </cell>
          <cell r="K307">
            <v>8166</v>
          </cell>
          <cell r="L307">
            <v>8166</v>
          </cell>
          <cell r="M307">
            <v>8166</v>
          </cell>
          <cell r="N307">
            <v>8166</v>
          </cell>
          <cell r="O307">
            <v>8166</v>
          </cell>
        </row>
        <row r="308">
          <cell r="A308" t="str">
            <v>2040.00.050</v>
          </cell>
          <cell r="B308" t="str">
            <v>Total Fuel Inventory</v>
          </cell>
          <cell r="C308">
            <v>9575</v>
          </cell>
          <cell r="D308">
            <v>8166</v>
          </cell>
          <cell r="E308">
            <v>8166</v>
          </cell>
          <cell r="F308">
            <v>8166</v>
          </cell>
          <cell r="G308">
            <v>8166</v>
          </cell>
          <cell r="H308">
            <v>8166</v>
          </cell>
          <cell r="I308">
            <v>8166</v>
          </cell>
          <cell r="J308">
            <v>8166</v>
          </cell>
          <cell r="K308">
            <v>8166</v>
          </cell>
          <cell r="L308">
            <v>8166</v>
          </cell>
          <cell r="M308">
            <v>8166</v>
          </cell>
          <cell r="N308">
            <v>8166</v>
          </cell>
          <cell r="O308">
            <v>8166</v>
          </cell>
        </row>
        <row r="309">
          <cell r="A309" t="str">
            <v>2040.00.060</v>
          </cell>
          <cell r="B309" t="str">
            <v>GRC Nuclear Fuel Inventory</v>
          </cell>
          <cell r="C309">
            <v>100264</v>
          </cell>
          <cell r="D309">
            <v>88745</v>
          </cell>
          <cell r="E309">
            <v>0</v>
          </cell>
          <cell r="F309">
            <v>0</v>
          </cell>
          <cell r="G309">
            <v>0</v>
          </cell>
          <cell r="H309">
            <v>0</v>
          </cell>
          <cell r="I309">
            <v>0</v>
          </cell>
          <cell r="J309">
            <v>0</v>
          </cell>
          <cell r="K309">
            <v>0</v>
          </cell>
          <cell r="L309">
            <v>0</v>
          </cell>
          <cell r="M309">
            <v>0</v>
          </cell>
          <cell r="N309">
            <v>0</v>
          </cell>
          <cell r="O309">
            <v>0</v>
          </cell>
        </row>
        <row r="310">
          <cell r="A310" t="str">
            <v>2040.00.070</v>
          </cell>
          <cell r="B310" t="str">
            <v>Non GRC Nuclear Fuel Inventory</v>
          </cell>
          <cell r="C310">
            <v>40155</v>
          </cell>
          <cell r="D310">
            <v>62422</v>
          </cell>
          <cell r="E310">
            <v>151167</v>
          </cell>
          <cell r="F310">
            <v>151167</v>
          </cell>
          <cell r="G310">
            <v>151167</v>
          </cell>
          <cell r="H310">
            <v>151167</v>
          </cell>
          <cell r="I310">
            <v>151167</v>
          </cell>
          <cell r="J310">
            <v>151167</v>
          </cell>
          <cell r="K310">
            <v>151167</v>
          </cell>
          <cell r="L310">
            <v>151167</v>
          </cell>
          <cell r="M310">
            <v>151167</v>
          </cell>
          <cell r="N310">
            <v>151167</v>
          </cell>
          <cell r="O310">
            <v>151167</v>
          </cell>
        </row>
        <row r="311">
          <cell r="A311" t="str">
            <v>2040.00.090</v>
          </cell>
          <cell r="B311" t="str">
            <v>Total Nuclear Fuel Inventory</v>
          </cell>
          <cell r="C311">
            <v>140419</v>
          </cell>
          <cell r="D311">
            <v>151167</v>
          </cell>
          <cell r="E311">
            <v>151167</v>
          </cell>
          <cell r="F311">
            <v>151167</v>
          </cell>
          <cell r="G311">
            <v>151167</v>
          </cell>
          <cell r="H311">
            <v>151167</v>
          </cell>
          <cell r="I311">
            <v>151167</v>
          </cell>
          <cell r="J311">
            <v>151167</v>
          </cell>
          <cell r="K311">
            <v>151167</v>
          </cell>
          <cell r="L311">
            <v>151167</v>
          </cell>
          <cell r="M311">
            <v>151167</v>
          </cell>
          <cell r="N311">
            <v>151167</v>
          </cell>
          <cell r="O311">
            <v>151167</v>
          </cell>
        </row>
        <row r="312">
          <cell r="A312" t="str">
            <v>2040.00.100</v>
          </cell>
          <cell r="B312" t="str">
            <v>Total Fuel Inventory</v>
          </cell>
          <cell r="C312">
            <v>149994</v>
          </cell>
          <cell r="D312">
            <v>159333</v>
          </cell>
          <cell r="E312">
            <v>159333</v>
          </cell>
          <cell r="F312">
            <v>159333</v>
          </cell>
          <cell r="G312">
            <v>159333</v>
          </cell>
          <cell r="H312">
            <v>159333</v>
          </cell>
          <cell r="I312">
            <v>159333</v>
          </cell>
          <cell r="J312">
            <v>159333</v>
          </cell>
          <cell r="K312">
            <v>159333</v>
          </cell>
          <cell r="L312">
            <v>159333</v>
          </cell>
          <cell r="M312">
            <v>159333</v>
          </cell>
          <cell r="N312">
            <v>159333</v>
          </cell>
          <cell r="O312">
            <v>159333</v>
          </cell>
        </row>
        <row r="313">
          <cell r="A313" t="str">
            <v>2040.00.200</v>
          </cell>
          <cell r="B313" t="str">
            <v>Materials and Supplies Inventory</v>
          </cell>
          <cell r="C313">
            <v>167780</v>
          </cell>
          <cell r="D313">
            <v>172893</v>
          </cell>
          <cell r="E313">
            <v>177456.67</v>
          </cell>
          <cell r="F313">
            <v>172211.36</v>
          </cell>
          <cell r="G313">
            <v>184150.04</v>
          </cell>
          <cell r="H313">
            <v>178187.11</v>
          </cell>
          <cell r="I313">
            <v>185834.51</v>
          </cell>
          <cell r="J313">
            <v>185834.51</v>
          </cell>
          <cell r="K313">
            <v>185834.51</v>
          </cell>
          <cell r="L313">
            <v>185834.51</v>
          </cell>
          <cell r="M313">
            <v>185834.51</v>
          </cell>
          <cell r="N313">
            <v>185834.51</v>
          </cell>
          <cell r="O313">
            <v>185834.51</v>
          </cell>
        </row>
        <row r="314">
          <cell r="A314" t="str">
            <v>2050.00.000</v>
          </cell>
          <cell r="B314" t="str">
            <v>Short-Term Investments</v>
          </cell>
          <cell r="C314">
            <v>26856</v>
          </cell>
          <cell r="D314">
            <v>40762</v>
          </cell>
          <cell r="E314">
            <v>40762</v>
          </cell>
          <cell r="F314">
            <v>40762</v>
          </cell>
          <cell r="G314">
            <v>40762</v>
          </cell>
          <cell r="H314">
            <v>40762</v>
          </cell>
          <cell r="I314">
            <v>40762</v>
          </cell>
          <cell r="J314">
            <v>40762</v>
          </cell>
          <cell r="K314">
            <v>40762</v>
          </cell>
          <cell r="L314">
            <v>40762</v>
          </cell>
          <cell r="M314">
            <v>40762</v>
          </cell>
          <cell r="N314">
            <v>40762</v>
          </cell>
          <cell r="O314">
            <v>40762</v>
          </cell>
        </row>
        <row r="315">
          <cell r="A315" t="str">
            <v>2060.00.000</v>
          </cell>
          <cell r="B315" t="str">
            <v>Prepayments</v>
          </cell>
          <cell r="C315">
            <v>39572</v>
          </cell>
          <cell r="D315">
            <v>30563</v>
          </cell>
          <cell r="E315">
            <v>30563</v>
          </cell>
          <cell r="F315">
            <v>30563</v>
          </cell>
          <cell r="G315">
            <v>30563</v>
          </cell>
          <cell r="H315">
            <v>30563</v>
          </cell>
          <cell r="I315">
            <v>30563</v>
          </cell>
          <cell r="J315">
            <v>30563</v>
          </cell>
          <cell r="K315">
            <v>30563</v>
          </cell>
          <cell r="L315">
            <v>30563</v>
          </cell>
          <cell r="M315">
            <v>30563</v>
          </cell>
          <cell r="N315">
            <v>30563</v>
          </cell>
          <cell r="O315">
            <v>30563</v>
          </cell>
        </row>
        <row r="316">
          <cell r="A316" t="str">
            <v>2060.00.010</v>
          </cell>
          <cell r="B316" t="str">
            <v>Prepayment - Taxes</v>
          </cell>
          <cell r="C316">
            <v>1214</v>
          </cell>
          <cell r="D316">
            <v>1491</v>
          </cell>
          <cell r="E316">
            <v>1491</v>
          </cell>
          <cell r="F316">
            <v>1491</v>
          </cell>
          <cell r="G316">
            <v>1491</v>
          </cell>
          <cell r="H316">
            <v>1491</v>
          </cell>
          <cell r="I316">
            <v>1491</v>
          </cell>
          <cell r="J316">
            <v>1491</v>
          </cell>
          <cell r="K316">
            <v>1491</v>
          </cell>
          <cell r="L316">
            <v>1491</v>
          </cell>
          <cell r="M316">
            <v>1491</v>
          </cell>
          <cell r="N316">
            <v>1491</v>
          </cell>
          <cell r="O316">
            <v>1491</v>
          </cell>
        </row>
        <row r="317">
          <cell r="A317" t="str">
            <v>2060.00.020</v>
          </cell>
          <cell r="B317" t="str">
            <v>Prepayment - Ins &amp; Misc</v>
          </cell>
          <cell r="C317">
            <v>38358</v>
          </cell>
          <cell r="D317">
            <v>29072</v>
          </cell>
          <cell r="E317">
            <v>29072</v>
          </cell>
          <cell r="F317">
            <v>29072</v>
          </cell>
          <cell r="G317">
            <v>29072</v>
          </cell>
          <cell r="H317">
            <v>29072</v>
          </cell>
          <cell r="I317">
            <v>29072</v>
          </cell>
          <cell r="J317">
            <v>29072</v>
          </cell>
          <cell r="K317">
            <v>29072</v>
          </cell>
          <cell r="L317">
            <v>29072</v>
          </cell>
          <cell r="M317">
            <v>29072</v>
          </cell>
          <cell r="N317">
            <v>29072</v>
          </cell>
          <cell r="O317">
            <v>29072</v>
          </cell>
        </row>
        <row r="318">
          <cell r="A318" t="str">
            <v>2070.00.000</v>
          </cell>
          <cell r="B318" t="str">
            <v>Intercompany Current Assets</v>
          </cell>
          <cell r="C318">
            <v>0</v>
          </cell>
          <cell r="D318">
            <v>0</v>
          </cell>
          <cell r="E318">
            <v>0</v>
          </cell>
          <cell r="F318">
            <v>0</v>
          </cell>
          <cell r="G318">
            <v>0</v>
          </cell>
          <cell r="H318">
            <v>0</v>
          </cell>
          <cell r="I318">
            <v>0</v>
          </cell>
          <cell r="J318">
            <v>0</v>
          </cell>
          <cell r="K318">
            <v>0</v>
          </cell>
          <cell r="L318">
            <v>0</v>
          </cell>
          <cell r="M318">
            <v>0</v>
          </cell>
          <cell r="N318">
            <v>0</v>
          </cell>
          <cell r="O318">
            <v>0</v>
          </cell>
        </row>
        <row r="319">
          <cell r="A319" t="str">
            <v>2090.00.000</v>
          </cell>
          <cell r="B319" t="str">
            <v>Total Other Current Assets</v>
          </cell>
          <cell r="C319">
            <v>1514942</v>
          </cell>
          <cell r="D319">
            <v>1843892</v>
          </cell>
          <cell r="E319">
            <v>2129017.59</v>
          </cell>
          <cell r="F319">
            <v>2383427.36</v>
          </cell>
          <cell r="G319">
            <v>2569981.7400000002</v>
          </cell>
          <cell r="H319">
            <v>2571991.58</v>
          </cell>
          <cell r="I319">
            <v>2577476.33</v>
          </cell>
          <cell r="J319">
            <v>2566291.89</v>
          </cell>
          <cell r="K319">
            <v>2597130.5099999998</v>
          </cell>
          <cell r="L319">
            <v>2649412.71</v>
          </cell>
          <cell r="M319">
            <v>2719594.92</v>
          </cell>
          <cell r="N319">
            <v>2814920.01</v>
          </cell>
          <cell r="O319">
            <v>2935370.17</v>
          </cell>
        </row>
        <row r="320">
          <cell r="A320" t="str">
            <v>2090.00.080</v>
          </cell>
          <cell r="B320" t="str">
            <v>Regulatory Assets - RRB</v>
          </cell>
          <cell r="C320">
            <v>0</v>
          </cell>
          <cell r="D320">
            <v>0</v>
          </cell>
          <cell r="E320">
            <v>0</v>
          </cell>
          <cell r="F320">
            <v>0</v>
          </cell>
          <cell r="G320">
            <v>0</v>
          </cell>
          <cell r="H320">
            <v>0</v>
          </cell>
          <cell r="I320">
            <v>0</v>
          </cell>
          <cell r="J320">
            <v>0</v>
          </cell>
          <cell r="K320">
            <v>0</v>
          </cell>
          <cell r="L320">
            <v>0</v>
          </cell>
          <cell r="M320">
            <v>0</v>
          </cell>
          <cell r="N320">
            <v>0</v>
          </cell>
          <cell r="O320">
            <v>0</v>
          </cell>
        </row>
        <row r="321">
          <cell r="A321" t="str">
            <v>2090.00.090</v>
          </cell>
          <cell r="B321" t="str">
            <v>Regulatory Assets - FAS109</v>
          </cell>
          <cell r="C321">
            <v>973801</v>
          </cell>
          <cell r="D321">
            <v>1018000</v>
          </cell>
          <cell r="E321">
            <v>1117041.5900000001</v>
          </cell>
          <cell r="F321">
            <v>1371451.36</v>
          </cell>
          <cell r="G321">
            <v>1558005.74</v>
          </cell>
          <cell r="H321">
            <v>1560015.58</v>
          </cell>
          <cell r="I321">
            <v>1565500.33</v>
          </cell>
          <cell r="J321">
            <v>1554315.89</v>
          </cell>
          <cell r="K321">
            <v>1585154.51</v>
          </cell>
          <cell r="L321">
            <v>1637436.71</v>
          </cell>
          <cell r="M321">
            <v>1707618.92</v>
          </cell>
          <cell r="N321">
            <v>1802944.01</v>
          </cell>
          <cell r="O321">
            <v>1923394.17</v>
          </cell>
        </row>
        <row r="322">
          <cell r="A322" t="str">
            <v>2090.00.095</v>
          </cell>
          <cell r="B322" t="str">
            <v>Other Regulatory Assets</v>
          </cell>
          <cell r="C322">
            <v>298519</v>
          </cell>
          <cell r="D322">
            <v>553182</v>
          </cell>
          <cell r="E322">
            <v>739266</v>
          </cell>
          <cell r="F322">
            <v>739266</v>
          </cell>
          <cell r="G322">
            <v>739266</v>
          </cell>
          <cell r="H322">
            <v>739266</v>
          </cell>
          <cell r="I322">
            <v>739266</v>
          </cell>
          <cell r="J322">
            <v>739266</v>
          </cell>
          <cell r="K322">
            <v>739266</v>
          </cell>
          <cell r="L322">
            <v>739266</v>
          </cell>
          <cell r="M322">
            <v>739266</v>
          </cell>
          <cell r="N322">
            <v>739266</v>
          </cell>
          <cell r="O322">
            <v>739266</v>
          </cell>
        </row>
        <row r="323">
          <cell r="A323" t="str">
            <v>2090.00.096</v>
          </cell>
          <cell r="B323" t="str">
            <v>Collectable Salvage Costs</v>
          </cell>
          <cell r="C323">
            <v>0</v>
          </cell>
          <cell r="D323">
            <v>0</v>
          </cell>
          <cell r="E323">
            <v>0</v>
          </cell>
          <cell r="F323">
            <v>0</v>
          </cell>
          <cell r="G323">
            <v>0</v>
          </cell>
          <cell r="H323">
            <v>0</v>
          </cell>
          <cell r="I323">
            <v>0</v>
          </cell>
          <cell r="J323">
            <v>0</v>
          </cell>
          <cell r="K323">
            <v>0</v>
          </cell>
          <cell r="L323">
            <v>0</v>
          </cell>
          <cell r="M323">
            <v>0</v>
          </cell>
          <cell r="N323">
            <v>0</v>
          </cell>
          <cell r="O323">
            <v>0</v>
          </cell>
        </row>
        <row r="324">
          <cell r="A324" t="str">
            <v>2090.00.105</v>
          </cell>
          <cell r="B324" t="str">
            <v>Other Current and Accrued Assets</v>
          </cell>
          <cell r="C324">
            <v>0</v>
          </cell>
          <cell r="D324">
            <v>0</v>
          </cell>
          <cell r="E324">
            <v>0</v>
          </cell>
          <cell r="F324">
            <v>0</v>
          </cell>
          <cell r="G324">
            <v>0</v>
          </cell>
          <cell r="H324">
            <v>0</v>
          </cell>
          <cell r="I324">
            <v>0</v>
          </cell>
          <cell r="J324">
            <v>0</v>
          </cell>
          <cell r="K324">
            <v>0</v>
          </cell>
          <cell r="L324">
            <v>0</v>
          </cell>
          <cell r="M324">
            <v>0</v>
          </cell>
          <cell r="N324">
            <v>0</v>
          </cell>
          <cell r="O324">
            <v>0</v>
          </cell>
        </row>
        <row r="325">
          <cell r="A325" t="str">
            <v>2090.00.110</v>
          </cell>
          <cell r="B325" t="str">
            <v>Total Deferred Debits</v>
          </cell>
          <cell r="C325">
            <v>242622</v>
          </cell>
          <cell r="D325">
            <v>272710</v>
          </cell>
          <cell r="E325">
            <v>272710</v>
          </cell>
          <cell r="F325">
            <v>272710</v>
          </cell>
          <cell r="G325">
            <v>272710</v>
          </cell>
          <cell r="H325">
            <v>272710</v>
          </cell>
          <cell r="I325">
            <v>272710</v>
          </cell>
          <cell r="J325">
            <v>272710</v>
          </cell>
          <cell r="K325">
            <v>272710</v>
          </cell>
          <cell r="L325">
            <v>272710</v>
          </cell>
          <cell r="M325">
            <v>272710</v>
          </cell>
          <cell r="N325">
            <v>272710</v>
          </cell>
          <cell r="O325">
            <v>272710</v>
          </cell>
        </row>
        <row r="326">
          <cell r="A326" t="str">
            <v>2090.00.120</v>
          </cell>
          <cell r="B326" t="str">
            <v>Unrecovered Plant Costs</v>
          </cell>
          <cell r="C326">
            <v>0</v>
          </cell>
          <cell r="D326">
            <v>0</v>
          </cell>
          <cell r="E326">
            <v>0</v>
          </cell>
          <cell r="F326">
            <v>0</v>
          </cell>
          <cell r="G326">
            <v>0</v>
          </cell>
          <cell r="H326">
            <v>0</v>
          </cell>
          <cell r="I326">
            <v>0</v>
          </cell>
          <cell r="J326">
            <v>0</v>
          </cell>
          <cell r="K326">
            <v>0</v>
          </cell>
          <cell r="L326">
            <v>0</v>
          </cell>
          <cell r="M326">
            <v>0</v>
          </cell>
          <cell r="N326">
            <v>0</v>
          </cell>
          <cell r="O326">
            <v>0</v>
          </cell>
        </row>
        <row r="327">
          <cell r="A327" t="str">
            <v>2090.00.130</v>
          </cell>
          <cell r="B327" t="str">
            <v>Unamortized Nuclear Investment-Net</v>
          </cell>
          <cell r="C327">
            <v>0</v>
          </cell>
          <cell r="D327">
            <v>0</v>
          </cell>
          <cell r="E327">
            <v>0</v>
          </cell>
          <cell r="F327">
            <v>0</v>
          </cell>
          <cell r="G327">
            <v>0</v>
          </cell>
          <cell r="H327">
            <v>0</v>
          </cell>
          <cell r="I327">
            <v>0</v>
          </cell>
          <cell r="J327">
            <v>0</v>
          </cell>
          <cell r="K327">
            <v>0</v>
          </cell>
          <cell r="L327">
            <v>0</v>
          </cell>
          <cell r="M327">
            <v>0</v>
          </cell>
          <cell r="N327">
            <v>0</v>
          </cell>
          <cell r="O327">
            <v>0</v>
          </cell>
        </row>
        <row r="328">
          <cell r="A328" t="str">
            <v>2095.00.000</v>
          </cell>
          <cell r="B328" t="str">
            <v>Other Current Assets - Non-Operating</v>
          </cell>
          <cell r="C328">
            <v>0</v>
          </cell>
          <cell r="D328">
            <v>0</v>
          </cell>
          <cell r="E328">
            <v>0</v>
          </cell>
          <cell r="F328">
            <v>0</v>
          </cell>
          <cell r="G328">
            <v>0</v>
          </cell>
          <cell r="H328">
            <v>0</v>
          </cell>
          <cell r="I328">
            <v>0</v>
          </cell>
          <cell r="J328">
            <v>0</v>
          </cell>
          <cell r="K328">
            <v>0</v>
          </cell>
          <cell r="L328">
            <v>0</v>
          </cell>
          <cell r="M328">
            <v>0</v>
          </cell>
          <cell r="N328">
            <v>0</v>
          </cell>
          <cell r="O328">
            <v>0</v>
          </cell>
        </row>
        <row r="329">
          <cell r="A329" t="str">
            <v>2100.00.000</v>
          </cell>
          <cell r="B329" t="str">
            <v>Total Current Assets</v>
          </cell>
          <cell r="C329">
            <v>3107509</v>
          </cell>
          <cell r="D329">
            <v>3252002</v>
          </cell>
          <cell r="E329">
            <v>3992415.06</v>
          </cell>
          <cell r="F329">
            <v>4278325.2300000004</v>
          </cell>
          <cell r="G329">
            <v>4515999.33</v>
          </cell>
          <cell r="H329">
            <v>4465839.71</v>
          </cell>
          <cell r="I329">
            <v>4487472.9000000004</v>
          </cell>
          <cell r="J329">
            <v>4516326.71</v>
          </cell>
          <cell r="K329">
            <v>4564877.4000000004</v>
          </cell>
          <cell r="L329">
            <v>4624451.04</v>
          </cell>
          <cell r="M329">
            <v>4733055.2300000004</v>
          </cell>
          <cell r="N329">
            <v>4868079.2</v>
          </cell>
          <cell r="O329">
            <v>4968091.95</v>
          </cell>
        </row>
        <row r="330">
          <cell r="A330" t="str">
            <v>2170.00.000</v>
          </cell>
          <cell r="B330" t="str">
            <v>Total Fixed Assets</v>
          </cell>
          <cell r="C330">
            <v>22299466</v>
          </cell>
          <cell r="D330">
            <v>23162328</v>
          </cell>
          <cell r="E330">
            <v>24660059.239999998</v>
          </cell>
          <cell r="F330">
            <v>26159665.390000001</v>
          </cell>
          <cell r="G330">
            <v>27449302.829999998</v>
          </cell>
          <cell r="H330">
            <v>29204319.59</v>
          </cell>
          <cell r="I330">
            <v>31287634.59</v>
          </cell>
          <cell r="J330">
            <v>33441898.190000001</v>
          </cell>
          <cell r="K330">
            <v>35245641.869999997</v>
          </cell>
          <cell r="L330">
            <v>36880183.770000003</v>
          </cell>
          <cell r="M330">
            <v>38508515.789999999</v>
          </cell>
          <cell r="N330">
            <v>40140807.810000002</v>
          </cell>
          <cell r="O330">
            <v>41801894.579999998</v>
          </cell>
        </row>
        <row r="331">
          <cell r="A331" t="str">
            <v>2170.00.011</v>
          </cell>
          <cell r="B331" t="str">
            <v>Gross Sunk Plant</v>
          </cell>
          <cell r="C331">
            <v>22009367</v>
          </cell>
          <cell r="D331">
            <v>21626257</v>
          </cell>
          <cell r="E331">
            <v>21361256.789999999</v>
          </cell>
          <cell r="F331">
            <v>20743201.359999999</v>
          </cell>
          <cell r="G331">
            <v>20409880.280000001</v>
          </cell>
          <cell r="H331">
            <v>20107913.739999998</v>
          </cell>
          <cell r="I331">
            <v>19799906.57</v>
          </cell>
          <cell r="J331">
            <v>19485773.370000001</v>
          </cell>
          <cell r="K331">
            <v>19167089.649999999</v>
          </cell>
          <cell r="L331">
            <v>18842032.989999998</v>
          </cell>
          <cell r="M331">
            <v>18510474.77</v>
          </cell>
          <cell r="N331">
            <v>18172284.280000001</v>
          </cell>
          <cell r="O331">
            <v>17827330.649999999</v>
          </cell>
        </row>
        <row r="332">
          <cell r="A332" t="str">
            <v>2170.00.021</v>
          </cell>
          <cell r="B332" t="str">
            <v>Gross Incremental Plant</v>
          </cell>
          <cell r="C332">
            <v>120714</v>
          </cell>
          <cell r="D332">
            <v>1374442</v>
          </cell>
          <cell r="E332">
            <v>3121192.45</v>
          </cell>
          <cell r="F332">
            <v>5229999.04</v>
          </cell>
          <cell r="G332">
            <v>6846057.5499999998</v>
          </cell>
          <cell r="H332">
            <v>8896140.8499999996</v>
          </cell>
          <cell r="I332">
            <v>11280563.029999999</v>
          </cell>
          <cell r="J332">
            <v>13735155.82</v>
          </cell>
          <cell r="K332">
            <v>15850683.23</v>
          </cell>
          <cell r="L332">
            <v>17803381.789999999</v>
          </cell>
          <cell r="M332">
            <v>19756372.02</v>
          </cell>
          <cell r="N332">
            <v>21719954.530000001</v>
          </cell>
          <cell r="O332">
            <v>23719094.93</v>
          </cell>
        </row>
        <row r="333">
          <cell r="A333" t="str">
            <v>2170.00.100</v>
          </cell>
          <cell r="B333" t="str">
            <v>Total Gross Plant</v>
          </cell>
          <cell r="C333">
            <v>22130081</v>
          </cell>
          <cell r="D333">
            <v>23000699</v>
          </cell>
          <cell r="E333">
            <v>24482449.239999998</v>
          </cell>
          <cell r="F333">
            <v>25973200.390000001</v>
          </cell>
          <cell r="G333">
            <v>27255937.829999998</v>
          </cell>
          <cell r="H333">
            <v>29004054.59</v>
          </cell>
          <cell r="I333">
            <v>31080469.59</v>
          </cell>
          <cell r="J333">
            <v>33220929.190000001</v>
          </cell>
          <cell r="K333">
            <v>35017772.869999997</v>
          </cell>
          <cell r="L333">
            <v>36645414.770000003</v>
          </cell>
          <cell r="M333">
            <v>38266846.789999999</v>
          </cell>
          <cell r="N333">
            <v>39892238.810000002</v>
          </cell>
          <cell r="O333">
            <v>41546425.579999998</v>
          </cell>
        </row>
        <row r="334">
          <cell r="A334" t="str">
            <v>2170.00.366</v>
          </cell>
          <cell r="B334" t="str">
            <v>General Sunk Plant - Unregulated</v>
          </cell>
          <cell r="C334">
            <v>100173.66</v>
          </cell>
          <cell r="D334">
            <v>147439</v>
          </cell>
          <cell r="E334">
            <v>147439</v>
          </cell>
          <cell r="F334">
            <v>147439</v>
          </cell>
          <cell r="G334">
            <v>147439</v>
          </cell>
          <cell r="H334">
            <v>147439</v>
          </cell>
          <cell r="I334">
            <v>147439</v>
          </cell>
          <cell r="J334">
            <v>147439</v>
          </cell>
          <cell r="K334">
            <v>147439</v>
          </cell>
          <cell r="L334">
            <v>147439</v>
          </cell>
          <cell r="M334">
            <v>147439</v>
          </cell>
          <cell r="N334">
            <v>147439</v>
          </cell>
          <cell r="O334">
            <v>147439</v>
          </cell>
        </row>
        <row r="335">
          <cell r="A335" t="str">
            <v>2170.00.367</v>
          </cell>
          <cell r="B335" t="str">
            <v>General Incremental Plant - Unregulated</v>
          </cell>
          <cell r="C335">
            <v>39966.339999999997</v>
          </cell>
          <cell r="D335">
            <v>0</v>
          </cell>
          <cell r="E335">
            <v>15981</v>
          </cell>
          <cell r="F335">
            <v>24836</v>
          </cell>
          <cell r="G335">
            <v>31736</v>
          </cell>
          <cell r="H335">
            <v>38636</v>
          </cell>
          <cell r="I335">
            <v>45536</v>
          </cell>
          <cell r="J335">
            <v>59340</v>
          </cell>
          <cell r="K335">
            <v>66240</v>
          </cell>
          <cell r="L335">
            <v>73140</v>
          </cell>
          <cell r="M335">
            <v>80040</v>
          </cell>
          <cell r="N335">
            <v>86940</v>
          </cell>
          <cell r="O335">
            <v>93840</v>
          </cell>
        </row>
        <row r="336">
          <cell r="A336" t="str">
            <v>2170.00.370</v>
          </cell>
          <cell r="B336" t="str">
            <v>Total Gross General Plant - Unregulated</v>
          </cell>
          <cell r="C336">
            <v>140140</v>
          </cell>
          <cell r="D336">
            <v>147439</v>
          </cell>
          <cell r="E336">
            <v>163420</v>
          </cell>
          <cell r="F336">
            <v>172275</v>
          </cell>
          <cell r="G336">
            <v>179175</v>
          </cell>
          <cell r="H336">
            <v>186075</v>
          </cell>
          <cell r="I336">
            <v>192975</v>
          </cell>
          <cell r="J336">
            <v>206779</v>
          </cell>
          <cell r="K336">
            <v>213679</v>
          </cell>
          <cell r="L336">
            <v>220579</v>
          </cell>
          <cell r="M336">
            <v>227479</v>
          </cell>
          <cell r="N336">
            <v>234379</v>
          </cell>
          <cell r="O336">
            <v>241279</v>
          </cell>
        </row>
        <row r="337">
          <cell r="A337" t="str">
            <v>2170.00.450</v>
          </cell>
          <cell r="B337" t="str">
            <v>Non GRC Plant Adjustment</v>
          </cell>
          <cell r="C337">
            <v>29245</v>
          </cell>
          <cell r="D337">
            <v>14190</v>
          </cell>
          <cell r="E337">
            <v>14190</v>
          </cell>
          <cell r="F337">
            <v>14190</v>
          </cell>
          <cell r="G337">
            <v>14190</v>
          </cell>
          <cell r="H337">
            <v>14190</v>
          </cell>
          <cell r="I337">
            <v>14190</v>
          </cell>
          <cell r="J337">
            <v>14190</v>
          </cell>
          <cell r="K337">
            <v>14190</v>
          </cell>
          <cell r="L337">
            <v>14190</v>
          </cell>
          <cell r="M337">
            <v>14190</v>
          </cell>
          <cell r="N337">
            <v>14190</v>
          </cell>
          <cell r="O337">
            <v>14190</v>
          </cell>
        </row>
        <row r="338">
          <cell r="A338" t="str">
            <v>2170.01.000</v>
          </cell>
          <cell r="B338" t="str">
            <v>Plant Additions: Transfer from CWIP</v>
          </cell>
          <cell r="C338">
            <v>1225196.25</v>
          </cell>
          <cell r="D338">
            <v>635742</v>
          </cell>
          <cell r="E338">
            <v>1762731.45</v>
          </cell>
          <cell r="F338">
            <v>2117661.59</v>
          </cell>
          <cell r="G338">
            <v>1622958.51</v>
          </cell>
          <cell r="H338">
            <v>2056983.31</v>
          </cell>
          <cell r="I338">
            <v>2391322.1800000002</v>
          </cell>
          <cell r="J338">
            <v>2468396.79</v>
          </cell>
          <cell r="K338">
            <v>2122427.41</v>
          </cell>
          <cell r="L338">
            <v>1959598.56</v>
          </cell>
          <cell r="M338">
            <v>1959890.23</v>
          </cell>
          <cell r="N338">
            <v>1970482.51</v>
          </cell>
          <cell r="O338">
            <v>2006040.4</v>
          </cell>
        </row>
        <row r="339">
          <cell r="A339" t="str">
            <v>2170.01.021</v>
          </cell>
          <cell r="B339" t="str">
            <v>Add from CWIP: Incremental Plant</v>
          </cell>
          <cell r="C339">
            <v>1080187</v>
          </cell>
          <cell r="D339">
            <v>1238090</v>
          </cell>
          <cell r="E339">
            <v>1746750.45</v>
          </cell>
          <cell r="F339">
            <v>2108806.59</v>
          </cell>
          <cell r="G339">
            <v>1616058.51</v>
          </cell>
          <cell r="H339">
            <v>2050083.31</v>
          </cell>
          <cell r="I339">
            <v>2384422.1800000002</v>
          </cell>
          <cell r="J339">
            <v>2454592.79</v>
          </cell>
          <cell r="K339">
            <v>2115527.41</v>
          </cell>
          <cell r="L339">
            <v>1952698.56</v>
          </cell>
          <cell r="M339">
            <v>1952990.23</v>
          </cell>
          <cell r="N339">
            <v>1963582.51</v>
          </cell>
          <cell r="O339">
            <v>1999140.4</v>
          </cell>
        </row>
        <row r="340">
          <cell r="A340" t="str">
            <v>2170.01.367</v>
          </cell>
          <cell r="B340" t="str">
            <v>Add from CWIP: General Incremenal Plant - Unregulated</v>
          </cell>
          <cell r="C340">
            <v>25267.25</v>
          </cell>
          <cell r="D340">
            <v>3187</v>
          </cell>
          <cell r="E340">
            <v>15981</v>
          </cell>
          <cell r="F340">
            <v>8855</v>
          </cell>
          <cell r="G340">
            <v>6900</v>
          </cell>
          <cell r="H340">
            <v>6900</v>
          </cell>
          <cell r="I340">
            <v>6900</v>
          </cell>
          <cell r="J340">
            <v>13804</v>
          </cell>
          <cell r="K340">
            <v>6900</v>
          </cell>
          <cell r="L340">
            <v>6900</v>
          </cell>
          <cell r="M340">
            <v>6900</v>
          </cell>
          <cell r="N340">
            <v>6900</v>
          </cell>
          <cell r="O340">
            <v>6900</v>
          </cell>
        </row>
        <row r="341">
          <cell r="A341" t="str">
            <v>2170.01.370</v>
          </cell>
          <cell r="B341" t="str">
            <v>Total General Add from CWIP - Unregulated</v>
          </cell>
          <cell r="C341">
            <v>25267.25</v>
          </cell>
          <cell r="D341">
            <v>3187</v>
          </cell>
          <cell r="E341">
            <v>15981</v>
          </cell>
          <cell r="F341">
            <v>8855</v>
          </cell>
          <cell r="G341">
            <v>6900</v>
          </cell>
          <cell r="H341">
            <v>6900</v>
          </cell>
          <cell r="I341">
            <v>6900</v>
          </cell>
          <cell r="J341">
            <v>13804</v>
          </cell>
          <cell r="K341">
            <v>6900</v>
          </cell>
          <cell r="L341">
            <v>6900</v>
          </cell>
          <cell r="M341">
            <v>6900</v>
          </cell>
          <cell r="N341">
            <v>6900</v>
          </cell>
          <cell r="O341">
            <v>6900</v>
          </cell>
        </row>
        <row r="342">
          <cell r="A342" t="str">
            <v>2170.01.450</v>
          </cell>
          <cell r="B342" t="str">
            <v>Add from CWIP: Non GRC Plant Adjustments</v>
          </cell>
          <cell r="C342">
            <v>119742</v>
          </cell>
          <cell r="D342">
            <v>-605535</v>
          </cell>
          <cell r="E342">
            <v>0</v>
          </cell>
          <cell r="F342">
            <v>0</v>
          </cell>
          <cell r="G342">
            <v>0</v>
          </cell>
          <cell r="H342">
            <v>0</v>
          </cell>
          <cell r="I342">
            <v>0</v>
          </cell>
          <cell r="J342">
            <v>0</v>
          </cell>
          <cell r="K342">
            <v>0</v>
          </cell>
          <cell r="L342">
            <v>0</v>
          </cell>
          <cell r="M342">
            <v>0</v>
          </cell>
          <cell r="N342">
            <v>0</v>
          </cell>
          <cell r="O342">
            <v>0</v>
          </cell>
        </row>
        <row r="343">
          <cell r="A343" t="str">
            <v>2170.03.000</v>
          </cell>
          <cell r="B343" t="str">
            <v>Gross Retirements</v>
          </cell>
          <cell r="C343">
            <v>153006.25</v>
          </cell>
          <cell r="D343">
            <v>-227120</v>
          </cell>
          <cell r="E343">
            <v>265000.21000000002</v>
          </cell>
          <cell r="F343">
            <v>618055.43000000005</v>
          </cell>
          <cell r="G343">
            <v>333321.07</v>
          </cell>
          <cell r="H343">
            <v>301966.53999999998</v>
          </cell>
          <cell r="I343">
            <v>308007.17</v>
          </cell>
          <cell r="J343">
            <v>314133.2</v>
          </cell>
          <cell r="K343">
            <v>318683.71999999997</v>
          </cell>
          <cell r="L343">
            <v>325056.65999999997</v>
          </cell>
          <cell r="M343">
            <v>331558.21000000002</v>
          </cell>
          <cell r="N343">
            <v>338190.5</v>
          </cell>
          <cell r="O343">
            <v>344953.63</v>
          </cell>
        </row>
        <row r="344">
          <cell r="A344" t="str">
            <v>2170.03.011</v>
          </cell>
          <cell r="B344" t="str">
            <v>Gross Retirements: Sunk Plant</v>
          </cell>
          <cell r="C344">
            <v>-2490461</v>
          </cell>
          <cell r="D344">
            <v>383110</v>
          </cell>
          <cell r="E344">
            <v>265000.21000000002</v>
          </cell>
          <cell r="F344">
            <v>618055.43000000005</v>
          </cell>
          <cell r="G344">
            <v>333321.07</v>
          </cell>
          <cell r="H344">
            <v>301966.53999999998</v>
          </cell>
          <cell r="I344">
            <v>308007.17</v>
          </cell>
          <cell r="J344">
            <v>314133.2</v>
          </cell>
          <cell r="K344">
            <v>318683.71999999997</v>
          </cell>
          <cell r="L344">
            <v>325056.65999999997</v>
          </cell>
          <cell r="M344">
            <v>331558.21000000002</v>
          </cell>
          <cell r="N344">
            <v>338190.5</v>
          </cell>
          <cell r="O344">
            <v>344953.63</v>
          </cell>
        </row>
        <row r="345">
          <cell r="A345" t="str">
            <v>2170.03.021</v>
          </cell>
          <cell r="B345" t="str">
            <v>Gross Retirements: Incremental Plant</v>
          </cell>
          <cell r="C345">
            <v>2612837</v>
          </cell>
          <cell r="D345">
            <v>-15638</v>
          </cell>
          <cell r="E345">
            <v>0</v>
          </cell>
          <cell r="F345">
            <v>0</v>
          </cell>
          <cell r="G345">
            <v>0</v>
          </cell>
          <cell r="H345">
            <v>0</v>
          </cell>
          <cell r="I345">
            <v>0</v>
          </cell>
          <cell r="J345">
            <v>0</v>
          </cell>
          <cell r="K345">
            <v>0</v>
          </cell>
          <cell r="L345">
            <v>0</v>
          </cell>
          <cell r="M345">
            <v>0</v>
          </cell>
          <cell r="N345">
            <v>0</v>
          </cell>
          <cell r="O345">
            <v>0</v>
          </cell>
        </row>
        <row r="346">
          <cell r="A346" t="str">
            <v>2170.03.100</v>
          </cell>
          <cell r="B346" t="str">
            <v>Total  Gross Retirements</v>
          </cell>
          <cell r="C346">
            <v>122376</v>
          </cell>
          <cell r="D346">
            <v>367472</v>
          </cell>
          <cell r="E346">
            <v>265000.21000000002</v>
          </cell>
          <cell r="F346">
            <v>618055.43000000005</v>
          </cell>
          <cell r="G346">
            <v>333321.07</v>
          </cell>
          <cell r="H346">
            <v>301966.53999999998</v>
          </cell>
          <cell r="I346">
            <v>308007.17</v>
          </cell>
          <cell r="J346">
            <v>314133.2</v>
          </cell>
          <cell r="K346">
            <v>318683.71999999997</v>
          </cell>
          <cell r="L346">
            <v>325056.65999999997</v>
          </cell>
          <cell r="M346">
            <v>331558.21000000002</v>
          </cell>
          <cell r="N346">
            <v>338190.5</v>
          </cell>
          <cell r="O346">
            <v>344953.63</v>
          </cell>
        </row>
        <row r="347">
          <cell r="A347" t="str">
            <v>2170.03.366</v>
          </cell>
          <cell r="B347" t="str">
            <v>Gross Retirements: General Sunk Plant - Unregulated</v>
          </cell>
          <cell r="C347">
            <v>-114715.66</v>
          </cell>
          <cell r="D347">
            <v>-47265.34</v>
          </cell>
          <cell r="E347">
            <v>0</v>
          </cell>
          <cell r="F347">
            <v>0</v>
          </cell>
          <cell r="G347">
            <v>0</v>
          </cell>
          <cell r="H347">
            <v>0</v>
          </cell>
          <cell r="I347">
            <v>0</v>
          </cell>
          <cell r="J347">
            <v>0</v>
          </cell>
          <cell r="K347">
            <v>0</v>
          </cell>
          <cell r="L347">
            <v>0</v>
          </cell>
          <cell r="M347">
            <v>0</v>
          </cell>
          <cell r="N347">
            <v>0</v>
          </cell>
          <cell r="O347">
            <v>0</v>
          </cell>
        </row>
        <row r="348">
          <cell r="A348" t="str">
            <v>2170.03.367</v>
          </cell>
          <cell r="B348" t="str">
            <v>Gross Retirements: General Incremental Plant - Unregulated</v>
          </cell>
          <cell r="C348">
            <v>54848.91</v>
          </cell>
          <cell r="D348">
            <v>43153.34</v>
          </cell>
          <cell r="E348">
            <v>0</v>
          </cell>
          <cell r="F348">
            <v>0</v>
          </cell>
          <cell r="G348">
            <v>0</v>
          </cell>
          <cell r="H348">
            <v>0</v>
          </cell>
          <cell r="I348">
            <v>0</v>
          </cell>
          <cell r="J348">
            <v>0</v>
          </cell>
          <cell r="K348">
            <v>0</v>
          </cell>
          <cell r="L348">
            <v>0</v>
          </cell>
          <cell r="M348">
            <v>0</v>
          </cell>
          <cell r="N348">
            <v>0</v>
          </cell>
          <cell r="O348">
            <v>0</v>
          </cell>
        </row>
        <row r="349">
          <cell r="A349" t="str">
            <v>2170.03.370</v>
          </cell>
          <cell r="B349" t="str">
            <v>Total General Gross Retirements - Unregulated</v>
          </cell>
          <cell r="C349">
            <v>-59866.75</v>
          </cell>
          <cell r="D349">
            <v>-4112</v>
          </cell>
          <cell r="E349">
            <v>0</v>
          </cell>
          <cell r="F349">
            <v>0</v>
          </cell>
          <cell r="G349">
            <v>0</v>
          </cell>
          <cell r="H349">
            <v>0</v>
          </cell>
          <cell r="I349">
            <v>0</v>
          </cell>
          <cell r="J349">
            <v>0</v>
          </cell>
          <cell r="K349">
            <v>0</v>
          </cell>
          <cell r="L349">
            <v>0</v>
          </cell>
          <cell r="M349">
            <v>0</v>
          </cell>
          <cell r="N349">
            <v>0</v>
          </cell>
          <cell r="O349">
            <v>0</v>
          </cell>
        </row>
        <row r="350">
          <cell r="A350" t="str">
            <v>2170.03.450</v>
          </cell>
          <cell r="B350" t="str">
            <v>Gross Retirements: Non GRC Plant Adjustments</v>
          </cell>
          <cell r="C350">
            <v>90497</v>
          </cell>
          <cell r="D350">
            <v>-590480</v>
          </cell>
          <cell r="E350">
            <v>0</v>
          </cell>
          <cell r="F350">
            <v>0</v>
          </cell>
          <cell r="G350">
            <v>0</v>
          </cell>
          <cell r="H350">
            <v>0</v>
          </cell>
          <cell r="I350">
            <v>0</v>
          </cell>
          <cell r="J350">
            <v>0</v>
          </cell>
          <cell r="K350">
            <v>0</v>
          </cell>
          <cell r="L350">
            <v>0</v>
          </cell>
          <cell r="M350">
            <v>0</v>
          </cell>
          <cell r="N350">
            <v>0</v>
          </cell>
          <cell r="O350">
            <v>0</v>
          </cell>
        </row>
        <row r="351">
          <cell r="A351" t="str">
            <v>2175.00.000</v>
          </cell>
          <cell r="B351" t="str">
            <v>Beginning Plant Balance</v>
          </cell>
          <cell r="C351">
            <v>21227276</v>
          </cell>
          <cell r="D351">
            <v>22299466</v>
          </cell>
          <cell r="E351">
            <v>23162328</v>
          </cell>
          <cell r="F351">
            <v>24660059.239999998</v>
          </cell>
          <cell r="G351">
            <v>26159665.390000001</v>
          </cell>
          <cell r="H351">
            <v>27449302.829999998</v>
          </cell>
          <cell r="I351">
            <v>29204319.59</v>
          </cell>
          <cell r="J351">
            <v>31287634.59</v>
          </cell>
          <cell r="K351">
            <v>33441898.190000001</v>
          </cell>
          <cell r="L351">
            <v>35245641.869999997</v>
          </cell>
          <cell r="M351">
            <v>36880183.770000003</v>
          </cell>
          <cell r="N351">
            <v>38508515.789999999</v>
          </cell>
          <cell r="O351">
            <v>40140807.810000002</v>
          </cell>
        </row>
        <row r="352">
          <cell r="A352" t="str">
            <v>2180.00.000</v>
          </cell>
          <cell r="B352" t="str">
            <v>Construction Work in Progress</v>
          </cell>
          <cell r="C352">
            <v>645412</v>
          </cell>
          <cell r="D352">
            <v>1381470</v>
          </cell>
          <cell r="E352">
            <v>1037153.79</v>
          </cell>
          <cell r="F352">
            <v>907655.69</v>
          </cell>
          <cell r="G352">
            <v>1331466.8500000001</v>
          </cell>
          <cell r="H352">
            <v>1413496.81</v>
          </cell>
          <cell r="I352">
            <v>1186409.72</v>
          </cell>
          <cell r="J352">
            <v>802993.44</v>
          </cell>
          <cell r="K352">
            <v>765809.25</v>
          </cell>
          <cell r="L352">
            <v>801505.73</v>
          </cell>
          <cell r="M352">
            <v>803709.57</v>
          </cell>
          <cell r="N352">
            <v>809534.14</v>
          </cell>
          <cell r="O352">
            <v>825929.44</v>
          </cell>
        </row>
        <row r="353">
          <cell r="A353" t="str">
            <v>2180.00.021</v>
          </cell>
          <cell r="B353" t="str">
            <v>CWIP:  Incremental Plant</v>
          </cell>
          <cell r="C353">
            <v>511636</v>
          </cell>
          <cell r="D353">
            <v>1186305</v>
          </cell>
          <cell r="E353">
            <v>1037153.79</v>
          </cell>
          <cell r="F353">
            <v>907655.69</v>
          </cell>
          <cell r="G353">
            <v>1331466.8500000001</v>
          </cell>
          <cell r="H353">
            <v>1413496.81</v>
          </cell>
          <cell r="I353">
            <v>1186409.72</v>
          </cell>
          <cell r="J353">
            <v>802993.44</v>
          </cell>
          <cell r="K353">
            <v>765809.25</v>
          </cell>
          <cell r="L353">
            <v>801505.73</v>
          </cell>
          <cell r="M353">
            <v>803709.57</v>
          </cell>
          <cell r="N353">
            <v>809534.14</v>
          </cell>
          <cell r="O353">
            <v>825929.44</v>
          </cell>
        </row>
        <row r="354">
          <cell r="A354" t="str">
            <v>2180.00.100</v>
          </cell>
          <cell r="B354" t="str">
            <v>CWIP: Total  Plant</v>
          </cell>
          <cell r="C354">
            <v>511636</v>
          </cell>
          <cell r="D354">
            <v>1186305</v>
          </cell>
          <cell r="E354">
            <v>1037153.79</v>
          </cell>
          <cell r="F354">
            <v>907655.69</v>
          </cell>
          <cell r="G354">
            <v>1331466.8500000001</v>
          </cell>
          <cell r="H354">
            <v>1413496.81</v>
          </cell>
          <cell r="I354">
            <v>1186409.72</v>
          </cell>
          <cell r="J354">
            <v>802993.44</v>
          </cell>
          <cell r="K354">
            <v>765809.25</v>
          </cell>
          <cell r="L354">
            <v>801505.73</v>
          </cell>
          <cell r="M354">
            <v>803709.57</v>
          </cell>
          <cell r="N354">
            <v>809534.14</v>
          </cell>
          <cell r="O354">
            <v>825929.44</v>
          </cell>
        </row>
        <row r="355">
          <cell r="A355" t="str">
            <v>2180.00.367</v>
          </cell>
          <cell r="B355" t="str">
            <v>CWIP: General Incremental Plant - Unregulated</v>
          </cell>
          <cell r="C355">
            <v>12268</v>
          </cell>
          <cell r="D355">
            <v>9081</v>
          </cell>
          <cell r="E355">
            <v>0</v>
          </cell>
          <cell r="F355">
            <v>0</v>
          </cell>
          <cell r="G355">
            <v>0</v>
          </cell>
          <cell r="H355">
            <v>0</v>
          </cell>
          <cell r="I355">
            <v>0</v>
          </cell>
          <cell r="J355">
            <v>0</v>
          </cell>
          <cell r="K355">
            <v>0</v>
          </cell>
          <cell r="L355">
            <v>0</v>
          </cell>
          <cell r="M355">
            <v>0</v>
          </cell>
          <cell r="N355">
            <v>0</v>
          </cell>
          <cell r="O355">
            <v>0</v>
          </cell>
        </row>
        <row r="356">
          <cell r="A356" t="str">
            <v>2180.00.450</v>
          </cell>
          <cell r="B356" t="str">
            <v>CWIP: Non GRC CWIP Adjustment</v>
          </cell>
          <cell r="C356">
            <v>121508</v>
          </cell>
          <cell r="D356">
            <v>186084</v>
          </cell>
          <cell r="E356">
            <v>0</v>
          </cell>
          <cell r="F356">
            <v>0</v>
          </cell>
          <cell r="G356">
            <v>0</v>
          </cell>
          <cell r="H356">
            <v>0</v>
          </cell>
          <cell r="I356">
            <v>0</v>
          </cell>
          <cell r="J356">
            <v>0</v>
          </cell>
          <cell r="K356">
            <v>0</v>
          </cell>
          <cell r="L356">
            <v>0</v>
          </cell>
          <cell r="M356">
            <v>0</v>
          </cell>
          <cell r="N356">
            <v>0</v>
          </cell>
          <cell r="O356">
            <v>0</v>
          </cell>
        </row>
        <row r="357">
          <cell r="A357" t="str">
            <v>2180.01.000</v>
          </cell>
          <cell r="B357" t="str">
            <v>Capital Expenditures</v>
          </cell>
          <cell r="C357">
            <v>1076460.25</v>
          </cell>
          <cell r="D357">
            <v>1844016</v>
          </cell>
          <cell r="E357">
            <v>1547266.92</v>
          </cell>
          <cell r="F357">
            <v>1930417.77</v>
          </cell>
          <cell r="G357">
            <v>1967445.94</v>
          </cell>
          <cell r="H357">
            <v>2049317.28</v>
          </cell>
          <cell r="I357">
            <v>2075769.21</v>
          </cell>
          <cell r="J357">
            <v>2022771.59</v>
          </cell>
          <cell r="K357">
            <v>2038666.71</v>
          </cell>
          <cell r="L357">
            <v>1949503.96</v>
          </cell>
          <cell r="M357">
            <v>1915144.78</v>
          </cell>
          <cell r="N357">
            <v>1928697.77</v>
          </cell>
          <cell r="O357">
            <v>1973978.91</v>
          </cell>
        </row>
        <row r="358">
          <cell r="A358" t="str">
            <v>2180.01.021</v>
          </cell>
          <cell r="B358" t="str">
            <v>CAPEX:  Incremental Plant</v>
          </cell>
          <cell r="C358">
            <v>1067717</v>
          </cell>
          <cell r="D358">
            <v>1844016</v>
          </cell>
          <cell r="E358">
            <v>1540366.92</v>
          </cell>
          <cell r="F358">
            <v>1921562.77</v>
          </cell>
          <cell r="G358">
            <v>1960545.94</v>
          </cell>
          <cell r="H358">
            <v>2042417.28</v>
          </cell>
          <cell r="I358">
            <v>2068869.21</v>
          </cell>
          <cell r="J358">
            <v>2008967.59</v>
          </cell>
          <cell r="K358">
            <v>2031766.71</v>
          </cell>
          <cell r="L358">
            <v>1942603.96</v>
          </cell>
          <cell r="M358">
            <v>1908244.78</v>
          </cell>
          <cell r="N358">
            <v>1921797.77</v>
          </cell>
          <cell r="O358">
            <v>1967078.91</v>
          </cell>
        </row>
        <row r="359">
          <cell r="A359" t="str">
            <v>2180.01.367</v>
          </cell>
          <cell r="B359" t="str">
            <v>CAPEX: General Incremental Plant - Unregulated</v>
          </cell>
          <cell r="C359">
            <v>8743.25</v>
          </cell>
          <cell r="D359">
            <v>0</v>
          </cell>
          <cell r="E359">
            <v>6900</v>
          </cell>
          <cell r="F359">
            <v>8855</v>
          </cell>
          <cell r="G359">
            <v>6900</v>
          </cell>
          <cell r="H359">
            <v>6900</v>
          </cell>
          <cell r="I359">
            <v>6900</v>
          </cell>
          <cell r="J359">
            <v>13804</v>
          </cell>
          <cell r="K359">
            <v>6900</v>
          </cell>
          <cell r="L359">
            <v>6900</v>
          </cell>
          <cell r="M359">
            <v>6900</v>
          </cell>
          <cell r="N359">
            <v>6900</v>
          </cell>
          <cell r="O359">
            <v>6900</v>
          </cell>
        </row>
        <row r="360">
          <cell r="A360" t="str">
            <v>2180.01.450</v>
          </cell>
          <cell r="B360" t="str">
            <v>CAPEX: Non GRC Adjustments</v>
          </cell>
          <cell r="C360">
            <v>0</v>
          </cell>
          <cell r="D360">
            <v>0</v>
          </cell>
          <cell r="E360">
            <v>0</v>
          </cell>
          <cell r="F360">
            <v>0</v>
          </cell>
          <cell r="G360">
            <v>0</v>
          </cell>
          <cell r="H360">
            <v>0</v>
          </cell>
          <cell r="I360">
            <v>0</v>
          </cell>
          <cell r="J360">
            <v>0</v>
          </cell>
          <cell r="K360">
            <v>0</v>
          </cell>
          <cell r="L360">
            <v>0</v>
          </cell>
          <cell r="M360">
            <v>0</v>
          </cell>
          <cell r="N360">
            <v>0</v>
          </cell>
          <cell r="O360">
            <v>0</v>
          </cell>
        </row>
        <row r="361">
          <cell r="A361" t="str">
            <v>2180.03.000</v>
          </cell>
          <cell r="B361" t="str">
            <v>CWIP Transfer to Plant Additions</v>
          </cell>
          <cell r="C361">
            <v>1019147.25</v>
          </cell>
          <cell r="D361">
            <v>1107958</v>
          </cell>
          <cell r="E361">
            <v>1963981.62</v>
          </cell>
          <cell r="F361">
            <v>2132483.16</v>
          </cell>
          <cell r="G361">
            <v>1638242.91</v>
          </cell>
          <cell r="H361">
            <v>2072722.13</v>
          </cell>
          <cell r="I361">
            <v>2401002.4900000002</v>
          </cell>
          <cell r="J361">
            <v>2478915.0499999998</v>
          </cell>
          <cell r="K361">
            <v>2135586.2000000002</v>
          </cell>
          <cell r="L361">
            <v>1975058.44</v>
          </cell>
          <cell r="M361">
            <v>1974720.59</v>
          </cell>
          <cell r="N361">
            <v>1983631.78</v>
          </cell>
          <cell r="O361">
            <v>2018451.99</v>
          </cell>
        </row>
        <row r="362">
          <cell r="A362" t="str">
            <v>2180.03.021</v>
          </cell>
          <cell r="B362" t="str">
            <v>TFR to Plant Add:  Incremental Plant</v>
          </cell>
          <cell r="C362">
            <v>1115388</v>
          </cell>
          <cell r="D362">
            <v>1169347</v>
          </cell>
          <cell r="E362">
            <v>1746750.45</v>
          </cell>
          <cell r="F362">
            <v>2108806.59</v>
          </cell>
          <cell r="G362">
            <v>1616058.51</v>
          </cell>
          <cell r="H362">
            <v>2050083.31</v>
          </cell>
          <cell r="I362">
            <v>2384422.1800000002</v>
          </cell>
          <cell r="J362">
            <v>2454592.79</v>
          </cell>
          <cell r="K362">
            <v>2115527.41</v>
          </cell>
          <cell r="L362">
            <v>1952698.56</v>
          </cell>
          <cell r="M362">
            <v>1952990.23</v>
          </cell>
          <cell r="N362">
            <v>1963582.51</v>
          </cell>
          <cell r="O362">
            <v>1999140.4</v>
          </cell>
        </row>
        <row r="363">
          <cell r="A363" t="str">
            <v>2180.03.100</v>
          </cell>
          <cell r="B363" t="str">
            <v>TFR to Plant Add: Total  Plant</v>
          </cell>
          <cell r="C363">
            <v>1115388</v>
          </cell>
          <cell r="D363">
            <v>1169347</v>
          </cell>
          <cell r="E363">
            <v>1746750.45</v>
          </cell>
          <cell r="F363">
            <v>2108806.59</v>
          </cell>
          <cell r="G363">
            <v>1616058.51</v>
          </cell>
          <cell r="H363">
            <v>2050083.31</v>
          </cell>
          <cell r="I363">
            <v>2384422.1800000002</v>
          </cell>
          <cell r="J363">
            <v>2454592.79</v>
          </cell>
          <cell r="K363">
            <v>2115527.41</v>
          </cell>
          <cell r="L363">
            <v>1952698.56</v>
          </cell>
          <cell r="M363">
            <v>1952990.23</v>
          </cell>
          <cell r="N363">
            <v>1963582.51</v>
          </cell>
          <cell r="O363">
            <v>1999140.4</v>
          </cell>
        </row>
        <row r="364">
          <cell r="A364" t="str">
            <v>2180.03.367</v>
          </cell>
          <cell r="B364" t="str">
            <v>TFR to Plant Add: General Incremental Plant - Unregulated</v>
          </cell>
          <cell r="C364">
            <v>25267.25</v>
          </cell>
          <cell r="D364">
            <v>3187</v>
          </cell>
          <cell r="E364">
            <v>15981</v>
          </cell>
          <cell r="F364">
            <v>8855</v>
          </cell>
          <cell r="G364">
            <v>6900</v>
          </cell>
          <cell r="H364">
            <v>6900</v>
          </cell>
          <cell r="I364">
            <v>6900</v>
          </cell>
          <cell r="J364">
            <v>13804</v>
          </cell>
          <cell r="K364">
            <v>6900</v>
          </cell>
          <cell r="L364">
            <v>6900</v>
          </cell>
          <cell r="M364">
            <v>6900</v>
          </cell>
          <cell r="N364">
            <v>6900</v>
          </cell>
          <cell r="O364">
            <v>6900</v>
          </cell>
        </row>
        <row r="365">
          <cell r="A365" t="str">
            <v>2180.03.450</v>
          </cell>
          <cell r="B365" t="str">
            <v>CWIP Transfer to Plant Additions</v>
          </cell>
          <cell r="C365">
            <v>-121508</v>
          </cell>
          <cell r="D365">
            <v>-64576</v>
          </cell>
          <cell r="E365">
            <v>201250.17</v>
          </cell>
          <cell r="F365">
            <v>14821.58</v>
          </cell>
          <cell r="G365">
            <v>15284.41</v>
          </cell>
          <cell r="H365">
            <v>15738.83</v>
          </cell>
          <cell r="I365">
            <v>9680.31</v>
          </cell>
          <cell r="J365">
            <v>10518.26</v>
          </cell>
          <cell r="K365">
            <v>13158.79</v>
          </cell>
          <cell r="L365">
            <v>15459.88</v>
          </cell>
          <cell r="M365">
            <v>14830.36</v>
          </cell>
          <cell r="N365">
            <v>13149.27</v>
          </cell>
          <cell r="O365">
            <v>12411.59</v>
          </cell>
        </row>
        <row r="366">
          <cell r="A366" t="str">
            <v>2180.04.000</v>
          </cell>
          <cell r="B366" t="str">
            <v>Adj. to Construction Work in Progress</v>
          </cell>
          <cell r="C366">
            <v>0</v>
          </cell>
          <cell r="D366">
            <v>0</v>
          </cell>
          <cell r="E366">
            <v>0</v>
          </cell>
          <cell r="F366">
            <v>0</v>
          </cell>
          <cell r="G366">
            <v>0</v>
          </cell>
          <cell r="H366">
            <v>0</v>
          </cell>
          <cell r="I366">
            <v>0</v>
          </cell>
          <cell r="J366">
            <v>0</v>
          </cell>
          <cell r="K366">
            <v>0</v>
          </cell>
          <cell r="L366">
            <v>0</v>
          </cell>
          <cell r="M366">
            <v>0</v>
          </cell>
          <cell r="N366">
            <v>0</v>
          </cell>
          <cell r="O366">
            <v>0</v>
          </cell>
        </row>
        <row r="367">
          <cell r="A367" t="str">
            <v>2180.04.021</v>
          </cell>
          <cell r="B367" t="str">
            <v>Adj. to CWIP:  Incremental Plant</v>
          </cell>
          <cell r="C367">
            <v>0</v>
          </cell>
          <cell r="D367">
            <v>0</v>
          </cell>
          <cell r="E367">
            <v>0</v>
          </cell>
          <cell r="F367">
            <v>0</v>
          </cell>
          <cell r="G367">
            <v>0</v>
          </cell>
          <cell r="H367">
            <v>0</v>
          </cell>
          <cell r="I367">
            <v>0</v>
          </cell>
          <cell r="J367">
            <v>0</v>
          </cell>
          <cell r="K367">
            <v>0</v>
          </cell>
          <cell r="L367">
            <v>0</v>
          </cell>
          <cell r="M367">
            <v>0</v>
          </cell>
          <cell r="N367">
            <v>0</v>
          </cell>
          <cell r="O367">
            <v>0</v>
          </cell>
        </row>
        <row r="368">
          <cell r="A368" t="str">
            <v>2180.04.450</v>
          </cell>
          <cell r="B368" t="str">
            <v>Adj. to Non GRC CWIP</v>
          </cell>
          <cell r="C368">
            <v>0</v>
          </cell>
          <cell r="D368">
            <v>0</v>
          </cell>
          <cell r="E368">
            <v>0</v>
          </cell>
          <cell r="F368">
            <v>0</v>
          </cell>
          <cell r="G368">
            <v>0</v>
          </cell>
          <cell r="H368">
            <v>0</v>
          </cell>
          <cell r="I368">
            <v>0</v>
          </cell>
          <cell r="J368">
            <v>0</v>
          </cell>
          <cell r="K368">
            <v>0</v>
          </cell>
          <cell r="L368">
            <v>0</v>
          </cell>
          <cell r="M368">
            <v>0</v>
          </cell>
          <cell r="N368">
            <v>0</v>
          </cell>
          <cell r="O368">
            <v>0</v>
          </cell>
        </row>
        <row r="369">
          <cell r="A369" t="str">
            <v>2180.08.000</v>
          </cell>
          <cell r="B369" t="str">
            <v>Total AFUDC (D&amp;E)</v>
          </cell>
          <cell r="C369">
            <v>27440</v>
          </cell>
          <cell r="D369">
            <v>0</v>
          </cell>
          <cell r="E369">
            <v>72398.490000000005</v>
          </cell>
          <cell r="F369">
            <v>72567.3</v>
          </cell>
          <cell r="G369">
            <v>94608.14</v>
          </cell>
          <cell r="H369">
            <v>105434.81</v>
          </cell>
          <cell r="I369">
            <v>98146.18</v>
          </cell>
          <cell r="J369">
            <v>72727.179999999993</v>
          </cell>
          <cell r="K369">
            <v>59735.29</v>
          </cell>
          <cell r="L369">
            <v>61250.95</v>
          </cell>
          <cell r="M369">
            <v>61779.64</v>
          </cell>
          <cell r="N369">
            <v>60758.59</v>
          </cell>
          <cell r="O369">
            <v>60868.38</v>
          </cell>
        </row>
        <row r="370">
          <cell r="A370" t="str">
            <v>2180.08.021</v>
          </cell>
          <cell r="B370" t="str">
            <v>Total AFUDC(D&amp;E):  Incremental Plant</v>
          </cell>
          <cell r="C370">
            <v>27440</v>
          </cell>
          <cell r="D370">
            <v>0</v>
          </cell>
          <cell r="E370">
            <v>57232.32</v>
          </cell>
          <cell r="F370">
            <v>57745.72</v>
          </cell>
          <cell r="G370">
            <v>79323.740000000005</v>
          </cell>
          <cell r="H370">
            <v>89695.98</v>
          </cell>
          <cell r="I370">
            <v>88465.87</v>
          </cell>
          <cell r="J370">
            <v>62208.92</v>
          </cell>
          <cell r="K370">
            <v>46576.51</v>
          </cell>
          <cell r="L370">
            <v>45791.08</v>
          </cell>
          <cell r="M370">
            <v>46949.279999999999</v>
          </cell>
          <cell r="N370">
            <v>47609.31</v>
          </cell>
          <cell r="O370">
            <v>48456.79</v>
          </cell>
        </row>
        <row r="371">
          <cell r="A371" t="str">
            <v>2180.08.100</v>
          </cell>
          <cell r="B371" t="str">
            <v>Total AFUDC(D&amp;E): Total  Plant</v>
          </cell>
          <cell r="C371">
            <v>27440</v>
          </cell>
          <cell r="D371">
            <v>0</v>
          </cell>
          <cell r="E371">
            <v>57232.32</v>
          </cell>
          <cell r="F371">
            <v>57745.72</v>
          </cell>
          <cell r="G371">
            <v>79323.740000000005</v>
          </cell>
          <cell r="H371">
            <v>89695.98</v>
          </cell>
          <cell r="I371">
            <v>88465.87</v>
          </cell>
          <cell r="J371">
            <v>62208.92</v>
          </cell>
          <cell r="K371">
            <v>46576.51</v>
          </cell>
          <cell r="L371">
            <v>45791.08</v>
          </cell>
          <cell r="M371">
            <v>46949.279999999999</v>
          </cell>
          <cell r="N371">
            <v>47609.31</v>
          </cell>
          <cell r="O371">
            <v>48456.79</v>
          </cell>
        </row>
        <row r="372">
          <cell r="A372" t="str">
            <v>2180.08.367</v>
          </cell>
          <cell r="B372" t="str">
            <v>Total AFUDC(D&amp;E): General Incremental Plant - Unregulated</v>
          </cell>
          <cell r="C372">
            <v>0</v>
          </cell>
          <cell r="D372">
            <v>0</v>
          </cell>
          <cell r="E372">
            <v>0</v>
          </cell>
          <cell r="F372">
            <v>0</v>
          </cell>
          <cell r="G372">
            <v>0</v>
          </cell>
          <cell r="H372">
            <v>0</v>
          </cell>
          <cell r="I372">
            <v>0</v>
          </cell>
          <cell r="J372">
            <v>0</v>
          </cell>
          <cell r="K372">
            <v>0</v>
          </cell>
          <cell r="L372">
            <v>0</v>
          </cell>
          <cell r="M372">
            <v>0</v>
          </cell>
          <cell r="N372">
            <v>0</v>
          </cell>
          <cell r="O372">
            <v>0</v>
          </cell>
        </row>
        <row r="373">
          <cell r="A373" t="str">
            <v>2180.08.450</v>
          </cell>
          <cell r="B373" t="str">
            <v>Total AFUDC (D&amp;E): Non GRC Adjustments</v>
          </cell>
          <cell r="C373">
            <v>0</v>
          </cell>
          <cell r="D373">
            <v>0</v>
          </cell>
          <cell r="E373">
            <v>15166.17</v>
          </cell>
          <cell r="F373">
            <v>14821.58</v>
          </cell>
          <cell r="G373">
            <v>15284.41</v>
          </cell>
          <cell r="H373">
            <v>15738.83</v>
          </cell>
          <cell r="I373">
            <v>9680.31</v>
          </cell>
          <cell r="J373">
            <v>10518.26</v>
          </cell>
          <cell r="K373">
            <v>13158.79</v>
          </cell>
          <cell r="L373">
            <v>15459.88</v>
          </cell>
          <cell r="M373">
            <v>14830.36</v>
          </cell>
          <cell r="N373">
            <v>13149.27</v>
          </cell>
          <cell r="O373">
            <v>12411.59</v>
          </cell>
        </row>
        <row r="374">
          <cell r="A374" t="str">
            <v>2185.00.000</v>
          </cell>
          <cell r="B374" t="str">
            <v>Beginning CWIP Balance</v>
          </cell>
          <cell r="C374">
            <v>560659</v>
          </cell>
          <cell r="D374">
            <v>645412</v>
          </cell>
          <cell r="E374">
            <v>1381470</v>
          </cell>
          <cell r="F374">
            <v>1037153.79</v>
          </cell>
          <cell r="G374">
            <v>907655.69</v>
          </cell>
          <cell r="H374">
            <v>1331466.8500000001</v>
          </cell>
          <cell r="I374">
            <v>1413496.81</v>
          </cell>
          <cell r="J374">
            <v>1186409.72</v>
          </cell>
          <cell r="K374">
            <v>802993.44</v>
          </cell>
          <cell r="L374">
            <v>765809.25</v>
          </cell>
          <cell r="M374">
            <v>801505.73</v>
          </cell>
          <cell r="N374">
            <v>803709.57</v>
          </cell>
          <cell r="O374">
            <v>809534.14</v>
          </cell>
        </row>
        <row r="375">
          <cell r="A375" t="str">
            <v>2190.00.000</v>
          </cell>
          <cell r="B375" t="str">
            <v>Accum. Provision for Depreciation &amp; Decommissioning</v>
          </cell>
          <cell r="C375">
            <v>14475270</v>
          </cell>
          <cell r="D375">
            <v>14985589</v>
          </cell>
          <cell r="E375">
            <v>15148080.09</v>
          </cell>
          <cell r="F375">
            <v>15427622.119999999</v>
          </cell>
          <cell r="G375">
            <v>16060599.109999999</v>
          </cell>
          <cell r="H375">
            <v>16801690.43</v>
          </cell>
          <cell r="I375">
            <v>17661655.670000002</v>
          </cell>
          <cell r="J375">
            <v>18667262.489999998</v>
          </cell>
          <cell r="K375">
            <v>19743078.309999999</v>
          </cell>
          <cell r="L375">
            <v>20900636.960000001</v>
          </cell>
          <cell r="M375">
            <v>22139501.870000001</v>
          </cell>
          <cell r="N375">
            <v>23173907.440000001</v>
          </cell>
          <cell r="O375">
            <v>24274485.77</v>
          </cell>
        </row>
        <row r="376">
          <cell r="A376" t="str">
            <v>2190.00.001</v>
          </cell>
          <cell r="B376" t="str">
            <v>Accum. Depr for Easement</v>
          </cell>
          <cell r="C376">
            <v>0</v>
          </cell>
          <cell r="D376">
            <v>0</v>
          </cell>
          <cell r="E376">
            <v>0</v>
          </cell>
          <cell r="F376">
            <v>0</v>
          </cell>
          <cell r="G376">
            <v>0</v>
          </cell>
          <cell r="H376">
            <v>0</v>
          </cell>
          <cell r="I376">
            <v>0</v>
          </cell>
          <cell r="J376">
            <v>0</v>
          </cell>
          <cell r="K376">
            <v>0</v>
          </cell>
          <cell r="L376">
            <v>0</v>
          </cell>
          <cell r="M376">
            <v>0</v>
          </cell>
          <cell r="N376">
            <v>0</v>
          </cell>
          <cell r="O376">
            <v>0</v>
          </cell>
        </row>
        <row r="377">
          <cell r="A377" t="str">
            <v>2190.00.005</v>
          </cell>
          <cell r="B377" t="str">
            <v>Accum. Dep:  Sunk Plant</v>
          </cell>
          <cell r="C377">
            <v>11913250</v>
          </cell>
          <cell r="D377">
            <v>12222987</v>
          </cell>
          <cell r="E377">
            <v>12475831.619999999</v>
          </cell>
          <cell r="F377">
            <v>12393609.32</v>
          </cell>
          <cell r="G377">
            <v>12558445.43</v>
          </cell>
          <cell r="H377">
            <v>12728513.82</v>
          </cell>
          <cell r="I377">
            <v>12843806.92</v>
          </cell>
          <cell r="J377">
            <v>12957368.17</v>
          </cell>
          <cell r="K377">
            <v>13003581.58</v>
          </cell>
          <cell r="L377">
            <v>13014252.93</v>
          </cell>
          <cell r="M377">
            <v>12989455.050000001</v>
          </cell>
          <cell r="N377">
            <v>12928128.57</v>
          </cell>
          <cell r="O377">
            <v>12829485.76</v>
          </cell>
        </row>
        <row r="378">
          <cell r="A378" t="str">
            <v>2190.00.006</v>
          </cell>
          <cell r="B378" t="str">
            <v>Accum. Dep:  Incremental Plant</v>
          </cell>
          <cell r="C378">
            <v>2089</v>
          </cell>
          <cell r="D378">
            <v>57416</v>
          </cell>
          <cell r="E378">
            <v>158205.98000000001</v>
          </cell>
          <cell r="F378">
            <v>352514.68</v>
          </cell>
          <cell r="G378">
            <v>636198.98</v>
          </cell>
          <cell r="H378">
            <v>1009920.75</v>
          </cell>
          <cell r="I378">
            <v>1532396.46</v>
          </cell>
          <cell r="J378">
            <v>2188345.73</v>
          </cell>
          <cell r="K378">
            <v>2967912.06</v>
          </cell>
          <cell r="L378">
            <v>3850079.62</v>
          </cell>
          <cell r="M378">
            <v>4833441.33</v>
          </cell>
          <cell r="N378">
            <v>5918690.0499999998</v>
          </cell>
          <cell r="O378">
            <v>7107312.8300000001</v>
          </cell>
        </row>
        <row r="379">
          <cell r="A379" t="str">
            <v>2190.00.010</v>
          </cell>
          <cell r="B379" t="str">
            <v>Accum. Dep: Total  Plant</v>
          </cell>
          <cell r="C379">
            <v>11915339</v>
          </cell>
          <cell r="D379">
            <v>12280403</v>
          </cell>
          <cell r="E379">
            <v>12634037.6</v>
          </cell>
          <cell r="F379">
            <v>12746124</v>
          </cell>
          <cell r="G379">
            <v>13194644.41</v>
          </cell>
          <cell r="H379">
            <v>13738434.58</v>
          </cell>
          <cell r="I379">
            <v>14376203.380000001</v>
          </cell>
          <cell r="J379">
            <v>15145713.890000001</v>
          </cell>
          <cell r="K379">
            <v>15971493.65</v>
          </cell>
          <cell r="L379">
            <v>16864332.550000001</v>
          </cell>
          <cell r="M379">
            <v>17822896.390000001</v>
          </cell>
          <cell r="N379">
            <v>18846818.620000001</v>
          </cell>
          <cell r="O379">
            <v>19936798.59</v>
          </cell>
        </row>
        <row r="380">
          <cell r="A380" t="str">
            <v>2190.00.051</v>
          </cell>
          <cell r="B380" t="str">
            <v>Accum. Dep: General Sunk Plant - Unregulated</v>
          </cell>
          <cell r="C380">
            <v>16586.060000000001</v>
          </cell>
          <cell r="D380">
            <v>33877</v>
          </cell>
          <cell r="E380">
            <v>44675</v>
          </cell>
          <cell r="F380">
            <v>56295</v>
          </cell>
          <cell r="G380">
            <v>68809</v>
          </cell>
          <cell r="H380">
            <v>74229</v>
          </cell>
          <cell r="I380">
            <v>80543</v>
          </cell>
          <cell r="J380">
            <v>87751</v>
          </cell>
          <cell r="K380">
            <v>95088</v>
          </cell>
          <cell r="L380">
            <v>102453</v>
          </cell>
          <cell r="M380">
            <v>109847</v>
          </cell>
          <cell r="N380">
            <v>117241</v>
          </cell>
          <cell r="O380">
            <v>124635</v>
          </cell>
        </row>
        <row r="381">
          <cell r="A381" t="str">
            <v>2190.00.052</v>
          </cell>
          <cell r="B381" t="str">
            <v>Accum. Dep: General Incremental Plant - Unregulated</v>
          </cell>
          <cell r="C381">
            <v>7447.94</v>
          </cell>
          <cell r="D381">
            <v>0</v>
          </cell>
          <cell r="E381">
            <v>3181.89</v>
          </cell>
          <cell r="F381">
            <v>6363.79</v>
          </cell>
          <cell r="G381">
            <v>9545.68</v>
          </cell>
          <cell r="H381">
            <v>12727.58</v>
          </cell>
          <cell r="I381">
            <v>15909.47</v>
          </cell>
          <cell r="J381">
            <v>19091.37</v>
          </cell>
          <cell r="K381">
            <v>22273.26</v>
          </cell>
          <cell r="L381">
            <v>25455.16</v>
          </cell>
          <cell r="M381">
            <v>28637.05</v>
          </cell>
          <cell r="N381">
            <v>31818.94</v>
          </cell>
          <cell r="O381">
            <v>35115.86</v>
          </cell>
        </row>
        <row r="382">
          <cell r="A382" t="str">
            <v>2190.00.060</v>
          </cell>
          <cell r="B382" t="str">
            <v>Accum. Dep: Total General Plant - Unregulated</v>
          </cell>
          <cell r="C382">
            <v>24034</v>
          </cell>
          <cell r="D382">
            <v>33877</v>
          </cell>
          <cell r="E382">
            <v>47856.89</v>
          </cell>
          <cell r="F382">
            <v>62658.79</v>
          </cell>
          <cell r="G382">
            <v>78354.679999999993</v>
          </cell>
          <cell r="H382">
            <v>86956.58</v>
          </cell>
          <cell r="I382">
            <v>96452.47</v>
          </cell>
          <cell r="J382">
            <v>106842.37</v>
          </cell>
          <cell r="K382">
            <v>117361.26</v>
          </cell>
          <cell r="L382">
            <v>127908.16</v>
          </cell>
          <cell r="M382">
            <v>138484.04999999999</v>
          </cell>
          <cell r="N382">
            <v>149059.94</v>
          </cell>
          <cell r="O382">
            <v>159750.85999999999</v>
          </cell>
        </row>
        <row r="383">
          <cell r="A383" t="str">
            <v>2190.00.095</v>
          </cell>
          <cell r="B383" t="str">
            <v>Accum. Dep: Non GRC Depreciation Adjustments</v>
          </cell>
          <cell r="C383">
            <v>62524</v>
          </cell>
          <cell r="D383">
            <v>-23070</v>
          </cell>
          <cell r="E383">
            <v>-23070</v>
          </cell>
          <cell r="F383">
            <v>-23070</v>
          </cell>
          <cell r="G383">
            <v>-23070</v>
          </cell>
          <cell r="H383">
            <v>-23070</v>
          </cell>
          <cell r="I383">
            <v>-23070</v>
          </cell>
          <cell r="J383">
            <v>-23070</v>
          </cell>
          <cell r="K383">
            <v>-23070</v>
          </cell>
          <cell r="L383">
            <v>-23070</v>
          </cell>
          <cell r="M383">
            <v>-23070</v>
          </cell>
          <cell r="N383">
            <v>-23070</v>
          </cell>
          <cell r="O383">
            <v>-23070</v>
          </cell>
        </row>
        <row r="384">
          <cell r="A384" t="str">
            <v>2190.00.200</v>
          </cell>
          <cell r="B384" t="str">
            <v>Accum. Decommissioning Expense</v>
          </cell>
          <cell r="C384">
            <v>2473373</v>
          </cell>
          <cell r="D384">
            <v>2694379</v>
          </cell>
          <cell r="E384">
            <v>2489255.6</v>
          </cell>
          <cell r="F384">
            <v>2641909.33</v>
          </cell>
          <cell r="G384">
            <v>2810670.01</v>
          </cell>
          <cell r="H384">
            <v>2999369.28</v>
          </cell>
          <cell r="I384">
            <v>3212069.81</v>
          </cell>
          <cell r="J384">
            <v>3437776.23</v>
          </cell>
          <cell r="K384">
            <v>3677293.4</v>
          </cell>
          <cell r="L384">
            <v>3931466.25</v>
          </cell>
          <cell r="M384">
            <v>4201191.4400000004</v>
          </cell>
          <cell r="N384">
            <v>4201098.88</v>
          </cell>
          <cell r="O384">
            <v>4201006.32</v>
          </cell>
        </row>
        <row r="385">
          <cell r="A385" t="str">
            <v>2190.01.000</v>
          </cell>
          <cell r="B385" t="str">
            <v>Depreciation &amp; Decommissioning Expense</v>
          </cell>
          <cell r="C385">
            <v>831945</v>
          </cell>
          <cell r="D385">
            <v>808137</v>
          </cell>
          <cell r="E385">
            <v>558339.81999999995</v>
          </cell>
          <cell r="F385">
            <v>1054295.69</v>
          </cell>
          <cell r="G385">
            <v>1133892.1200000001</v>
          </cell>
          <cell r="H385">
            <v>1219292.5900000001</v>
          </cell>
          <cell r="I385">
            <v>1380825.24</v>
          </cell>
          <cell r="J385">
            <v>1525354.43</v>
          </cell>
          <cell r="K385">
            <v>1581967.94</v>
          </cell>
          <cell r="L385">
            <v>1673885.87</v>
          </cell>
          <cell r="M385">
            <v>1765573.46</v>
          </cell>
          <cell r="N385">
            <v>1571705.42</v>
          </cell>
          <cell r="O385">
            <v>1648681.18</v>
          </cell>
        </row>
        <row r="386">
          <cell r="A386" t="str">
            <v>2190.01.001</v>
          </cell>
          <cell r="B386" t="str">
            <v>Dep Exp for Easement</v>
          </cell>
          <cell r="C386">
            <v>0</v>
          </cell>
          <cell r="D386">
            <v>0</v>
          </cell>
          <cell r="E386">
            <v>0</v>
          </cell>
          <cell r="F386">
            <v>0</v>
          </cell>
          <cell r="G386">
            <v>0</v>
          </cell>
          <cell r="H386">
            <v>0</v>
          </cell>
          <cell r="I386">
            <v>0</v>
          </cell>
          <cell r="J386">
            <v>0</v>
          </cell>
          <cell r="K386">
            <v>0</v>
          </cell>
          <cell r="L386">
            <v>0</v>
          </cell>
          <cell r="M386">
            <v>0</v>
          </cell>
          <cell r="N386">
            <v>0</v>
          </cell>
          <cell r="O386">
            <v>0</v>
          </cell>
        </row>
        <row r="387">
          <cell r="A387" t="str">
            <v>2190.01.005</v>
          </cell>
          <cell r="B387" t="str">
            <v>Dep Exp:  Sunk Plant</v>
          </cell>
          <cell r="C387">
            <v>714283</v>
          </cell>
          <cell r="D387">
            <v>683032</v>
          </cell>
          <cell r="E387">
            <v>648693.35</v>
          </cell>
          <cell r="F387">
            <v>692531.37</v>
          </cell>
          <cell r="G387">
            <v>665751.24</v>
          </cell>
          <cell r="H387">
            <v>648269.66</v>
          </cell>
          <cell r="I387">
            <v>636153.11</v>
          </cell>
          <cell r="J387">
            <v>633308.85</v>
          </cell>
          <cell r="K387">
            <v>552365.54</v>
          </cell>
          <cell r="L387">
            <v>526998.56999999995</v>
          </cell>
          <cell r="M387">
            <v>501910.68</v>
          </cell>
          <cell r="N387">
            <v>475973.36</v>
          </cell>
          <cell r="O387">
            <v>449460.04</v>
          </cell>
        </row>
        <row r="388">
          <cell r="A388" t="str">
            <v>2190.01.006</v>
          </cell>
          <cell r="B388" t="str">
            <v>Dep Exp:  Incremental Plant</v>
          </cell>
          <cell r="C388">
            <v>0</v>
          </cell>
          <cell r="D388">
            <v>0</v>
          </cell>
          <cell r="E388">
            <v>100789.98</v>
          </cell>
          <cell r="F388">
            <v>194308.7</v>
          </cell>
          <cell r="G388">
            <v>283684.3</v>
          </cell>
          <cell r="H388">
            <v>373721.77</v>
          </cell>
          <cell r="I388">
            <v>522475.71</v>
          </cell>
          <cell r="J388">
            <v>655949.27</v>
          </cell>
          <cell r="K388">
            <v>779566.34</v>
          </cell>
          <cell r="L388">
            <v>882167.56</v>
          </cell>
          <cell r="M388">
            <v>983361.71</v>
          </cell>
          <cell r="N388">
            <v>1085248.72</v>
          </cell>
          <cell r="O388">
            <v>1188622.77</v>
          </cell>
        </row>
        <row r="389">
          <cell r="A389" t="str">
            <v>2190.01.010</v>
          </cell>
          <cell r="B389" t="str">
            <v>Dep Exp: Total  Plant</v>
          </cell>
          <cell r="C389">
            <v>714283</v>
          </cell>
          <cell r="D389">
            <v>683032</v>
          </cell>
          <cell r="E389">
            <v>749483.33</v>
          </cell>
          <cell r="F389">
            <v>886840.07</v>
          </cell>
          <cell r="G389">
            <v>949435.55</v>
          </cell>
          <cell r="H389">
            <v>1021991.43</v>
          </cell>
          <cell r="I389">
            <v>1158628.81</v>
          </cell>
          <cell r="J389">
            <v>1289258.1100000001</v>
          </cell>
          <cell r="K389">
            <v>1331931.8799999999</v>
          </cell>
          <cell r="L389">
            <v>1409166.13</v>
          </cell>
          <cell r="M389">
            <v>1485272.39</v>
          </cell>
          <cell r="N389">
            <v>1561222.08</v>
          </cell>
          <cell r="O389">
            <v>1638082.82</v>
          </cell>
        </row>
        <row r="390">
          <cell r="A390" t="str">
            <v>2190.01.051</v>
          </cell>
          <cell r="B390" t="str">
            <v>Dep Exp: General Sunk Plant - Unregulated</v>
          </cell>
          <cell r="C390">
            <v>0</v>
          </cell>
          <cell r="D390">
            <v>0</v>
          </cell>
          <cell r="E390">
            <v>10798</v>
          </cell>
          <cell r="F390">
            <v>11620</v>
          </cell>
          <cell r="G390">
            <v>12514</v>
          </cell>
          <cell r="H390">
            <v>5420</v>
          </cell>
          <cell r="I390">
            <v>6314</v>
          </cell>
          <cell r="J390">
            <v>7208</v>
          </cell>
          <cell r="K390">
            <v>7337</v>
          </cell>
          <cell r="L390">
            <v>7365</v>
          </cell>
          <cell r="M390">
            <v>7394</v>
          </cell>
          <cell r="N390">
            <v>7394</v>
          </cell>
          <cell r="O390">
            <v>7394</v>
          </cell>
        </row>
        <row r="391">
          <cell r="A391" t="str">
            <v>2190.01.052</v>
          </cell>
          <cell r="B391" t="str">
            <v>Dep Exp: General Incremental Plant - Unregulated</v>
          </cell>
          <cell r="C391">
            <v>0</v>
          </cell>
          <cell r="D391">
            <v>0</v>
          </cell>
          <cell r="E391">
            <v>3181.89</v>
          </cell>
          <cell r="F391">
            <v>3181.89</v>
          </cell>
          <cell r="G391">
            <v>3181.89</v>
          </cell>
          <cell r="H391">
            <v>3181.89</v>
          </cell>
          <cell r="I391">
            <v>3181.89</v>
          </cell>
          <cell r="J391">
            <v>3181.89</v>
          </cell>
          <cell r="K391">
            <v>3181.89</v>
          </cell>
          <cell r="L391">
            <v>3181.89</v>
          </cell>
          <cell r="M391">
            <v>3181.89</v>
          </cell>
          <cell r="N391">
            <v>3181.89</v>
          </cell>
          <cell r="O391">
            <v>3296.92</v>
          </cell>
        </row>
        <row r="392">
          <cell r="A392" t="str">
            <v>2190.01.060</v>
          </cell>
          <cell r="B392" t="str">
            <v>Dep Exp: Total General Plant - Unregulated</v>
          </cell>
          <cell r="C392">
            <v>0</v>
          </cell>
          <cell r="D392">
            <v>0</v>
          </cell>
          <cell r="E392">
            <v>13979.89</v>
          </cell>
          <cell r="F392">
            <v>14801.89</v>
          </cell>
          <cell r="G392">
            <v>15695.89</v>
          </cell>
          <cell r="H392">
            <v>8601.89</v>
          </cell>
          <cell r="I392">
            <v>9495.89</v>
          </cell>
          <cell r="J392">
            <v>10389.89</v>
          </cell>
          <cell r="K392">
            <v>10518.89</v>
          </cell>
          <cell r="L392">
            <v>10546.89</v>
          </cell>
          <cell r="M392">
            <v>10575.89</v>
          </cell>
          <cell r="N392">
            <v>10575.89</v>
          </cell>
          <cell r="O392">
            <v>10690.92</v>
          </cell>
        </row>
        <row r="393">
          <cell r="A393" t="str">
            <v>2190.01.095</v>
          </cell>
          <cell r="B393" t="str">
            <v>Dep Exp: Non GRC Dep. Adjustments</v>
          </cell>
          <cell r="C393">
            <v>0</v>
          </cell>
          <cell r="D393">
            <v>0</v>
          </cell>
          <cell r="E393">
            <v>0</v>
          </cell>
          <cell r="F393">
            <v>0</v>
          </cell>
          <cell r="G393">
            <v>0</v>
          </cell>
          <cell r="H393">
            <v>0</v>
          </cell>
          <cell r="I393">
            <v>0</v>
          </cell>
          <cell r="J393">
            <v>0</v>
          </cell>
          <cell r="K393">
            <v>0</v>
          </cell>
          <cell r="L393">
            <v>0</v>
          </cell>
          <cell r="M393">
            <v>0</v>
          </cell>
          <cell r="N393">
            <v>0</v>
          </cell>
          <cell r="O393">
            <v>0</v>
          </cell>
        </row>
        <row r="394">
          <cell r="A394" t="str">
            <v>2190.01.200</v>
          </cell>
          <cell r="B394" t="str">
            <v>Decommissioning Expense</v>
          </cell>
          <cell r="C394">
            <v>117662</v>
          </cell>
          <cell r="D394">
            <v>125105</v>
          </cell>
          <cell r="E394">
            <v>-205123.4</v>
          </cell>
          <cell r="F394">
            <v>152653.73000000001</v>
          </cell>
          <cell r="G394">
            <v>168760.68</v>
          </cell>
          <cell r="H394">
            <v>188699.26</v>
          </cell>
          <cell r="I394">
            <v>212700.53</v>
          </cell>
          <cell r="J394">
            <v>225706.42</v>
          </cell>
          <cell r="K394">
            <v>239517.17</v>
          </cell>
          <cell r="L394">
            <v>254172.85</v>
          </cell>
          <cell r="M394">
            <v>269725.18</v>
          </cell>
          <cell r="N394">
            <v>-92.56</v>
          </cell>
          <cell r="O394">
            <v>-92.56</v>
          </cell>
        </row>
        <row r="395">
          <cell r="A395" t="str">
            <v>2190.03.000</v>
          </cell>
          <cell r="B395" t="str">
            <v>Retirements on Depreciation &amp; Decommissioning</v>
          </cell>
          <cell r="C395">
            <v>122320</v>
          </cell>
          <cell r="D395">
            <v>297818</v>
          </cell>
          <cell r="E395">
            <v>395848.73</v>
          </cell>
          <cell r="F395">
            <v>774753.66</v>
          </cell>
          <cell r="G395">
            <v>500915.14</v>
          </cell>
          <cell r="H395">
            <v>478201.26</v>
          </cell>
          <cell r="I395">
            <v>520860</v>
          </cell>
          <cell r="J395">
            <v>519747.6</v>
          </cell>
          <cell r="K395">
            <v>506152.13</v>
          </cell>
          <cell r="L395">
            <v>516327.22</v>
          </cell>
          <cell r="M395">
            <v>526708.56000000006</v>
          </cell>
          <cell r="N395">
            <v>537299.85</v>
          </cell>
          <cell r="O395">
            <v>548102.85</v>
          </cell>
        </row>
        <row r="396">
          <cell r="A396" t="str">
            <v>2190.03.001</v>
          </cell>
          <cell r="B396" t="str">
            <v>Retirements on Depreciation</v>
          </cell>
          <cell r="C396">
            <v>0</v>
          </cell>
          <cell r="D396">
            <v>0</v>
          </cell>
          <cell r="E396">
            <v>0</v>
          </cell>
          <cell r="F396">
            <v>0</v>
          </cell>
          <cell r="G396">
            <v>0</v>
          </cell>
          <cell r="H396">
            <v>0</v>
          </cell>
          <cell r="I396">
            <v>0</v>
          </cell>
          <cell r="J396">
            <v>0</v>
          </cell>
          <cell r="K396">
            <v>0</v>
          </cell>
          <cell r="L396">
            <v>0</v>
          </cell>
          <cell r="M396">
            <v>0</v>
          </cell>
          <cell r="N396">
            <v>0</v>
          </cell>
          <cell r="O396">
            <v>0</v>
          </cell>
        </row>
        <row r="397">
          <cell r="A397" t="str">
            <v>2190.03.005</v>
          </cell>
          <cell r="B397" t="str">
            <v>Retirements on Depr:  Sunk Plant</v>
          </cell>
          <cell r="C397">
            <v>398671</v>
          </cell>
          <cell r="D397">
            <v>373295</v>
          </cell>
          <cell r="E397">
            <v>395848.73</v>
          </cell>
          <cell r="F397">
            <v>774753.66</v>
          </cell>
          <cell r="G397">
            <v>500915.14</v>
          </cell>
          <cell r="H397">
            <v>478201.26</v>
          </cell>
          <cell r="I397">
            <v>520860</v>
          </cell>
          <cell r="J397">
            <v>519747.6</v>
          </cell>
          <cell r="K397">
            <v>506152.13</v>
          </cell>
          <cell r="L397">
            <v>516327.22</v>
          </cell>
          <cell r="M397">
            <v>526708.56000000006</v>
          </cell>
          <cell r="N397">
            <v>537299.85</v>
          </cell>
          <cell r="O397">
            <v>548102.85</v>
          </cell>
        </row>
        <row r="398">
          <cell r="A398" t="str">
            <v>2190.03.006</v>
          </cell>
          <cell r="B398" t="str">
            <v>Retirements on Depr: Incremental Plant</v>
          </cell>
          <cell r="C398">
            <v>84579</v>
          </cell>
          <cell r="D398">
            <v>-55327</v>
          </cell>
          <cell r="E398">
            <v>0</v>
          </cell>
          <cell r="F398">
            <v>0</v>
          </cell>
          <cell r="G398">
            <v>0</v>
          </cell>
          <cell r="H398">
            <v>0</v>
          </cell>
          <cell r="I398">
            <v>0</v>
          </cell>
          <cell r="J398">
            <v>0</v>
          </cell>
          <cell r="K398">
            <v>0</v>
          </cell>
          <cell r="L398">
            <v>0</v>
          </cell>
          <cell r="M398">
            <v>0</v>
          </cell>
          <cell r="N398">
            <v>0</v>
          </cell>
          <cell r="O398">
            <v>0</v>
          </cell>
        </row>
        <row r="399">
          <cell r="A399" t="str">
            <v>2190.03.010</v>
          </cell>
          <cell r="B399" t="str">
            <v>Retirements on Depr: Total  Plant</v>
          </cell>
          <cell r="C399">
            <v>483250</v>
          </cell>
          <cell r="D399">
            <v>317968</v>
          </cell>
          <cell r="E399">
            <v>395848.73</v>
          </cell>
          <cell r="F399">
            <v>774753.66</v>
          </cell>
          <cell r="G399">
            <v>500915.14</v>
          </cell>
          <cell r="H399">
            <v>478201.26</v>
          </cell>
          <cell r="I399">
            <v>520860</v>
          </cell>
          <cell r="J399">
            <v>519747.6</v>
          </cell>
          <cell r="K399">
            <v>506152.13</v>
          </cell>
          <cell r="L399">
            <v>516327.22</v>
          </cell>
          <cell r="M399">
            <v>526708.56000000006</v>
          </cell>
          <cell r="N399">
            <v>537299.85</v>
          </cell>
          <cell r="O399">
            <v>548102.85</v>
          </cell>
        </row>
        <row r="400">
          <cell r="A400" t="str">
            <v>2190.03.060</v>
          </cell>
          <cell r="B400" t="str">
            <v>Retirements on Depr: Total General Plant - Unregulated</v>
          </cell>
          <cell r="C400">
            <v>-42568</v>
          </cell>
          <cell r="D400">
            <v>-9843</v>
          </cell>
          <cell r="E400">
            <v>0</v>
          </cell>
          <cell r="F400">
            <v>0</v>
          </cell>
          <cell r="G400">
            <v>0</v>
          </cell>
          <cell r="H400">
            <v>0</v>
          </cell>
          <cell r="I400">
            <v>0</v>
          </cell>
          <cell r="J400">
            <v>0</v>
          </cell>
          <cell r="K400">
            <v>0</v>
          </cell>
          <cell r="L400">
            <v>0</v>
          </cell>
          <cell r="M400">
            <v>0</v>
          </cell>
          <cell r="N400">
            <v>0</v>
          </cell>
          <cell r="O400">
            <v>0</v>
          </cell>
        </row>
        <row r="401">
          <cell r="A401" t="str">
            <v>2190.03.095</v>
          </cell>
          <cell r="B401" t="str">
            <v>Retirements on Depr: Non GRC Adjustments</v>
          </cell>
          <cell r="C401">
            <v>-62524</v>
          </cell>
          <cell r="D401">
            <v>85594</v>
          </cell>
          <cell r="E401">
            <v>0</v>
          </cell>
          <cell r="F401">
            <v>0</v>
          </cell>
          <cell r="G401">
            <v>0</v>
          </cell>
          <cell r="H401">
            <v>0</v>
          </cell>
          <cell r="I401">
            <v>0</v>
          </cell>
          <cell r="J401">
            <v>0</v>
          </cell>
          <cell r="K401">
            <v>0</v>
          </cell>
          <cell r="L401">
            <v>0</v>
          </cell>
          <cell r="M401">
            <v>0</v>
          </cell>
          <cell r="N401">
            <v>0</v>
          </cell>
          <cell r="O401">
            <v>0</v>
          </cell>
        </row>
        <row r="402">
          <cell r="A402" t="str">
            <v>2190.03.200</v>
          </cell>
          <cell r="B402" t="str">
            <v>Retirement Decommissioning Costs</v>
          </cell>
          <cell r="C402">
            <v>-255838</v>
          </cell>
          <cell r="D402">
            <v>-95901</v>
          </cell>
          <cell r="E402">
            <v>0</v>
          </cell>
          <cell r="F402">
            <v>0</v>
          </cell>
          <cell r="G402">
            <v>0</v>
          </cell>
          <cell r="H402">
            <v>0</v>
          </cell>
          <cell r="I402">
            <v>0</v>
          </cell>
          <cell r="J402">
            <v>0</v>
          </cell>
          <cell r="K402">
            <v>0</v>
          </cell>
          <cell r="L402">
            <v>0</v>
          </cell>
          <cell r="M402">
            <v>0</v>
          </cell>
          <cell r="N402">
            <v>0</v>
          </cell>
          <cell r="O402">
            <v>0</v>
          </cell>
        </row>
        <row r="403">
          <cell r="A403" t="str">
            <v>2195.00.000</v>
          </cell>
          <cell r="B403" t="str">
            <v>Beg. Accum. Depreciation &amp; Decommissioning</v>
          </cell>
          <cell r="C403">
            <v>13765645</v>
          </cell>
          <cell r="D403">
            <v>14475270</v>
          </cell>
          <cell r="E403">
            <v>14985589</v>
          </cell>
          <cell r="F403">
            <v>15148080.09</v>
          </cell>
          <cell r="G403">
            <v>15427622.119999999</v>
          </cell>
          <cell r="H403">
            <v>16060599.109999999</v>
          </cell>
          <cell r="I403">
            <v>16801690.43</v>
          </cell>
          <cell r="J403">
            <v>17661655.670000002</v>
          </cell>
          <cell r="K403">
            <v>18667262.489999998</v>
          </cell>
          <cell r="L403">
            <v>19743078.309999999</v>
          </cell>
          <cell r="M403">
            <v>20900636.960000001</v>
          </cell>
          <cell r="N403">
            <v>22139501.870000001</v>
          </cell>
          <cell r="O403">
            <v>23173907.440000001</v>
          </cell>
        </row>
        <row r="404">
          <cell r="A404" t="str">
            <v>2200.00.000</v>
          </cell>
          <cell r="B404" t="str">
            <v>Net Regulated Plant</v>
          </cell>
          <cell r="C404">
            <v>8469608</v>
          </cell>
          <cell r="D404">
            <v>9558209</v>
          </cell>
          <cell r="E404">
            <v>10549132.939999999</v>
          </cell>
          <cell r="F404">
            <v>11639698.960000001</v>
          </cell>
          <cell r="G404">
            <v>12720170.58</v>
          </cell>
          <cell r="H404">
            <v>13816125.970000001</v>
          </cell>
          <cell r="I404">
            <v>14812388.640000001</v>
          </cell>
          <cell r="J404">
            <v>15577629.140000001</v>
          </cell>
          <cell r="K404">
            <v>16268372.82</v>
          </cell>
          <cell r="L404">
            <v>16781052.539999999</v>
          </cell>
          <cell r="M404">
            <v>17172723.489999998</v>
          </cell>
          <cell r="N404">
            <v>17776434.510000002</v>
          </cell>
          <cell r="O404">
            <v>18353338.25</v>
          </cell>
        </row>
        <row r="405">
          <cell r="A405" t="str">
            <v>2390.00.000</v>
          </cell>
          <cell r="B405" t="str">
            <v>Land</v>
          </cell>
          <cell r="C405">
            <v>285825</v>
          </cell>
          <cell r="D405">
            <v>300464</v>
          </cell>
          <cell r="E405">
            <v>324024</v>
          </cell>
          <cell r="F405">
            <v>360725</v>
          </cell>
          <cell r="G405">
            <v>374575</v>
          </cell>
          <cell r="H405">
            <v>387725</v>
          </cell>
          <cell r="I405">
            <v>395483</v>
          </cell>
          <cell r="J405">
            <v>397376</v>
          </cell>
          <cell r="K405">
            <v>399319</v>
          </cell>
          <cell r="L405">
            <v>401318</v>
          </cell>
          <cell r="M405">
            <v>403374</v>
          </cell>
          <cell r="N405">
            <v>405490</v>
          </cell>
          <cell r="O405">
            <v>407665</v>
          </cell>
        </row>
        <row r="406">
          <cell r="A406" t="str">
            <v>2390.00.001</v>
          </cell>
          <cell r="B406" t="str">
            <v>Existing Land</v>
          </cell>
          <cell r="C406">
            <v>285825</v>
          </cell>
          <cell r="D406">
            <v>300464</v>
          </cell>
          <cell r="E406">
            <v>300464</v>
          </cell>
          <cell r="F406">
            <v>300464</v>
          </cell>
          <cell r="G406">
            <v>300464</v>
          </cell>
          <cell r="H406">
            <v>300464</v>
          </cell>
          <cell r="I406">
            <v>300464</v>
          </cell>
          <cell r="J406">
            <v>300464</v>
          </cell>
          <cell r="K406">
            <v>300464</v>
          </cell>
          <cell r="L406">
            <v>300464</v>
          </cell>
          <cell r="M406">
            <v>300464</v>
          </cell>
          <cell r="N406">
            <v>300464</v>
          </cell>
          <cell r="O406">
            <v>300464</v>
          </cell>
        </row>
        <row r="407">
          <cell r="A407" t="str">
            <v>2390.00.002</v>
          </cell>
          <cell r="B407" t="str">
            <v>Land Additions</v>
          </cell>
          <cell r="C407">
            <v>0</v>
          </cell>
          <cell r="D407">
            <v>0</v>
          </cell>
          <cell r="E407">
            <v>23560</v>
          </cell>
          <cell r="F407">
            <v>60261</v>
          </cell>
          <cell r="G407">
            <v>74111</v>
          </cell>
          <cell r="H407">
            <v>87261</v>
          </cell>
          <cell r="I407">
            <v>95019</v>
          </cell>
          <cell r="J407">
            <v>96912</v>
          </cell>
          <cell r="K407">
            <v>98855</v>
          </cell>
          <cell r="L407">
            <v>100854</v>
          </cell>
          <cell r="M407">
            <v>102910</v>
          </cell>
          <cell r="N407">
            <v>105026</v>
          </cell>
          <cell r="O407">
            <v>107201</v>
          </cell>
        </row>
        <row r="408">
          <cell r="A408" t="str">
            <v>2390.01.000</v>
          </cell>
          <cell r="B408" t="str">
            <v>Additions to Land</v>
          </cell>
          <cell r="C408">
            <v>-21426</v>
          </cell>
          <cell r="D408">
            <v>14639</v>
          </cell>
          <cell r="E408">
            <v>23560</v>
          </cell>
          <cell r="F408">
            <v>36701</v>
          </cell>
          <cell r="G408">
            <v>13850</v>
          </cell>
          <cell r="H408">
            <v>13150</v>
          </cell>
          <cell r="I408">
            <v>7758</v>
          </cell>
          <cell r="J408">
            <v>1893</v>
          </cell>
          <cell r="K408">
            <v>1943</v>
          </cell>
          <cell r="L408">
            <v>1999</v>
          </cell>
          <cell r="M408">
            <v>2056</v>
          </cell>
          <cell r="N408">
            <v>2116</v>
          </cell>
          <cell r="O408">
            <v>2175</v>
          </cell>
        </row>
        <row r="409">
          <cell r="A409" t="str">
            <v>2460.00.000</v>
          </cell>
          <cell r="B409" t="str">
            <v>Total Investments</v>
          </cell>
          <cell r="C409">
            <v>2680179</v>
          </cell>
          <cell r="D409">
            <v>2926809</v>
          </cell>
          <cell r="E409">
            <v>2734430.77</v>
          </cell>
          <cell r="F409">
            <v>2893149.11</v>
          </cell>
          <cell r="G409">
            <v>3066613.52</v>
          </cell>
          <cell r="H409">
            <v>3258027.84</v>
          </cell>
          <cell r="I409">
            <v>3470818.92</v>
          </cell>
          <cell r="J409">
            <v>3696617.9</v>
          </cell>
          <cell r="K409">
            <v>3936227.63</v>
          </cell>
          <cell r="L409">
            <v>4190493.04</v>
          </cell>
          <cell r="M409">
            <v>4460310.78</v>
          </cell>
          <cell r="N409">
            <v>4460310.78</v>
          </cell>
          <cell r="O409">
            <v>4460310.78</v>
          </cell>
        </row>
        <row r="410">
          <cell r="A410" t="str">
            <v>2460.00.001</v>
          </cell>
          <cell r="B410" t="str">
            <v>Nuclear Decomm Trusts - Market - Q</v>
          </cell>
          <cell r="C410">
            <v>2350242</v>
          </cell>
          <cell r="D410">
            <v>2589719</v>
          </cell>
          <cell r="E410">
            <v>2393148.25</v>
          </cell>
          <cell r="F410">
            <v>2550256.5499999998</v>
          </cell>
          <cell r="G410">
            <v>2719990.31</v>
          </cell>
          <cell r="H410">
            <v>2904496.71</v>
          </cell>
          <cell r="I410">
            <v>3106073.81</v>
          </cell>
          <cell r="J410">
            <v>3320023.74</v>
          </cell>
          <cell r="K410">
            <v>3547110.2</v>
          </cell>
          <cell r="L410">
            <v>3788139.76</v>
          </cell>
          <cell r="M410">
            <v>4043968.54</v>
          </cell>
          <cell r="N410">
            <v>4043968.54</v>
          </cell>
          <cell r="O410">
            <v>4043968.54</v>
          </cell>
        </row>
        <row r="411">
          <cell r="A411" t="str">
            <v>2460.00.002</v>
          </cell>
          <cell r="B411" t="str">
            <v>Nuclear Decomm Trusts - Market - NQ</v>
          </cell>
          <cell r="C411">
            <v>179328</v>
          </cell>
          <cell r="D411">
            <v>167548</v>
          </cell>
          <cell r="E411">
            <v>171740.52</v>
          </cell>
          <cell r="F411">
            <v>173350.56</v>
          </cell>
          <cell r="G411">
            <v>177081.21</v>
          </cell>
          <cell r="H411">
            <v>183989.13</v>
          </cell>
          <cell r="I411">
            <v>195203.11</v>
          </cell>
          <cell r="J411">
            <v>207052.16</v>
          </cell>
          <cell r="K411">
            <v>219575.43</v>
          </cell>
          <cell r="L411">
            <v>232811.28</v>
          </cell>
          <cell r="M411">
            <v>246800.24</v>
          </cell>
          <cell r="N411">
            <v>246800.24</v>
          </cell>
          <cell r="O411">
            <v>246800.24</v>
          </cell>
        </row>
        <row r="412">
          <cell r="A412" t="str">
            <v>2460.00.100</v>
          </cell>
          <cell r="B412" t="str">
            <v>Nuclear Decommissioning Trusts</v>
          </cell>
          <cell r="C412">
            <v>2529570</v>
          </cell>
          <cell r="D412">
            <v>2757267</v>
          </cell>
          <cell r="E412">
            <v>2564888.77</v>
          </cell>
          <cell r="F412">
            <v>2723607.11</v>
          </cell>
          <cell r="G412">
            <v>2897071.52</v>
          </cell>
          <cell r="H412">
            <v>3088485.84</v>
          </cell>
          <cell r="I412">
            <v>3301276.92</v>
          </cell>
          <cell r="J412">
            <v>3527075.9</v>
          </cell>
          <cell r="K412">
            <v>3766685.63</v>
          </cell>
          <cell r="L412">
            <v>4020951.04</v>
          </cell>
          <cell r="M412">
            <v>4290768.78</v>
          </cell>
          <cell r="N412">
            <v>4290768.78</v>
          </cell>
          <cell r="O412">
            <v>4290768.78</v>
          </cell>
        </row>
        <row r="413">
          <cell r="A413" t="str">
            <v>2460.00.101</v>
          </cell>
          <cell r="B413" t="str">
            <v>Gas Call Hedge</v>
          </cell>
          <cell r="C413">
            <v>0</v>
          </cell>
          <cell r="D413">
            <v>0</v>
          </cell>
          <cell r="E413">
            <v>0</v>
          </cell>
          <cell r="F413">
            <v>0</v>
          </cell>
          <cell r="G413">
            <v>0</v>
          </cell>
          <cell r="H413">
            <v>0</v>
          </cell>
          <cell r="I413">
            <v>0</v>
          </cell>
          <cell r="J413">
            <v>0</v>
          </cell>
          <cell r="K413">
            <v>0</v>
          </cell>
          <cell r="L413">
            <v>0</v>
          </cell>
          <cell r="M413">
            <v>0</v>
          </cell>
          <cell r="N413">
            <v>0</v>
          </cell>
          <cell r="O413">
            <v>0</v>
          </cell>
        </row>
        <row r="414">
          <cell r="A414" t="str">
            <v>2460.00.102</v>
          </cell>
          <cell r="B414" t="str">
            <v>Special Decomm Funds</v>
          </cell>
          <cell r="C414">
            <v>151424</v>
          </cell>
          <cell r="D414">
            <v>164943</v>
          </cell>
          <cell r="E414">
            <v>164943</v>
          </cell>
          <cell r="F414">
            <v>164943</v>
          </cell>
          <cell r="G414">
            <v>164943</v>
          </cell>
          <cell r="H414">
            <v>164943</v>
          </cell>
          <cell r="I414">
            <v>164943</v>
          </cell>
          <cell r="J414">
            <v>164943</v>
          </cell>
          <cell r="K414">
            <v>164943</v>
          </cell>
          <cell r="L414">
            <v>164943</v>
          </cell>
          <cell r="M414">
            <v>164943</v>
          </cell>
          <cell r="N414">
            <v>164943</v>
          </cell>
          <cell r="O414">
            <v>164943</v>
          </cell>
        </row>
        <row r="415">
          <cell r="A415" t="str">
            <v>2460.00.140</v>
          </cell>
          <cell r="B415" t="str">
            <v>Other Investments</v>
          </cell>
          <cell r="C415">
            <v>-815</v>
          </cell>
          <cell r="D415">
            <v>4599</v>
          </cell>
          <cell r="E415">
            <v>4599</v>
          </cell>
          <cell r="F415">
            <v>4599</v>
          </cell>
          <cell r="G415">
            <v>4599</v>
          </cell>
          <cell r="H415">
            <v>4599</v>
          </cell>
          <cell r="I415">
            <v>4599</v>
          </cell>
          <cell r="J415">
            <v>4599</v>
          </cell>
          <cell r="K415">
            <v>4599</v>
          </cell>
          <cell r="L415">
            <v>4599</v>
          </cell>
          <cell r="M415">
            <v>4599</v>
          </cell>
          <cell r="N415">
            <v>4599</v>
          </cell>
          <cell r="O415">
            <v>4599</v>
          </cell>
        </row>
        <row r="416">
          <cell r="A416" t="str">
            <v>2470.00.001</v>
          </cell>
          <cell r="B416" t="str">
            <v>PROACT Balancing Account</v>
          </cell>
          <cell r="C416">
            <v>0</v>
          </cell>
          <cell r="D416">
            <v>0</v>
          </cell>
          <cell r="E416">
            <v>0</v>
          </cell>
          <cell r="F416">
            <v>0</v>
          </cell>
          <cell r="G416">
            <v>0</v>
          </cell>
          <cell r="H416">
            <v>0</v>
          </cell>
          <cell r="I416">
            <v>0</v>
          </cell>
          <cell r="J416">
            <v>0</v>
          </cell>
          <cell r="K416">
            <v>0</v>
          </cell>
          <cell r="L416">
            <v>0</v>
          </cell>
          <cell r="M416">
            <v>0</v>
          </cell>
          <cell r="N416">
            <v>0</v>
          </cell>
          <cell r="O416">
            <v>0</v>
          </cell>
        </row>
        <row r="417">
          <cell r="A417" t="str">
            <v>2470.00.002</v>
          </cell>
          <cell r="B417" t="str">
            <v>DSM Balancing Account</v>
          </cell>
          <cell r="C417">
            <v>0</v>
          </cell>
          <cell r="D417">
            <v>174604</v>
          </cell>
          <cell r="E417">
            <v>174604</v>
          </cell>
          <cell r="F417">
            <v>174604</v>
          </cell>
          <cell r="G417">
            <v>174604</v>
          </cell>
          <cell r="H417">
            <v>174604</v>
          </cell>
          <cell r="I417">
            <v>174604</v>
          </cell>
          <cell r="J417">
            <v>174604</v>
          </cell>
          <cell r="K417">
            <v>174604</v>
          </cell>
          <cell r="L417">
            <v>174604</v>
          </cell>
          <cell r="M417">
            <v>174604</v>
          </cell>
          <cell r="N417">
            <v>174604</v>
          </cell>
          <cell r="O417">
            <v>174604</v>
          </cell>
        </row>
        <row r="418">
          <cell r="A418" t="str">
            <v>2470.00.003</v>
          </cell>
          <cell r="B418" t="str">
            <v>Other Balancing Accounts</v>
          </cell>
          <cell r="C418">
            <v>-16985</v>
          </cell>
          <cell r="D418">
            <v>181948</v>
          </cell>
          <cell r="E418">
            <v>-104467.86</v>
          </cell>
          <cell r="F418">
            <v>32026.07</v>
          </cell>
          <cell r="G418">
            <v>93410.59</v>
          </cell>
          <cell r="H418">
            <v>141436.71</v>
          </cell>
          <cell r="I418">
            <v>189825.71</v>
          </cell>
          <cell r="J418">
            <v>157535.97</v>
          </cell>
          <cell r="K418">
            <v>111373.38</v>
          </cell>
          <cell r="L418">
            <v>66462.759999999995</v>
          </cell>
          <cell r="M418">
            <v>55110.5</v>
          </cell>
          <cell r="N418">
            <v>55110.5</v>
          </cell>
          <cell r="O418">
            <v>55110.5</v>
          </cell>
        </row>
        <row r="419">
          <cell r="A419" t="str">
            <v>2470.00.004</v>
          </cell>
          <cell r="B419" t="str">
            <v>Balancing Account Write Off</v>
          </cell>
          <cell r="C419">
            <v>0</v>
          </cell>
          <cell r="D419">
            <v>0</v>
          </cell>
          <cell r="E419">
            <v>0</v>
          </cell>
          <cell r="F419">
            <v>0</v>
          </cell>
          <cell r="G419">
            <v>0</v>
          </cell>
          <cell r="H419">
            <v>0</v>
          </cell>
          <cell r="I419">
            <v>0</v>
          </cell>
          <cell r="J419">
            <v>0</v>
          </cell>
          <cell r="K419">
            <v>0</v>
          </cell>
          <cell r="L419">
            <v>0</v>
          </cell>
          <cell r="M419">
            <v>0</v>
          </cell>
          <cell r="N419">
            <v>0</v>
          </cell>
          <cell r="O419">
            <v>0</v>
          </cell>
        </row>
        <row r="420">
          <cell r="A420" t="str">
            <v>2470.00.005</v>
          </cell>
          <cell r="B420" t="str">
            <v>Other Special Balancing Acct  Adj</v>
          </cell>
          <cell r="C420">
            <v>0</v>
          </cell>
          <cell r="D420">
            <v>0</v>
          </cell>
          <cell r="E420">
            <v>76035.520000000004</v>
          </cell>
          <cell r="F420">
            <v>152182.79</v>
          </cell>
          <cell r="G420">
            <v>101567.07</v>
          </cell>
          <cell r="H420">
            <v>55876.29</v>
          </cell>
          <cell r="I420">
            <v>-700.61</v>
          </cell>
          <cell r="J420">
            <v>-60817.19</v>
          </cell>
          <cell r="K420">
            <v>-109117.65</v>
          </cell>
          <cell r="L420">
            <v>-152263.5</v>
          </cell>
          <cell r="M420">
            <v>-194747.99</v>
          </cell>
          <cell r="N420">
            <v>-237306.47</v>
          </cell>
          <cell r="O420">
            <v>-271865.46999999997</v>
          </cell>
        </row>
        <row r="421">
          <cell r="A421" t="str">
            <v>2470.00.100</v>
          </cell>
          <cell r="B421" t="str">
            <v>Regulatory Balancing Accounts</v>
          </cell>
          <cell r="C421">
            <v>-16985</v>
          </cell>
          <cell r="D421">
            <v>356552</v>
          </cell>
          <cell r="E421">
            <v>146171.66</v>
          </cell>
          <cell r="F421">
            <v>358812.86</v>
          </cell>
          <cell r="G421">
            <v>369581.66</v>
          </cell>
          <cell r="H421">
            <v>371917</v>
          </cell>
          <cell r="I421">
            <v>363729.09</v>
          </cell>
          <cell r="J421">
            <v>271322.78000000003</v>
          </cell>
          <cell r="K421">
            <v>176859.73</v>
          </cell>
          <cell r="L421">
            <v>88803.26</v>
          </cell>
          <cell r="M421">
            <v>34966.51</v>
          </cell>
          <cell r="N421">
            <v>-7591.97</v>
          </cell>
          <cell r="O421">
            <v>-42150.97</v>
          </cell>
        </row>
        <row r="422">
          <cell r="A422" t="str">
            <v>2470.00.200</v>
          </cell>
          <cell r="B422" t="str">
            <v>Other Long-Term Assets</v>
          </cell>
          <cell r="C422">
            <v>3319195</v>
          </cell>
          <cell r="D422">
            <v>3060379</v>
          </cell>
          <cell r="E422">
            <v>3060379</v>
          </cell>
          <cell r="F422">
            <v>3060379</v>
          </cell>
          <cell r="G422">
            <v>3060379</v>
          </cell>
          <cell r="H422">
            <v>3060379</v>
          </cell>
          <cell r="I422">
            <v>3060379</v>
          </cell>
          <cell r="J422">
            <v>3060379</v>
          </cell>
          <cell r="K422">
            <v>3060379</v>
          </cell>
          <cell r="L422">
            <v>3060379</v>
          </cell>
          <cell r="M422">
            <v>3060379</v>
          </cell>
          <cell r="N422">
            <v>3060379</v>
          </cell>
          <cell r="O422">
            <v>3060379</v>
          </cell>
        </row>
        <row r="423">
          <cell r="A423" t="str">
            <v>2500.00.000</v>
          </cell>
          <cell r="B423" t="str">
            <v>Total Accounts Payable</v>
          </cell>
          <cell r="C423">
            <v>839109</v>
          </cell>
          <cell r="D423">
            <v>829406</v>
          </cell>
          <cell r="E423">
            <v>1247346.48</v>
          </cell>
          <cell r="F423">
            <v>1466272.96</v>
          </cell>
          <cell r="G423">
            <v>1768920.74</v>
          </cell>
          <cell r="H423">
            <v>1771068.45</v>
          </cell>
          <cell r="I423">
            <v>1834729.28</v>
          </cell>
          <cell r="J423">
            <v>1929828.19</v>
          </cell>
          <cell r="K423">
            <v>2039101.09</v>
          </cell>
          <cell r="L423">
            <v>2080173.5</v>
          </cell>
          <cell r="M423">
            <v>2212230.4700000002</v>
          </cell>
          <cell r="N423">
            <v>2334497.31</v>
          </cell>
          <cell r="O423">
            <v>2457281.9900000002</v>
          </cell>
        </row>
        <row r="424">
          <cell r="A424" t="str">
            <v>2500.00.001</v>
          </cell>
          <cell r="B424" t="str">
            <v>QF Accounts Payable</v>
          </cell>
          <cell r="C424">
            <v>838688</v>
          </cell>
          <cell r="D424">
            <v>829406</v>
          </cell>
          <cell r="E424">
            <v>215280.94</v>
          </cell>
          <cell r="F424">
            <v>286253.28999999998</v>
          </cell>
          <cell r="G424">
            <v>284755.96000000002</v>
          </cell>
          <cell r="H424">
            <v>233643.84</v>
          </cell>
          <cell r="I424">
            <v>208829.7</v>
          </cell>
          <cell r="J424">
            <v>200537.42</v>
          </cell>
          <cell r="K424">
            <v>210802.68</v>
          </cell>
          <cell r="L424">
            <v>218075.17</v>
          </cell>
          <cell r="M424">
            <v>224447.85</v>
          </cell>
          <cell r="N424">
            <v>228469.22</v>
          </cell>
          <cell r="O424">
            <v>232687.37</v>
          </cell>
        </row>
        <row r="425">
          <cell r="A425" t="str">
            <v>2500.00.002</v>
          </cell>
          <cell r="B425" t="str">
            <v>IU/Bilateral Accounts Payable</v>
          </cell>
          <cell r="C425">
            <v>0</v>
          </cell>
          <cell r="D425">
            <v>0</v>
          </cell>
          <cell r="E425">
            <v>59415.75</v>
          </cell>
          <cell r="F425">
            <v>108413.22</v>
          </cell>
          <cell r="G425">
            <v>114558.82</v>
          </cell>
          <cell r="H425">
            <v>105283.86</v>
          </cell>
          <cell r="I425">
            <v>96855.79</v>
          </cell>
          <cell r="J425">
            <v>94166.93</v>
          </cell>
          <cell r="K425">
            <v>136181.63</v>
          </cell>
          <cell r="L425">
            <v>197990.85</v>
          </cell>
          <cell r="M425">
            <v>213675.14</v>
          </cell>
          <cell r="N425">
            <v>221920.61</v>
          </cell>
          <cell r="O425">
            <v>230487.14</v>
          </cell>
        </row>
        <row r="426">
          <cell r="A426" t="str">
            <v>2500.00.003</v>
          </cell>
          <cell r="B426" t="str">
            <v>ISO  Payable</v>
          </cell>
          <cell r="C426">
            <v>0</v>
          </cell>
          <cell r="D426">
            <v>0</v>
          </cell>
          <cell r="E426">
            <v>27283.37</v>
          </cell>
          <cell r="F426">
            <v>31993.67</v>
          </cell>
          <cell r="G426">
            <v>31993.67</v>
          </cell>
          <cell r="H426">
            <v>31993.67</v>
          </cell>
          <cell r="I426">
            <v>31993.67</v>
          </cell>
          <cell r="J426">
            <v>31993.67</v>
          </cell>
          <cell r="K426">
            <v>31993.67</v>
          </cell>
          <cell r="L426">
            <v>31993.67</v>
          </cell>
          <cell r="M426">
            <v>31993.67</v>
          </cell>
          <cell r="N426">
            <v>31993.67</v>
          </cell>
          <cell r="O426">
            <v>31993.67</v>
          </cell>
        </row>
        <row r="427">
          <cell r="A427" t="str">
            <v>2500.00.004</v>
          </cell>
          <cell r="B427" t="str">
            <v>CDWR Expenses Payable</v>
          </cell>
          <cell r="C427">
            <v>0</v>
          </cell>
          <cell r="D427">
            <v>0</v>
          </cell>
          <cell r="E427">
            <v>217534.3</v>
          </cell>
          <cell r="F427">
            <v>292952.69</v>
          </cell>
          <cell r="G427">
            <v>277226.73</v>
          </cell>
          <cell r="H427">
            <v>250543.96</v>
          </cell>
          <cell r="I427">
            <v>236019.65</v>
          </cell>
          <cell r="J427">
            <v>232099.7</v>
          </cell>
          <cell r="K427">
            <v>179092.65</v>
          </cell>
          <cell r="L427">
            <v>41083.339999999997</v>
          </cell>
          <cell r="M427">
            <v>41083.339999999997</v>
          </cell>
          <cell r="N427">
            <v>41083.339999999997</v>
          </cell>
          <cell r="O427">
            <v>41083.339999999997</v>
          </cell>
        </row>
        <row r="428">
          <cell r="A428" t="str">
            <v>2500.00.005</v>
          </cell>
          <cell r="B428" t="str">
            <v>Property Tax Payable</v>
          </cell>
          <cell r="C428">
            <v>0</v>
          </cell>
          <cell r="D428">
            <v>0</v>
          </cell>
          <cell r="E428">
            <v>0</v>
          </cell>
          <cell r="F428">
            <v>0</v>
          </cell>
          <cell r="G428">
            <v>0</v>
          </cell>
          <cell r="H428">
            <v>0</v>
          </cell>
          <cell r="I428">
            <v>0</v>
          </cell>
          <cell r="J428">
            <v>0</v>
          </cell>
          <cell r="K428">
            <v>0</v>
          </cell>
          <cell r="L428">
            <v>0</v>
          </cell>
          <cell r="M428">
            <v>0</v>
          </cell>
          <cell r="N428">
            <v>0</v>
          </cell>
          <cell r="O428">
            <v>0</v>
          </cell>
        </row>
        <row r="429">
          <cell r="A429" t="str">
            <v>2500.00.006</v>
          </cell>
          <cell r="B429" t="str">
            <v>Deferred Payoff</v>
          </cell>
          <cell r="C429">
            <v>0</v>
          </cell>
          <cell r="D429">
            <v>0</v>
          </cell>
          <cell r="E429">
            <v>0</v>
          </cell>
          <cell r="F429">
            <v>0</v>
          </cell>
          <cell r="G429">
            <v>0</v>
          </cell>
          <cell r="H429">
            <v>0</v>
          </cell>
          <cell r="I429">
            <v>0</v>
          </cell>
          <cell r="J429">
            <v>0</v>
          </cell>
          <cell r="K429">
            <v>0</v>
          </cell>
          <cell r="L429">
            <v>0</v>
          </cell>
          <cell r="M429">
            <v>0</v>
          </cell>
          <cell r="N429">
            <v>0</v>
          </cell>
          <cell r="O429">
            <v>0</v>
          </cell>
        </row>
        <row r="430">
          <cell r="A430" t="str">
            <v>2500.00.007</v>
          </cell>
          <cell r="B430" t="str">
            <v>Deferred Payoff Adjustment</v>
          </cell>
          <cell r="C430">
            <v>0</v>
          </cell>
          <cell r="D430">
            <v>0</v>
          </cell>
          <cell r="E430">
            <v>0</v>
          </cell>
          <cell r="F430">
            <v>0</v>
          </cell>
          <cell r="G430">
            <v>0</v>
          </cell>
          <cell r="H430">
            <v>0</v>
          </cell>
          <cell r="I430">
            <v>0</v>
          </cell>
          <cell r="J430">
            <v>0</v>
          </cell>
          <cell r="K430">
            <v>0</v>
          </cell>
          <cell r="L430">
            <v>0</v>
          </cell>
          <cell r="M430">
            <v>0</v>
          </cell>
          <cell r="N430">
            <v>0</v>
          </cell>
          <cell r="O430">
            <v>0</v>
          </cell>
        </row>
        <row r="431">
          <cell r="A431" t="str">
            <v>2500.00.008</v>
          </cell>
          <cell r="B431" t="str">
            <v>Deferred Interest Payoff</v>
          </cell>
          <cell r="C431">
            <v>0</v>
          </cell>
          <cell r="D431">
            <v>0</v>
          </cell>
          <cell r="E431">
            <v>0</v>
          </cell>
          <cell r="F431">
            <v>0</v>
          </cell>
          <cell r="G431">
            <v>0</v>
          </cell>
          <cell r="H431">
            <v>0</v>
          </cell>
          <cell r="I431">
            <v>0</v>
          </cell>
          <cell r="J431">
            <v>0</v>
          </cell>
          <cell r="K431">
            <v>0</v>
          </cell>
          <cell r="L431">
            <v>0</v>
          </cell>
          <cell r="M431">
            <v>0</v>
          </cell>
          <cell r="N431">
            <v>0</v>
          </cell>
          <cell r="O431">
            <v>0</v>
          </cell>
        </row>
        <row r="432">
          <cell r="A432" t="str">
            <v>2500.00.009</v>
          </cell>
          <cell r="B432" t="str">
            <v>Nuclear Decomm Payable</v>
          </cell>
          <cell r="C432">
            <v>0</v>
          </cell>
          <cell r="D432">
            <v>0</v>
          </cell>
          <cell r="E432">
            <v>3468.89</v>
          </cell>
          <cell r="F432">
            <v>3468.89</v>
          </cell>
          <cell r="G432">
            <v>3468.89</v>
          </cell>
          <cell r="H432">
            <v>3468.89</v>
          </cell>
          <cell r="I432">
            <v>3468.89</v>
          </cell>
          <cell r="J432">
            <v>3468.89</v>
          </cell>
          <cell r="K432">
            <v>3468.89</v>
          </cell>
          <cell r="L432">
            <v>3468.89</v>
          </cell>
          <cell r="M432">
            <v>3468.89</v>
          </cell>
          <cell r="N432">
            <v>3468.89</v>
          </cell>
          <cell r="O432">
            <v>3468.89</v>
          </cell>
        </row>
        <row r="433">
          <cell r="A433" t="str">
            <v>2500.00.011</v>
          </cell>
          <cell r="B433" t="str">
            <v>Payable to Mission and EIX</v>
          </cell>
          <cell r="C433">
            <v>421</v>
          </cell>
          <cell r="D433">
            <v>0</v>
          </cell>
          <cell r="E433">
            <v>0</v>
          </cell>
          <cell r="F433">
            <v>0</v>
          </cell>
          <cell r="G433">
            <v>0</v>
          </cell>
          <cell r="H433">
            <v>0</v>
          </cell>
          <cell r="I433">
            <v>0</v>
          </cell>
          <cell r="J433">
            <v>0</v>
          </cell>
          <cell r="K433">
            <v>0</v>
          </cell>
          <cell r="L433">
            <v>0</v>
          </cell>
          <cell r="M433">
            <v>0</v>
          </cell>
          <cell r="N433">
            <v>0</v>
          </cell>
          <cell r="O433">
            <v>0</v>
          </cell>
        </row>
        <row r="434">
          <cell r="A434" t="str">
            <v>2500.00.012</v>
          </cell>
          <cell r="B434" t="str">
            <v>Other Accounts Payable</v>
          </cell>
          <cell r="C434">
            <v>0</v>
          </cell>
          <cell r="D434">
            <v>0</v>
          </cell>
          <cell r="E434">
            <v>15000</v>
          </cell>
          <cell r="F434">
            <v>30000</v>
          </cell>
          <cell r="G434">
            <v>45000</v>
          </cell>
          <cell r="H434">
            <v>60000</v>
          </cell>
          <cell r="I434">
            <v>75000</v>
          </cell>
          <cell r="J434">
            <v>75000</v>
          </cell>
          <cell r="K434">
            <v>75000</v>
          </cell>
          <cell r="L434">
            <v>75000</v>
          </cell>
          <cell r="M434">
            <v>75000</v>
          </cell>
          <cell r="N434">
            <v>75000</v>
          </cell>
          <cell r="O434">
            <v>75000</v>
          </cell>
        </row>
        <row r="435">
          <cell r="A435" t="str">
            <v>2500.00.013</v>
          </cell>
          <cell r="B435" t="str">
            <v>Misc. Accounts Payable</v>
          </cell>
          <cell r="C435">
            <v>0</v>
          </cell>
          <cell r="D435">
            <v>0</v>
          </cell>
          <cell r="E435">
            <v>709363.23</v>
          </cell>
          <cell r="F435">
            <v>713191.21</v>
          </cell>
          <cell r="G435">
            <v>1011916.67</v>
          </cell>
          <cell r="H435">
            <v>1086134.24</v>
          </cell>
          <cell r="I435">
            <v>1182561.5900000001</v>
          </cell>
          <cell r="J435">
            <v>1292561.5900000001</v>
          </cell>
          <cell r="K435">
            <v>1402561.59</v>
          </cell>
          <cell r="L435">
            <v>1512561.59</v>
          </cell>
          <cell r="M435">
            <v>1622561.59</v>
          </cell>
          <cell r="N435">
            <v>1732561.59</v>
          </cell>
          <cell r="O435">
            <v>1842561.59</v>
          </cell>
        </row>
        <row r="436">
          <cell r="A436" t="str">
            <v>2520.00.000</v>
          </cell>
          <cell r="B436" t="str">
            <v>Total Short-Term  Debt</v>
          </cell>
          <cell r="C436">
            <v>200000</v>
          </cell>
          <cell r="D436">
            <v>87988</v>
          </cell>
          <cell r="E436">
            <v>0</v>
          </cell>
          <cell r="F436">
            <v>230000</v>
          </cell>
          <cell r="G436">
            <v>389535</v>
          </cell>
          <cell r="H436">
            <v>389535</v>
          </cell>
          <cell r="I436">
            <v>489535</v>
          </cell>
          <cell r="J436">
            <v>291019</v>
          </cell>
          <cell r="K436">
            <v>244000</v>
          </cell>
          <cell r="L436">
            <v>198222</v>
          </cell>
          <cell r="M436">
            <v>190000</v>
          </cell>
          <cell r="N436">
            <v>190000</v>
          </cell>
          <cell r="O436">
            <v>190000</v>
          </cell>
        </row>
        <row r="437">
          <cell r="A437" t="str">
            <v>2525.00.000</v>
          </cell>
          <cell r="B437" t="str">
            <v>Total Accrued Interest</v>
          </cell>
          <cell r="C437">
            <v>106824</v>
          </cell>
          <cell r="D437">
            <v>115031</v>
          </cell>
          <cell r="E437">
            <v>46150.239999999998</v>
          </cell>
          <cell r="F437">
            <v>23848.74</v>
          </cell>
          <cell r="G437">
            <v>24142.74</v>
          </cell>
          <cell r="H437">
            <v>24142.74</v>
          </cell>
          <cell r="I437">
            <v>24142.74</v>
          </cell>
          <cell r="J437">
            <v>24142.74</v>
          </cell>
          <cell r="K437">
            <v>24142.74</v>
          </cell>
          <cell r="L437">
            <v>24142.74</v>
          </cell>
          <cell r="M437">
            <v>24142.74</v>
          </cell>
          <cell r="N437">
            <v>21663.34</v>
          </cell>
          <cell r="O437">
            <v>21663.34</v>
          </cell>
        </row>
        <row r="438">
          <cell r="A438" t="str">
            <v>2530.00.000</v>
          </cell>
          <cell r="B438" t="str">
            <v>Accrued Taxes Liab</v>
          </cell>
          <cell r="C438">
            <v>526903</v>
          </cell>
          <cell r="D438">
            <v>397605</v>
          </cell>
          <cell r="E438">
            <v>397605</v>
          </cell>
          <cell r="F438">
            <v>397605</v>
          </cell>
          <cell r="G438">
            <v>397605</v>
          </cell>
          <cell r="H438">
            <v>397605</v>
          </cell>
          <cell r="I438">
            <v>397605</v>
          </cell>
          <cell r="J438">
            <v>397605</v>
          </cell>
          <cell r="K438">
            <v>397605</v>
          </cell>
          <cell r="L438">
            <v>397605</v>
          </cell>
          <cell r="M438">
            <v>397605</v>
          </cell>
          <cell r="N438">
            <v>397605</v>
          </cell>
          <cell r="O438">
            <v>397605</v>
          </cell>
        </row>
        <row r="439">
          <cell r="A439" t="str">
            <v>2530.00.010</v>
          </cell>
          <cell r="B439" t="str">
            <v>Accrued Tax Liab - Federal</v>
          </cell>
          <cell r="C439">
            <v>475648</v>
          </cell>
          <cell r="D439">
            <v>397605</v>
          </cell>
          <cell r="E439">
            <v>397605</v>
          </cell>
          <cell r="F439">
            <v>397605</v>
          </cell>
          <cell r="G439">
            <v>397605</v>
          </cell>
          <cell r="H439">
            <v>397605</v>
          </cell>
          <cell r="I439">
            <v>397605</v>
          </cell>
          <cell r="J439">
            <v>397605</v>
          </cell>
          <cell r="K439">
            <v>397605</v>
          </cell>
          <cell r="L439">
            <v>397605</v>
          </cell>
          <cell r="M439">
            <v>397605</v>
          </cell>
          <cell r="N439">
            <v>397605</v>
          </cell>
          <cell r="O439">
            <v>397605</v>
          </cell>
        </row>
        <row r="440">
          <cell r="A440" t="str">
            <v>2530.00.015</v>
          </cell>
          <cell r="B440" t="str">
            <v>Accrued Taxes Liab - Other</v>
          </cell>
          <cell r="C440">
            <v>51255</v>
          </cell>
          <cell r="D440">
            <v>0</v>
          </cell>
          <cell r="E440">
            <v>0</v>
          </cell>
          <cell r="F440">
            <v>0</v>
          </cell>
          <cell r="G440">
            <v>0</v>
          </cell>
          <cell r="H440">
            <v>0</v>
          </cell>
          <cell r="I440">
            <v>0</v>
          </cell>
          <cell r="J440">
            <v>0</v>
          </cell>
          <cell r="K440">
            <v>0</v>
          </cell>
          <cell r="L440">
            <v>0</v>
          </cell>
          <cell r="M440">
            <v>0</v>
          </cell>
          <cell r="N440">
            <v>0</v>
          </cell>
          <cell r="O440">
            <v>0</v>
          </cell>
        </row>
        <row r="441">
          <cell r="A441" t="str">
            <v>2590.00.040</v>
          </cell>
          <cell r="B441" t="str">
            <v>Unfunded Pension Reserve - Regulated</v>
          </cell>
          <cell r="C441">
            <v>95680</v>
          </cell>
          <cell r="D441">
            <v>93787</v>
          </cell>
          <cell r="E441">
            <v>91553.33</v>
          </cell>
          <cell r="F441">
            <v>89543.54</v>
          </cell>
          <cell r="G441">
            <v>87771.7</v>
          </cell>
          <cell r="H441">
            <v>88471.88</v>
          </cell>
          <cell r="I441">
            <v>88471.88</v>
          </cell>
          <cell r="J441">
            <v>88452.09</v>
          </cell>
          <cell r="K441">
            <v>88452.09</v>
          </cell>
          <cell r="L441">
            <v>88452.09</v>
          </cell>
          <cell r="M441">
            <v>88452.09</v>
          </cell>
          <cell r="N441">
            <v>88452.09</v>
          </cell>
          <cell r="O441">
            <v>88452.09</v>
          </cell>
        </row>
        <row r="442">
          <cell r="A442" t="str">
            <v>2590.00.044</v>
          </cell>
          <cell r="B442" t="str">
            <v>Unfunded Pension Reserve - Unregulated</v>
          </cell>
          <cell r="C442">
            <v>0</v>
          </cell>
          <cell r="D442">
            <v>0</v>
          </cell>
          <cell r="E442">
            <v>0</v>
          </cell>
          <cell r="F442">
            <v>0</v>
          </cell>
          <cell r="G442">
            <v>0</v>
          </cell>
          <cell r="H442">
            <v>0</v>
          </cell>
          <cell r="I442">
            <v>0</v>
          </cell>
          <cell r="J442">
            <v>0</v>
          </cell>
          <cell r="K442">
            <v>0</v>
          </cell>
          <cell r="L442">
            <v>0</v>
          </cell>
          <cell r="M442">
            <v>0</v>
          </cell>
          <cell r="N442">
            <v>0</v>
          </cell>
          <cell r="O442">
            <v>0</v>
          </cell>
        </row>
        <row r="443">
          <cell r="A443" t="str">
            <v>2590.00.050</v>
          </cell>
          <cell r="B443" t="str">
            <v>Other Misc Current Liabilities</v>
          </cell>
          <cell r="C443">
            <v>1003723</v>
          </cell>
          <cell r="D443">
            <v>679547</v>
          </cell>
          <cell r="E443">
            <v>641428.97</v>
          </cell>
          <cell r="F443">
            <v>641956.02</v>
          </cell>
          <cell r="G443">
            <v>639372.43000000005</v>
          </cell>
          <cell r="H443">
            <v>647264.18999999994</v>
          </cell>
          <cell r="I443">
            <v>649702.16</v>
          </cell>
          <cell r="J443">
            <v>650685.38</v>
          </cell>
          <cell r="K443">
            <v>653958.14</v>
          </cell>
          <cell r="L443">
            <v>657316.30000000005</v>
          </cell>
          <cell r="M443">
            <v>660682.28</v>
          </cell>
          <cell r="N443">
            <v>661922.31999999995</v>
          </cell>
          <cell r="O443">
            <v>663312.30000000005</v>
          </cell>
        </row>
        <row r="444">
          <cell r="A444" t="str">
            <v>2590.00.080</v>
          </cell>
          <cell r="B444" t="str">
            <v>Total Customer Advances for Construction</v>
          </cell>
          <cell r="C444">
            <v>58203</v>
          </cell>
          <cell r="D444">
            <v>63052</v>
          </cell>
          <cell r="E444">
            <v>97803.59</v>
          </cell>
          <cell r="F444">
            <v>163133.01</v>
          </cell>
          <cell r="G444">
            <v>230331.36</v>
          </cell>
          <cell r="H444">
            <v>223344.11</v>
          </cell>
          <cell r="I444">
            <v>169207.24</v>
          </cell>
          <cell r="J444">
            <v>113493.51</v>
          </cell>
          <cell r="K444">
            <v>66672</v>
          </cell>
          <cell r="L444">
            <v>27112.79</v>
          </cell>
          <cell r="M444">
            <v>11529.95</v>
          </cell>
          <cell r="N444">
            <v>12281.55</v>
          </cell>
          <cell r="O444">
            <v>13040.67</v>
          </cell>
        </row>
        <row r="445">
          <cell r="A445" t="str">
            <v>2590.00.090</v>
          </cell>
          <cell r="B445" t="str">
            <v>Deferred Credits</v>
          </cell>
          <cell r="C445">
            <v>368835</v>
          </cell>
          <cell r="D445">
            <v>427867</v>
          </cell>
          <cell r="E445">
            <v>427867</v>
          </cell>
          <cell r="F445">
            <v>427867</v>
          </cell>
          <cell r="G445">
            <v>427867</v>
          </cell>
          <cell r="H445">
            <v>427867</v>
          </cell>
          <cell r="I445">
            <v>427867</v>
          </cell>
          <cell r="J445">
            <v>427867</v>
          </cell>
          <cell r="K445">
            <v>427867</v>
          </cell>
          <cell r="L445">
            <v>427867</v>
          </cell>
          <cell r="M445">
            <v>427867</v>
          </cell>
          <cell r="N445">
            <v>427867</v>
          </cell>
          <cell r="O445">
            <v>427867</v>
          </cell>
        </row>
        <row r="446">
          <cell r="A446" t="str">
            <v>2590.00.191</v>
          </cell>
          <cell r="B446" t="str">
            <v>Preferred Dividend Payable</v>
          </cell>
          <cell r="C446">
            <v>832</v>
          </cell>
          <cell r="D446">
            <v>822</v>
          </cell>
          <cell r="E446">
            <v>822</v>
          </cell>
          <cell r="F446">
            <v>822</v>
          </cell>
          <cell r="G446">
            <v>822</v>
          </cell>
          <cell r="H446">
            <v>822</v>
          </cell>
          <cell r="I446">
            <v>822</v>
          </cell>
          <cell r="J446">
            <v>822</v>
          </cell>
          <cell r="K446">
            <v>822</v>
          </cell>
          <cell r="L446">
            <v>822</v>
          </cell>
          <cell r="M446">
            <v>822</v>
          </cell>
          <cell r="N446">
            <v>822</v>
          </cell>
          <cell r="O446">
            <v>822</v>
          </cell>
        </row>
        <row r="447">
          <cell r="A447" t="str">
            <v>2770.00.000</v>
          </cell>
          <cell r="B447" t="str">
            <v>Accum. Deferred Income Taxes</v>
          </cell>
          <cell r="C447">
            <v>2158423</v>
          </cell>
          <cell r="D447">
            <v>2731014</v>
          </cell>
          <cell r="E447">
            <v>2765926.24</v>
          </cell>
          <cell r="F447">
            <v>3054514.95</v>
          </cell>
          <cell r="G447">
            <v>3150568.88</v>
          </cell>
          <cell r="H447">
            <v>3185931.52</v>
          </cell>
          <cell r="I447">
            <v>3222816.05</v>
          </cell>
          <cell r="J447">
            <v>3212708.1</v>
          </cell>
          <cell r="K447">
            <v>3247973.94</v>
          </cell>
          <cell r="L447">
            <v>3287924.32</v>
          </cell>
          <cell r="M447">
            <v>3359960.71</v>
          </cell>
          <cell r="N447">
            <v>3459130.63</v>
          </cell>
          <cell r="O447">
            <v>3584297.04</v>
          </cell>
        </row>
        <row r="448">
          <cell r="A448" t="str">
            <v>2770.00.010</v>
          </cell>
          <cell r="B448" t="str">
            <v>Accum. Def Federal Taxes - Sunk</v>
          </cell>
          <cell r="C448">
            <v>1069956</v>
          </cell>
          <cell r="D448">
            <v>1127919</v>
          </cell>
          <cell r="E448">
            <v>1077430.1299999999</v>
          </cell>
          <cell r="F448">
            <v>987364.36</v>
          </cell>
          <cell r="G448">
            <v>873982.29</v>
          </cell>
          <cell r="H448">
            <v>846962.49</v>
          </cell>
          <cell r="I448">
            <v>806263.52</v>
          </cell>
          <cell r="J448">
            <v>755045.24</v>
          </cell>
          <cell r="K448">
            <v>692972.93</v>
          </cell>
          <cell r="L448">
            <v>619867.57999999996</v>
          </cell>
          <cell r="M448">
            <v>539319.18000000005</v>
          </cell>
          <cell r="N448">
            <v>447664.74</v>
          </cell>
          <cell r="O448">
            <v>344928.74</v>
          </cell>
        </row>
        <row r="449">
          <cell r="A449" t="str">
            <v>2770.00.015</v>
          </cell>
          <cell r="B449" t="str">
            <v>Accum. Def State Taxes - Sunk</v>
          </cell>
          <cell r="C449">
            <v>-2576</v>
          </cell>
          <cell r="D449">
            <v>383794</v>
          </cell>
          <cell r="E449">
            <v>378209.52</v>
          </cell>
          <cell r="F449">
            <v>361601.34</v>
          </cell>
          <cell r="G449">
            <v>345358.86</v>
          </cell>
          <cell r="H449">
            <v>345131.56</v>
          </cell>
          <cell r="I449">
            <v>343923.26</v>
          </cell>
          <cell r="J449">
            <v>343923.26</v>
          </cell>
          <cell r="K449">
            <v>343923.26</v>
          </cell>
          <cell r="L449">
            <v>343923.26</v>
          </cell>
          <cell r="M449">
            <v>343923.26</v>
          </cell>
          <cell r="N449">
            <v>343923.26</v>
          </cell>
          <cell r="O449">
            <v>343923.26</v>
          </cell>
        </row>
        <row r="450">
          <cell r="A450" t="str">
            <v>2770.00.030</v>
          </cell>
          <cell r="B450" t="str">
            <v>Accum. Def Income Taxes - Incremental</v>
          </cell>
          <cell r="C450">
            <v>7605</v>
          </cell>
          <cell r="D450">
            <v>195738</v>
          </cell>
          <cell r="E450">
            <v>204688.66</v>
          </cell>
          <cell r="F450">
            <v>208367.24</v>
          </cell>
          <cell r="G450">
            <v>222334.39</v>
          </cell>
          <cell r="H450">
            <v>246117.98</v>
          </cell>
          <cell r="I450">
            <v>289251.46000000002</v>
          </cell>
          <cell r="J450">
            <v>338978.63</v>
          </cell>
          <cell r="K450">
            <v>399288.58</v>
          </cell>
          <cell r="L450">
            <v>462194.93</v>
          </cell>
          <cell r="M450">
            <v>530235.5</v>
          </cell>
          <cell r="N450">
            <v>604068.56999999995</v>
          </cell>
          <cell r="O450">
            <v>684120.43</v>
          </cell>
        </row>
        <row r="451">
          <cell r="A451" t="str">
            <v>2770.00.045</v>
          </cell>
          <cell r="B451" t="str">
            <v>Accum. FED Def Tax Adj. CAL (from BD &amp; Tax Depr Adj.)</v>
          </cell>
          <cell r="C451">
            <v>0</v>
          </cell>
          <cell r="D451">
            <v>0</v>
          </cell>
          <cell r="E451">
            <v>86013.92</v>
          </cell>
          <cell r="F451">
            <v>116846.34</v>
          </cell>
          <cell r="G451">
            <v>152721.35999999999</v>
          </cell>
          <cell r="H451">
            <v>189426.81</v>
          </cell>
          <cell r="I451">
            <v>234824</v>
          </cell>
          <cell r="J451">
            <v>287012.96000000002</v>
          </cell>
          <cell r="K451">
            <v>336966.77</v>
          </cell>
          <cell r="L451">
            <v>377716.56</v>
          </cell>
          <cell r="M451">
            <v>419265.29</v>
          </cell>
          <cell r="N451">
            <v>462393.85</v>
          </cell>
          <cell r="O451">
            <v>507202.31</v>
          </cell>
        </row>
        <row r="452">
          <cell r="A452" t="str">
            <v>2770.00.050</v>
          </cell>
          <cell r="B452" t="str">
            <v>Accum. Non GRC Deferred Taxes Adj.</v>
          </cell>
          <cell r="C452">
            <v>116524</v>
          </cell>
          <cell r="D452">
            <v>-138376</v>
          </cell>
          <cell r="E452">
            <v>-138376</v>
          </cell>
          <cell r="F452">
            <v>-138376</v>
          </cell>
          <cell r="G452">
            <v>-138376</v>
          </cell>
          <cell r="H452">
            <v>-138376</v>
          </cell>
          <cell r="I452">
            <v>-138376</v>
          </cell>
          <cell r="J452">
            <v>-138376</v>
          </cell>
          <cell r="K452">
            <v>-138376</v>
          </cell>
          <cell r="L452">
            <v>-138376</v>
          </cell>
          <cell r="M452">
            <v>-138376</v>
          </cell>
          <cell r="N452">
            <v>-138376</v>
          </cell>
          <cell r="O452">
            <v>-138376</v>
          </cell>
        </row>
        <row r="453">
          <cell r="A453" t="str">
            <v>2770.00.080</v>
          </cell>
          <cell r="B453" t="str">
            <v>Accum. Deferred Taxes - APB 11 for Rev Req</v>
          </cell>
          <cell r="C453">
            <v>1191509</v>
          </cell>
          <cell r="D453">
            <v>1569075</v>
          </cell>
          <cell r="E453">
            <v>1607966.23</v>
          </cell>
          <cell r="F453">
            <v>1535803.27</v>
          </cell>
          <cell r="G453">
            <v>1456020.89</v>
          </cell>
          <cell r="H453">
            <v>1489262.84</v>
          </cell>
          <cell r="I453">
            <v>1535886.23</v>
          </cell>
          <cell r="J453">
            <v>1586584.09</v>
          </cell>
          <cell r="K453">
            <v>1634775.54</v>
          </cell>
          <cell r="L453">
            <v>1665326.33</v>
          </cell>
          <cell r="M453">
            <v>1694367.23</v>
          </cell>
          <cell r="N453">
            <v>1719674.43</v>
          </cell>
          <cell r="O453">
            <v>1741798.74</v>
          </cell>
        </row>
        <row r="454">
          <cell r="A454" t="str">
            <v>2770.04.085</v>
          </cell>
          <cell r="B454" t="str">
            <v>Adj. to Accum. Deferred Taxes - Bal Accts</v>
          </cell>
          <cell r="C454">
            <v>0</v>
          </cell>
          <cell r="D454">
            <v>0</v>
          </cell>
          <cell r="E454">
            <v>0</v>
          </cell>
          <cell r="F454">
            <v>0</v>
          </cell>
          <cell r="G454">
            <v>0</v>
          </cell>
          <cell r="H454">
            <v>0</v>
          </cell>
          <cell r="I454">
            <v>0</v>
          </cell>
          <cell r="J454">
            <v>0</v>
          </cell>
          <cell r="K454">
            <v>0</v>
          </cell>
          <cell r="L454">
            <v>0</v>
          </cell>
          <cell r="M454">
            <v>0</v>
          </cell>
          <cell r="N454">
            <v>0</v>
          </cell>
          <cell r="O454">
            <v>0</v>
          </cell>
        </row>
        <row r="455">
          <cell r="A455" t="str">
            <v>2770.04.090</v>
          </cell>
          <cell r="B455" t="str">
            <v>Adj. to Accum. Deferred Taxes - SFAS 109</v>
          </cell>
          <cell r="C455">
            <v>0</v>
          </cell>
          <cell r="D455">
            <v>0</v>
          </cell>
          <cell r="E455">
            <v>0</v>
          </cell>
          <cell r="F455">
            <v>0</v>
          </cell>
          <cell r="G455">
            <v>0</v>
          </cell>
          <cell r="H455">
            <v>0</v>
          </cell>
          <cell r="I455">
            <v>0</v>
          </cell>
          <cell r="J455">
            <v>0</v>
          </cell>
          <cell r="K455">
            <v>0</v>
          </cell>
          <cell r="L455">
            <v>0</v>
          </cell>
          <cell r="M455">
            <v>0</v>
          </cell>
          <cell r="N455">
            <v>0</v>
          </cell>
          <cell r="O455">
            <v>0</v>
          </cell>
        </row>
        <row r="456">
          <cell r="A456" t="str">
            <v>2770.04.095</v>
          </cell>
          <cell r="B456" t="str">
            <v>Adj. to Accum. Deferred Taxes - Unregulated</v>
          </cell>
          <cell r="C456">
            <v>0</v>
          </cell>
          <cell r="D456">
            <v>0</v>
          </cell>
          <cell r="E456">
            <v>0</v>
          </cell>
          <cell r="F456">
            <v>0</v>
          </cell>
          <cell r="G456">
            <v>0</v>
          </cell>
          <cell r="H456">
            <v>0</v>
          </cell>
          <cell r="I456">
            <v>0</v>
          </cell>
          <cell r="J456">
            <v>0</v>
          </cell>
          <cell r="K456">
            <v>0</v>
          </cell>
          <cell r="L456">
            <v>0</v>
          </cell>
          <cell r="M456">
            <v>0</v>
          </cell>
          <cell r="N456">
            <v>0</v>
          </cell>
          <cell r="O456">
            <v>0</v>
          </cell>
        </row>
        <row r="457">
          <cell r="A457" t="str">
            <v>2770.04.096</v>
          </cell>
          <cell r="B457" t="str">
            <v>Adj. to Accum. Deferred  Taxes -Others</v>
          </cell>
          <cell r="C457">
            <v>0</v>
          </cell>
          <cell r="D457">
            <v>0</v>
          </cell>
          <cell r="E457">
            <v>0</v>
          </cell>
          <cell r="F457">
            <v>0</v>
          </cell>
          <cell r="G457">
            <v>0</v>
          </cell>
          <cell r="H457">
            <v>0</v>
          </cell>
          <cell r="I457">
            <v>0</v>
          </cell>
          <cell r="J457">
            <v>0</v>
          </cell>
          <cell r="K457">
            <v>0</v>
          </cell>
          <cell r="L457">
            <v>0</v>
          </cell>
          <cell r="M457">
            <v>0</v>
          </cell>
          <cell r="N457">
            <v>0</v>
          </cell>
          <cell r="O457">
            <v>0</v>
          </cell>
        </row>
        <row r="458">
          <cell r="A458" t="str">
            <v>2775.00.000</v>
          </cell>
          <cell r="B458" t="str">
            <v>Accum. Deferred ITC</v>
          </cell>
          <cell r="C458">
            <v>135824</v>
          </cell>
          <cell r="D458">
            <v>126434</v>
          </cell>
          <cell r="E458">
            <v>118308.77</v>
          </cell>
          <cell r="F458">
            <v>109334.21</v>
          </cell>
          <cell r="G458">
            <v>100424.51</v>
          </cell>
          <cell r="H458">
            <v>91589.34</v>
          </cell>
          <cell r="I458">
            <v>82854.86</v>
          </cell>
          <cell r="J458">
            <v>75123.710000000006</v>
          </cell>
          <cell r="K458">
            <v>67236.710000000006</v>
          </cell>
          <cell r="L458">
            <v>59422.71</v>
          </cell>
          <cell r="M458">
            <v>53760.71</v>
          </cell>
          <cell r="N458">
            <v>49658.04</v>
          </cell>
          <cell r="O458">
            <v>46685.26</v>
          </cell>
        </row>
        <row r="459">
          <cell r="A459" t="str">
            <v>2775.00.001</v>
          </cell>
          <cell r="B459" t="str">
            <v>Accum. Deferred ITC (net) - Business Unit</v>
          </cell>
          <cell r="C459">
            <v>132239.26</v>
          </cell>
          <cell r="D459">
            <v>126434</v>
          </cell>
          <cell r="E459">
            <v>118566.77</v>
          </cell>
          <cell r="F459">
            <v>109849.21</v>
          </cell>
          <cell r="G459">
            <v>101194.51</v>
          </cell>
          <cell r="H459">
            <v>92611.34</v>
          </cell>
          <cell r="I459">
            <v>84125.86</v>
          </cell>
          <cell r="J459">
            <v>76639.710000000006</v>
          </cell>
          <cell r="K459">
            <v>68752.710000000006</v>
          </cell>
          <cell r="L459">
            <v>60938.71</v>
          </cell>
          <cell r="M459">
            <v>55276.71</v>
          </cell>
          <cell r="N459">
            <v>51174.04</v>
          </cell>
          <cell r="O459">
            <v>48201.26</v>
          </cell>
        </row>
        <row r="460">
          <cell r="A460" t="str">
            <v>2775.00.002</v>
          </cell>
          <cell r="B460" t="str">
            <v>Accum. Deferred ITC (net) - Gen Plant Alloc</v>
          </cell>
          <cell r="C460">
            <v>3179.9</v>
          </cell>
          <cell r="D460">
            <v>0</v>
          </cell>
          <cell r="E460">
            <v>-258</v>
          </cell>
          <cell r="F460">
            <v>-515</v>
          </cell>
          <cell r="G460">
            <v>-770</v>
          </cell>
          <cell r="H460">
            <v>-1022</v>
          </cell>
          <cell r="I460">
            <v>-1271</v>
          </cell>
          <cell r="J460">
            <v>-1516</v>
          </cell>
          <cell r="K460">
            <v>-1516</v>
          </cell>
          <cell r="L460">
            <v>-1516</v>
          </cell>
          <cell r="M460">
            <v>-1516</v>
          </cell>
          <cell r="N460">
            <v>-1516</v>
          </cell>
          <cell r="O460">
            <v>-1516</v>
          </cell>
        </row>
        <row r="461">
          <cell r="A461" t="str">
            <v>2775.00.003</v>
          </cell>
          <cell r="B461" t="str">
            <v>Accum. Deferred ITC (net) - Unregulated</v>
          </cell>
          <cell r="C461">
            <v>404.84</v>
          </cell>
          <cell r="D461">
            <v>0</v>
          </cell>
          <cell r="E461">
            <v>0</v>
          </cell>
          <cell r="F461">
            <v>0</v>
          </cell>
          <cell r="G461">
            <v>0</v>
          </cell>
          <cell r="H461">
            <v>0</v>
          </cell>
          <cell r="I461">
            <v>0</v>
          </cell>
          <cell r="J461">
            <v>0</v>
          </cell>
          <cell r="K461">
            <v>0</v>
          </cell>
          <cell r="L461">
            <v>0</v>
          </cell>
          <cell r="M461">
            <v>0</v>
          </cell>
          <cell r="N461">
            <v>0</v>
          </cell>
          <cell r="O461">
            <v>0</v>
          </cell>
        </row>
        <row r="462">
          <cell r="A462" t="str">
            <v>2780.00.000</v>
          </cell>
          <cell r="B462" t="str">
            <v>Minority Interest</v>
          </cell>
          <cell r="C462">
            <v>0</v>
          </cell>
          <cell r="D462">
            <v>-258000</v>
          </cell>
          <cell r="E462">
            <v>-258000</v>
          </cell>
          <cell r="F462">
            <v>-258000</v>
          </cell>
          <cell r="G462">
            <v>-258000</v>
          </cell>
          <cell r="H462">
            <v>-258000</v>
          </cell>
          <cell r="I462">
            <v>-258000</v>
          </cell>
          <cell r="J462">
            <v>-258000</v>
          </cell>
          <cell r="K462">
            <v>-258000</v>
          </cell>
          <cell r="L462">
            <v>-258000</v>
          </cell>
          <cell r="M462">
            <v>-258000</v>
          </cell>
          <cell r="N462">
            <v>-258000</v>
          </cell>
          <cell r="O462">
            <v>-258000</v>
          </cell>
        </row>
        <row r="463">
          <cell r="A463" t="str">
            <v>2790.00.000</v>
          </cell>
          <cell r="B463" t="str">
            <v>Other Long-Term Liabilities</v>
          </cell>
          <cell r="C463">
            <v>590918</v>
          </cell>
          <cell r="D463">
            <v>770698</v>
          </cell>
          <cell r="E463">
            <v>772931.87</v>
          </cell>
          <cell r="F463">
            <v>774941.66</v>
          </cell>
          <cell r="G463">
            <v>776713.5</v>
          </cell>
          <cell r="H463">
            <v>776013.32</v>
          </cell>
          <cell r="I463">
            <v>777162.51</v>
          </cell>
          <cell r="J463">
            <v>778342.99</v>
          </cell>
          <cell r="K463">
            <v>779515.28</v>
          </cell>
          <cell r="L463">
            <v>780699.29</v>
          </cell>
          <cell r="M463">
            <v>781895.14</v>
          </cell>
          <cell r="N463">
            <v>783102.96</v>
          </cell>
          <cell r="O463">
            <v>784322.85</v>
          </cell>
        </row>
        <row r="464">
          <cell r="A464" t="str">
            <v>2790.00.100</v>
          </cell>
          <cell r="B464" t="str">
            <v>Customer Deposits Balance</v>
          </cell>
          <cell r="C464">
            <v>151506</v>
          </cell>
          <cell r="D464">
            <v>168496</v>
          </cell>
          <cell r="E464">
            <v>168496.2</v>
          </cell>
          <cell r="F464">
            <v>168496.2</v>
          </cell>
          <cell r="G464">
            <v>168496.2</v>
          </cell>
          <cell r="H464">
            <v>168496.2</v>
          </cell>
          <cell r="I464">
            <v>169645.39</v>
          </cell>
          <cell r="J464">
            <v>170806.08</v>
          </cell>
          <cell r="K464">
            <v>171978.37</v>
          </cell>
          <cell r="L464">
            <v>173162.38</v>
          </cell>
          <cell r="M464">
            <v>174358.23</v>
          </cell>
          <cell r="N464">
            <v>175566.05</v>
          </cell>
          <cell r="O464">
            <v>176785.94</v>
          </cell>
        </row>
        <row r="465">
          <cell r="A465" t="str">
            <v>2790.00.200</v>
          </cell>
          <cell r="B465" t="str">
            <v>Power Purchase Contracts</v>
          </cell>
          <cell r="C465">
            <v>213012</v>
          </cell>
          <cell r="D465">
            <v>129991</v>
          </cell>
          <cell r="E465">
            <v>129991</v>
          </cell>
          <cell r="F465">
            <v>129991</v>
          </cell>
          <cell r="G465">
            <v>129991</v>
          </cell>
          <cell r="H465">
            <v>129991</v>
          </cell>
          <cell r="I465">
            <v>129991</v>
          </cell>
          <cell r="J465">
            <v>129991</v>
          </cell>
          <cell r="K465">
            <v>129991</v>
          </cell>
          <cell r="L465">
            <v>129991</v>
          </cell>
          <cell r="M465">
            <v>129991</v>
          </cell>
          <cell r="N465">
            <v>129991</v>
          </cell>
          <cell r="O465">
            <v>129991</v>
          </cell>
        </row>
        <row r="466">
          <cell r="A466" t="str">
            <v>2790.00.300</v>
          </cell>
          <cell r="B466" t="str">
            <v>Other Long-Term Liabilities</v>
          </cell>
          <cell r="C466">
            <v>-8214</v>
          </cell>
          <cell r="D466">
            <v>148565</v>
          </cell>
          <cell r="E466">
            <v>148565</v>
          </cell>
          <cell r="F466">
            <v>148565</v>
          </cell>
          <cell r="G466">
            <v>148565</v>
          </cell>
          <cell r="H466">
            <v>148565</v>
          </cell>
          <cell r="I466">
            <v>148565</v>
          </cell>
          <cell r="J466">
            <v>148565</v>
          </cell>
          <cell r="K466">
            <v>148565</v>
          </cell>
          <cell r="L466">
            <v>148565</v>
          </cell>
          <cell r="M466">
            <v>148565</v>
          </cell>
          <cell r="N466">
            <v>148565</v>
          </cell>
          <cell r="O466">
            <v>148565</v>
          </cell>
        </row>
        <row r="467">
          <cell r="A467" t="str">
            <v>2790.00.901</v>
          </cell>
          <cell r="B467" t="str">
            <v>Accum Provision for Pensions &amp; Benefits</v>
          </cell>
          <cell r="C467">
            <v>234614</v>
          </cell>
          <cell r="D467">
            <v>323646</v>
          </cell>
          <cell r="E467">
            <v>325879.67</v>
          </cell>
          <cell r="F467">
            <v>327889.46000000002</v>
          </cell>
          <cell r="G467">
            <v>329661.3</v>
          </cell>
          <cell r="H467">
            <v>328961.12</v>
          </cell>
          <cell r="I467">
            <v>328961.12</v>
          </cell>
          <cell r="J467">
            <v>328980.90999999997</v>
          </cell>
          <cell r="K467">
            <v>328980.90999999997</v>
          </cell>
          <cell r="L467">
            <v>328980.90999999997</v>
          </cell>
          <cell r="M467">
            <v>328980.90999999997</v>
          </cell>
          <cell r="N467">
            <v>328980.90999999997</v>
          </cell>
          <cell r="O467">
            <v>328980.90999999997</v>
          </cell>
        </row>
        <row r="468">
          <cell r="A468" t="str">
            <v>2850.00.000</v>
          </cell>
          <cell r="B468" t="str">
            <v>Retained Earnings</v>
          </cell>
          <cell r="C468">
            <v>1874177</v>
          </cell>
          <cell r="D468">
            <v>2038891</v>
          </cell>
          <cell r="E468">
            <v>2400407.2000000002</v>
          </cell>
          <cell r="F468">
            <v>2864528.74</v>
          </cell>
          <cell r="G468">
            <v>3368031.44</v>
          </cell>
          <cell r="H468">
            <v>3953872.53</v>
          </cell>
          <cell r="I468">
            <v>4475203.87</v>
          </cell>
          <cell r="J468">
            <v>5003907.4000000004</v>
          </cell>
          <cell r="K468">
            <v>5405126.7400000002</v>
          </cell>
          <cell r="L468">
            <v>5762561.6699999999</v>
          </cell>
          <cell r="M468">
            <v>6019505.79</v>
          </cell>
          <cell r="N468">
            <v>6248279.0300000003</v>
          </cell>
          <cell r="O468">
            <v>6436933.0300000003</v>
          </cell>
        </row>
        <row r="469">
          <cell r="A469" t="str">
            <v>3100.00.000</v>
          </cell>
          <cell r="B469" t="str">
            <v>Tax Depreciation</v>
          </cell>
          <cell r="C469">
            <v>0</v>
          </cell>
          <cell r="D469">
            <v>0</v>
          </cell>
          <cell r="E469">
            <v>1572395.21</v>
          </cell>
          <cell r="F469">
            <v>1776985.54</v>
          </cell>
          <cell r="G469">
            <v>1714615.56</v>
          </cell>
          <cell r="H469">
            <v>1826607.04</v>
          </cell>
          <cell r="I469">
            <v>2045864.46</v>
          </cell>
          <cell r="J469">
            <v>2270164.86</v>
          </cell>
          <cell r="K469">
            <v>2523787.84</v>
          </cell>
          <cell r="L469">
            <v>2706579.94</v>
          </cell>
          <cell r="M469">
            <v>2891517.28</v>
          </cell>
          <cell r="N469">
            <v>3081698.41</v>
          </cell>
          <cell r="O469">
            <v>3280530.05</v>
          </cell>
        </row>
        <row r="470">
          <cell r="A470" t="str">
            <v>3100.00.005</v>
          </cell>
          <cell r="B470" t="str">
            <v>Sunk Fed Tax Depreciation</v>
          </cell>
          <cell r="C470">
            <v>0</v>
          </cell>
          <cell r="D470">
            <v>0</v>
          </cell>
          <cell r="E470">
            <v>588923.09</v>
          </cell>
          <cell r="F470">
            <v>572022.98</v>
          </cell>
          <cell r="G470">
            <v>444784.41</v>
          </cell>
          <cell r="H470">
            <v>387155.63</v>
          </cell>
          <cell r="I470">
            <v>373109</v>
          </cell>
          <cell r="J470">
            <v>356425</v>
          </cell>
          <cell r="K470">
            <v>341680</v>
          </cell>
          <cell r="L470">
            <v>328484</v>
          </cell>
          <cell r="M470">
            <v>316535</v>
          </cell>
          <cell r="N470">
            <v>305607</v>
          </cell>
          <cell r="O470">
            <v>295534</v>
          </cell>
        </row>
        <row r="471">
          <cell r="A471" t="str">
            <v>3100.00.015</v>
          </cell>
          <cell r="B471" t="str">
            <v>Incremental Fed Tax Dep</v>
          </cell>
          <cell r="C471">
            <v>0</v>
          </cell>
          <cell r="D471">
            <v>0</v>
          </cell>
          <cell r="E471">
            <v>167524.10999999999</v>
          </cell>
          <cell r="F471">
            <v>269921.48</v>
          </cell>
          <cell r="G471">
            <v>399435.98</v>
          </cell>
          <cell r="H471">
            <v>525496.79</v>
          </cell>
          <cell r="I471">
            <v>644675.44999999995</v>
          </cell>
          <cell r="J471">
            <v>775111.02</v>
          </cell>
          <cell r="K471">
            <v>917494.13</v>
          </cell>
          <cell r="L471">
            <v>1026028.15</v>
          </cell>
          <cell r="M471">
            <v>1135092.8400000001</v>
          </cell>
          <cell r="N471">
            <v>1245833.6599999999</v>
          </cell>
          <cell r="O471">
            <v>1359380.84</v>
          </cell>
        </row>
        <row r="472">
          <cell r="A472" t="str">
            <v>3100.00.034</v>
          </cell>
          <cell r="B472" t="str">
            <v>General Plant (Unregulated) Sunk Fed Tax Dep</v>
          </cell>
          <cell r="C472">
            <v>0</v>
          </cell>
          <cell r="D472">
            <v>0</v>
          </cell>
          <cell r="E472">
            <v>23246</v>
          </cell>
          <cell r="F472">
            <v>22111</v>
          </cell>
          <cell r="G472">
            <v>20307</v>
          </cell>
          <cell r="H472">
            <v>19194</v>
          </cell>
          <cell r="I472">
            <v>18062</v>
          </cell>
          <cell r="J472">
            <v>17772</v>
          </cell>
          <cell r="K472">
            <v>17639</v>
          </cell>
          <cell r="L472">
            <v>17512</v>
          </cell>
          <cell r="M472">
            <v>17379</v>
          </cell>
          <cell r="N472">
            <v>17252</v>
          </cell>
          <cell r="O472">
            <v>17119</v>
          </cell>
        </row>
        <row r="473">
          <cell r="A473" t="str">
            <v>3100.00.035</v>
          </cell>
          <cell r="B473" t="str">
            <v>General Plant (Unregulated) Incremental Fed Tax Dep</v>
          </cell>
          <cell r="C473">
            <v>0</v>
          </cell>
          <cell r="D473">
            <v>0</v>
          </cell>
          <cell r="E473">
            <v>261.63</v>
          </cell>
          <cell r="F473">
            <v>839.42</v>
          </cell>
          <cell r="G473">
            <v>1373.84</v>
          </cell>
          <cell r="H473">
            <v>1794.08</v>
          </cell>
          <cell r="I473">
            <v>2182.7800000000002</v>
          </cell>
          <cell r="J473">
            <v>2804.12</v>
          </cell>
          <cell r="K473">
            <v>3378.86</v>
          </cell>
          <cell r="L473">
            <v>3648.66</v>
          </cell>
          <cell r="M473">
            <v>3917.83</v>
          </cell>
          <cell r="N473">
            <v>4195.5600000000004</v>
          </cell>
          <cell r="O473">
            <v>4476.99</v>
          </cell>
        </row>
      </sheetData>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arning Component Summary"/>
      <sheetName val="Earning Component Change"/>
      <sheetName val="Gen Earnings"/>
      <sheetName val="GRC Detail"/>
      <sheetName val="G,T&amp;D Revenues"/>
      <sheetName val="GRC Earnings"/>
      <sheetName val="T&amp;D Changes"/>
      <sheetName val="T&amp;D Earnings-2003 chng"/>
      <sheetName val="T&amp;D Earnings-2003 Prev"/>
      <sheetName val="T&amp;D Earnings-2003"/>
      <sheetName val="T&amp;D Earnings-2004"/>
      <sheetName val="GRC"/>
      <sheetName val="Depreciation Exp_ALCAR"/>
      <sheetName val="SONGS-ICIP"/>
      <sheetName val="RB Avg FP"/>
      <sheetName val="2003 rate base"/>
      <sheetName val="2004 rate base"/>
      <sheetName val="SONGS 2&amp;3 sunk"/>
      <sheetName val="(1) AVG RB_ALCAR"/>
      <sheetName val="RB Avg ALCAR"/>
      <sheetName val="(2) Ratebase Summary"/>
      <sheetName val="Ratebase Comp 2002-2013"/>
      <sheetName val="(3) RB for ALCAR"/>
      <sheetName val="(4) RB Earnings 11.6%"/>
      <sheetName val="(5) RB Earnings Chg"/>
      <sheetName val="(6) Asynch 2002-2013"/>
      <sheetName val="(7) LT Debt Sch"/>
      <sheetName val="(8) Equity Ratio"/>
      <sheetName val="(9) Earnings"/>
      <sheetName val="(10) Debt Outstnd"/>
      <sheetName val="(11) Intr Income"/>
      <sheetName val="(12) Below Line Exp"/>
      <sheetName val="(13) RRB Earnings"/>
      <sheetName val="(14) Carr Solutions"/>
      <sheetName val="(15) 03-04 SCE Earnings Compnts"/>
      <sheetName val="(16) 05-06 SCE Earnings Detail"/>
      <sheetName val="Data Slides--&gt;"/>
      <sheetName val="2004 Earning Components_pg4"/>
      <sheetName val="T&amp;D Earnings-2004_pg10"/>
      <sheetName val="One-Time charges_pg14"/>
      <sheetName val="LT - Intr"/>
      <sheetName val="Preferreds"/>
      <sheetName val="(17) EarningsComparison pg1"/>
      <sheetName val="(18) EarningsComparison pg2"/>
      <sheetName val="(19) 2004 Earnings Variab pg3"/>
      <sheetName val="(20) 2004 Earnings Forecast pg4"/>
      <sheetName val="(21) EarningsComparison pg6"/>
      <sheetName val="(22) EarningsComparison pg7"/>
      <sheetName val="(23) EarningsComparison pg8"/>
      <sheetName val="(24) 2003 Earnings per Bdgt pg9"/>
      <sheetName val="(25) Dbt Restruct Back-up pg10"/>
      <sheetName val="(26) LT - Intr_Revised pg11"/>
      <sheetName val="(27) 2003 Earnings Variability"/>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ther A-P and Accrued Int"/>
      <sheetName val="Interest on Deferrals"/>
      <sheetName val="Data for Bench No MOU"/>
      <sheetName val="Forbearance Need"/>
      <sheetName val="V5 - V6"/>
      <sheetName val="Deferred Liability"/>
      <sheetName val="QF and ISO Streams 2001"/>
      <sheetName val="Debt payoff"/>
      <sheetName val="Deferred summary"/>
      <sheetName val="FeedSheet"/>
      <sheetName val="Input Sheet"/>
      <sheetName val="Scenario Sheet"/>
      <sheetName val="Data for Bench"/>
      <sheetName val="Pass Through"/>
      <sheetName val="HybridReport"/>
      <sheetName val="Sheet1"/>
      <sheetName val="OperCash(2001-2003)"/>
      <sheetName val="LT Interest"/>
      <sheetName val="LT Debt_2002_2003"/>
      <sheetName val="LT Debt 2001"/>
      <sheetName val="Forecast Data 0601"/>
      <sheetName val="QF Payment"/>
      <sheetName val="FPP - CDWR "/>
      <sheetName val="Bridge financing Interest"/>
      <sheetName val="Interest Exp"/>
      <sheetName val="Revenue (2001-2005)"/>
      <sheetName val="Other "/>
      <sheetName val="O&amp;M "/>
      <sheetName val="Data"/>
      <sheetName val="Wood Malin No MOU"/>
      <sheetName val="Energy Components"/>
      <sheetName val="Fuel Summary 2001"/>
      <sheetName val="O&amp;M and Capital"/>
      <sheetName val="D&amp;D and Storage"/>
      <sheetName val="SCE Preferred"/>
      <sheetName val="SCE Preferred 2002"/>
      <sheetName val="Current State"/>
      <sheetName val="2001 OOR-JannaLogan"/>
      <sheetName val="Assumptions"/>
      <sheetName val="2001-Accured.TaxableInc.w.out"/>
      <sheetName val="Retail Revenue"/>
      <sheetName val="Taxable Inc. Assump."/>
      <sheetName val="Qtr. Tax Calc. V2a"/>
      <sheetName val="2001-Tax Calculation Va"/>
      <sheetName val="2001-Tax BreakOut"/>
      <sheetName val="Qtr. Tax Calc. V2b"/>
      <sheetName val="2001-Tax Calculation Vb"/>
      <sheetName val="2001 Taxable Inc Assump Vb"/>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row r="1">
          <cell r="A1">
            <v>1</v>
          </cell>
          <cell r="C1" t="str">
            <v xml:space="preserve"> </v>
          </cell>
          <cell r="D1">
            <v>36892</v>
          </cell>
          <cell r="E1">
            <v>36923</v>
          </cell>
          <cell r="F1">
            <v>36951</v>
          </cell>
          <cell r="G1">
            <v>36982</v>
          </cell>
          <cell r="H1">
            <v>37012</v>
          </cell>
          <cell r="I1">
            <v>37043</v>
          </cell>
          <cell r="J1">
            <v>37073</v>
          </cell>
          <cell r="K1">
            <v>37104</v>
          </cell>
          <cell r="L1">
            <v>37135</v>
          </cell>
          <cell r="M1">
            <v>37165</v>
          </cell>
          <cell r="N1">
            <v>37196</v>
          </cell>
          <cell r="O1">
            <v>37226</v>
          </cell>
          <cell r="P1" t="str">
            <v>Total</v>
          </cell>
          <cell r="Q1" t="str">
            <v>Bench</v>
          </cell>
          <cell r="R1" t="str">
            <v>Notes</v>
          </cell>
          <cell r="S1">
            <v>37257</v>
          </cell>
          <cell r="T1">
            <v>37288</v>
          </cell>
          <cell r="U1">
            <v>37316</v>
          </cell>
          <cell r="V1">
            <v>37347</v>
          </cell>
          <cell r="W1">
            <v>37377</v>
          </cell>
          <cell r="X1">
            <v>37408</v>
          </cell>
          <cell r="Y1">
            <v>37438</v>
          </cell>
          <cell r="Z1">
            <v>37469</v>
          </cell>
          <cell r="AA1">
            <v>37500</v>
          </cell>
          <cell r="AB1">
            <v>37530</v>
          </cell>
          <cell r="AC1">
            <v>37561</v>
          </cell>
          <cell r="AD1">
            <v>37591</v>
          </cell>
          <cell r="AE1" t="str">
            <v>Total</v>
          </cell>
          <cell r="AF1" t="str">
            <v>Bench</v>
          </cell>
          <cell r="AG1" t="str">
            <v>Notes</v>
          </cell>
          <cell r="AH1">
            <v>37622</v>
          </cell>
          <cell r="AI1">
            <v>37653</v>
          </cell>
          <cell r="AJ1">
            <v>37681</v>
          </cell>
          <cell r="AK1">
            <v>37712</v>
          </cell>
          <cell r="AL1">
            <v>37742</v>
          </cell>
          <cell r="AM1">
            <v>37773</v>
          </cell>
          <cell r="AN1">
            <v>37803</v>
          </cell>
          <cell r="AO1">
            <v>37834</v>
          </cell>
          <cell r="AP1">
            <v>37865</v>
          </cell>
          <cell r="AQ1">
            <v>37895</v>
          </cell>
          <cell r="AR1">
            <v>37926</v>
          </cell>
          <cell r="AS1">
            <v>37956</v>
          </cell>
          <cell r="AT1" t="str">
            <v>Total</v>
          </cell>
          <cell r="AU1" t="str">
            <v>Bench</v>
          </cell>
          <cell r="AV1" t="str">
            <v>Notes</v>
          </cell>
          <cell r="AW1">
            <v>37987</v>
          </cell>
          <cell r="AX1">
            <v>38018</v>
          </cell>
          <cell r="AY1">
            <v>38047</v>
          </cell>
          <cell r="AZ1">
            <v>38078</v>
          </cell>
          <cell r="BA1">
            <v>38108</v>
          </cell>
          <cell r="BB1">
            <v>38139</v>
          </cell>
          <cell r="BC1">
            <v>38169</v>
          </cell>
          <cell r="BD1">
            <v>38200</v>
          </cell>
          <cell r="BE1">
            <v>38231</v>
          </cell>
          <cell r="BF1">
            <v>38261</v>
          </cell>
          <cell r="BG1">
            <v>38292</v>
          </cell>
          <cell r="BH1">
            <v>38322</v>
          </cell>
          <cell r="BI1" t="str">
            <v>Total</v>
          </cell>
          <cell r="BJ1" t="str">
            <v>Bench</v>
          </cell>
          <cell r="BK1" t="str">
            <v>Notes</v>
          </cell>
          <cell r="BL1">
            <v>38353</v>
          </cell>
          <cell r="BM1">
            <v>38384</v>
          </cell>
          <cell r="BN1">
            <v>38412</v>
          </cell>
          <cell r="BO1">
            <v>38443</v>
          </cell>
          <cell r="BP1">
            <v>38473</v>
          </cell>
          <cell r="BQ1">
            <v>38504</v>
          </cell>
          <cell r="BR1">
            <v>38534</v>
          </cell>
          <cell r="BS1">
            <v>38565</v>
          </cell>
          <cell r="BT1">
            <v>38596</v>
          </cell>
          <cell r="BU1">
            <v>38626</v>
          </cell>
          <cell r="BV1">
            <v>38657</v>
          </cell>
          <cell r="BW1">
            <v>38687</v>
          </cell>
          <cell r="BX1" t="str">
            <v>Total</v>
          </cell>
          <cell r="BY1" t="str">
            <v>Bench</v>
          </cell>
          <cell r="BZ1" t="str">
            <v>Notes</v>
          </cell>
          <cell r="CA1">
            <v>38718</v>
          </cell>
          <cell r="CB1">
            <v>38749</v>
          </cell>
          <cell r="CC1">
            <v>38777</v>
          </cell>
          <cell r="CD1">
            <v>38808</v>
          </cell>
          <cell r="CE1">
            <v>38838</v>
          </cell>
          <cell r="CF1">
            <v>38869</v>
          </cell>
          <cell r="CG1">
            <v>38899</v>
          </cell>
          <cell r="CH1">
            <v>38930</v>
          </cell>
          <cell r="CI1">
            <v>38961</v>
          </cell>
          <cell r="CJ1">
            <v>38991</v>
          </cell>
          <cell r="CK1">
            <v>39022</v>
          </cell>
          <cell r="CL1">
            <v>39052</v>
          </cell>
          <cell r="CM1" t="str">
            <v>Total</v>
          </cell>
          <cell r="CN1" t="str">
            <v>Bench</v>
          </cell>
          <cell r="CO1" t="str">
            <v>Notes</v>
          </cell>
        </row>
        <row r="2">
          <cell r="A2">
            <v>2</v>
          </cell>
          <cell r="B2" t="str">
            <v>1.</v>
          </cell>
          <cell r="C2" t="str">
            <v>Total Delivered Sales (Gwh)</v>
          </cell>
          <cell r="D2">
            <v>6634</v>
          </cell>
          <cell r="E2">
            <v>5658</v>
          </cell>
          <cell r="F2">
            <v>6586</v>
          </cell>
          <cell r="G2">
            <v>5807</v>
          </cell>
          <cell r="H2">
            <v>6245</v>
          </cell>
          <cell r="I2">
            <v>6756</v>
          </cell>
          <cell r="J2">
            <v>6943</v>
          </cell>
          <cell r="K2">
            <v>8169.4889999999996</v>
          </cell>
          <cell r="L2">
            <v>6383</v>
          </cell>
          <cell r="M2">
            <v>7176</v>
          </cell>
          <cell r="N2">
            <v>6064</v>
          </cell>
          <cell r="O2">
            <v>6067</v>
          </cell>
          <cell r="P2">
            <v>78488.489000000001</v>
          </cell>
          <cell r="Q2">
            <v>78488.489000000001</v>
          </cell>
          <cell r="S2">
            <v>6463</v>
          </cell>
          <cell r="T2">
            <v>5729</v>
          </cell>
          <cell r="U2">
            <v>6357</v>
          </cell>
          <cell r="V2">
            <v>5727</v>
          </cell>
          <cell r="W2">
            <v>6062</v>
          </cell>
          <cell r="X2">
            <v>6737</v>
          </cell>
          <cell r="Y2">
            <v>6936</v>
          </cell>
          <cell r="Z2">
            <v>7998</v>
          </cell>
          <cell r="AA2">
            <v>7206</v>
          </cell>
          <cell r="AB2">
            <v>7059</v>
          </cell>
          <cell r="AC2">
            <v>6238</v>
          </cell>
          <cell r="AD2">
            <v>6067</v>
          </cell>
          <cell r="AE2">
            <v>78579</v>
          </cell>
          <cell r="AF2">
            <v>78579</v>
          </cell>
          <cell r="AG2" t="str">
            <v>DS Model Base Case 12-28-01</v>
          </cell>
          <cell r="AH2">
            <v>6477</v>
          </cell>
          <cell r="AI2">
            <v>5744</v>
          </cell>
          <cell r="AJ2">
            <v>6395</v>
          </cell>
          <cell r="AK2">
            <v>5777</v>
          </cell>
          <cell r="AL2">
            <v>6121</v>
          </cell>
          <cell r="AM2">
            <v>6811</v>
          </cell>
          <cell r="AN2">
            <v>7033</v>
          </cell>
          <cell r="AO2">
            <v>8115</v>
          </cell>
          <cell r="AP2">
            <v>7315</v>
          </cell>
          <cell r="AQ2">
            <v>7159</v>
          </cell>
          <cell r="AR2">
            <v>6319</v>
          </cell>
          <cell r="AS2">
            <v>6144</v>
          </cell>
          <cell r="AT2">
            <v>79410</v>
          </cell>
          <cell r="AU2">
            <v>79410</v>
          </cell>
          <cell r="AV2" t="str">
            <v>DS Model Base Case 12-28-01</v>
          </cell>
          <cell r="AW2">
            <v>6580.1601804026295</v>
          </cell>
          <cell r="AX2">
            <v>5840.1265392054074</v>
          </cell>
          <cell r="AY2">
            <v>6499.9994465385353</v>
          </cell>
          <cell r="AZ2">
            <v>5879.6238203053372</v>
          </cell>
          <cell r="BA2">
            <v>6220.3753932176523</v>
          </cell>
          <cell r="BB2">
            <v>6930.0629655170333</v>
          </cell>
          <cell r="BC2">
            <v>7170.2299124484807</v>
          </cell>
          <cell r="BD2">
            <v>8279.5459271983418</v>
          </cell>
          <cell r="BE2">
            <v>7470.0120788857294</v>
          </cell>
          <cell r="BF2">
            <v>7279.6402716847979</v>
          </cell>
          <cell r="BG2">
            <v>6429.9856310556343</v>
          </cell>
          <cell r="BH2">
            <v>6270.3597399850878</v>
          </cell>
          <cell r="BI2">
            <v>80850.121906444663</v>
          </cell>
          <cell r="BL2">
            <v>6710.1600127752836</v>
          </cell>
          <cell r="BM2">
            <v>5949.7698184699648</v>
          </cell>
          <cell r="BN2">
            <v>6620.0869309360587</v>
          </cell>
          <cell r="BO2">
            <v>5980.4831323499857</v>
          </cell>
          <cell r="BP2">
            <v>6340.0762222608419</v>
          </cell>
          <cell r="BQ2">
            <v>7080.3905371175151</v>
          </cell>
          <cell r="BR2">
            <v>7370.3728437545815</v>
          </cell>
          <cell r="BS2">
            <v>8520.3231238257413</v>
          </cell>
          <cell r="BT2">
            <v>7680.4469919774529</v>
          </cell>
          <cell r="BU2">
            <v>7479.7385407234078</v>
          </cell>
          <cell r="BV2">
            <v>6580.1650242893447</v>
          </cell>
          <cell r="BW2">
            <v>6400.1619429534803</v>
          </cell>
          <cell r="BX2">
            <v>82712.175121433655</v>
          </cell>
          <cell r="CM2">
            <v>0</v>
          </cell>
        </row>
        <row r="3">
          <cell r="A3">
            <v>3</v>
          </cell>
          <cell r="C3" t="str">
            <v>Generation Rate ($/Mwh)</v>
          </cell>
          <cell r="AQ3">
            <v>0</v>
          </cell>
          <cell r="AR3">
            <v>0</v>
          </cell>
          <cell r="AS3">
            <v>-78936.36518631292</v>
          </cell>
          <cell r="AT3">
            <v>-78936.36518631292</v>
          </cell>
          <cell r="AU3">
            <v>78936.36518631292</v>
          </cell>
        </row>
        <row r="4">
          <cell r="A4">
            <v>4</v>
          </cell>
          <cell r="B4" t="str">
            <v>2.</v>
          </cell>
          <cell r="C4" t="str">
            <v>Generation Rate ($/Mwh)</v>
          </cell>
          <cell r="D4">
            <v>58.463069038287607</v>
          </cell>
          <cell r="E4">
            <v>57.251855779427359</v>
          </cell>
          <cell r="F4">
            <v>56.842544791982995</v>
          </cell>
          <cell r="G4">
            <v>56.85</v>
          </cell>
          <cell r="H4">
            <v>56.85</v>
          </cell>
          <cell r="I4">
            <v>63.458000000000006</v>
          </cell>
          <cell r="J4">
            <v>73.37</v>
          </cell>
          <cell r="K4">
            <v>73.37</v>
          </cell>
          <cell r="L4">
            <v>76.535798214005951</v>
          </cell>
          <cell r="M4">
            <v>72.16610925306577</v>
          </cell>
          <cell r="N4">
            <v>57.300296833773089</v>
          </cell>
          <cell r="O4">
            <v>56.85</v>
          </cell>
          <cell r="P4">
            <v>63.800332758731024</v>
          </cell>
          <cell r="Q4">
            <v>63.271459180848801</v>
          </cell>
          <cell r="S4">
            <v>56.85</v>
          </cell>
          <cell r="T4">
            <v>56.85</v>
          </cell>
          <cell r="U4">
            <v>56.85</v>
          </cell>
          <cell r="V4">
            <v>56.85</v>
          </cell>
          <cell r="W4">
            <v>56.85</v>
          </cell>
          <cell r="X4">
            <v>63.458000000000006</v>
          </cell>
          <cell r="Y4">
            <v>73.37</v>
          </cell>
          <cell r="Z4">
            <v>73.37</v>
          </cell>
          <cell r="AA4">
            <v>73.37</v>
          </cell>
          <cell r="AB4">
            <v>66.762</v>
          </cell>
          <cell r="AC4">
            <v>56.85</v>
          </cell>
          <cell r="AD4">
            <v>56.85</v>
          </cell>
          <cell r="AE4">
            <v>62.961552755825352</v>
          </cell>
          <cell r="AH4">
            <v>56.85</v>
          </cell>
          <cell r="AI4">
            <v>56.85</v>
          </cell>
          <cell r="AJ4">
            <v>56.85</v>
          </cell>
          <cell r="AK4">
            <v>56.85</v>
          </cell>
          <cell r="AL4">
            <v>56.85</v>
          </cell>
          <cell r="AM4">
            <v>63.458000000000006</v>
          </cell>
          <cell r="AN4">
            <v>73.37</v>
          </cell>
          <cell r="AO4">
            <v>73.37</v>
          </cell>
          <cell r="AP4">
            <v>73.37</v>
          </cell>
          <cell r="AQ4">
            <v>66.762</v>
          </cell>
          <cell r="AR4">
            <v>56.85</v>
          </cell>
          <cell r="AS4">
            <v>56.85</v>
          </cell>
          <cell r="AT4">
            <v>62.849320974060291</v>
          </cell>
          <cell r="BI4">
            <v>0</v>
          </cell>
          <cell r="BX4">
            <v>0</v>
          </cell>
        </row>
        <row r="5">
          <cell r="A5">
            <v>5</v>
          </cell>
          <cell r="B5" t="str">
            <v>3.</v>
          </cell>
          <cell r="C5" t="str">
            <v>Procurement Surcharge ($/Mwh)</v>
          </cell>
          <cell r="D5">
            <v>8.9318661441061202</v>
          </cell>
          <cell r="E5">
            <v>10.472605160834217</v>
          </cell>
          <cell r="F5">
            <v>9.7130276343759494</v>
          </cell>
          <cell r="G5">
            <v>10</v>
          </cell>
          <cell r="H5">
            <v>10</v>
          </cell>
          <cell r="I5">
            <v>22.44</v>
          </cell>
          <cell r="J5">
            <v>41.1</v>
          </cell>
          <cell r="K5">
            <v>41.1</v>
          </cell>
          <cell r="L5">
            <v>37.996064546451514</v>
          </cell>
          <cell r="M5">
            <v>36.772513935340022</v>
          </cell>
          <cell r="N5">
            <v>33.902678100263849</v>
          </cell>
          <cell r="O5">
            <v>39.6</v>
          </cell>
          <cell r="P5">
            <v>25.837845061586037</v>
          </cell>
          <cell r="Q5">
            <v>26.618813083533816</v>
          </cell>
          <cell r="S5">
            <v>39.6</v>
          </cell>
          <cell r="T5">
            <v>39.6</v>
          </cell>
          <cell r="U5">
            <v>39.6</v>
          </cell>
          <cell r="V5">
            <v>39.6</v>
          </cell>
          <cell r="W5">
            <v>39.6</v>
          </cell>
          <cell r="X5">
            <v>40.200000000000003</v>
          </cell>
          <cell r="Y5">
            <v>41.1</v>
          </cell>
          <cell r="Z5">
            <v>41.1</v>
          </cell>
          <cell r="AA5">
            <v>41.1</v>
          </cell>
          <cell r="AB5">
            <v>40.5</v>
          </cell>
          <cell r="AC5">
            <v>39.6</v>
          </cell>
          <cell r="AD5">
            <v>39.6</v>
          </cell>
          <cell r="AE5">
            <v>40.154923071049517</v>
          </cell>
          <cell r="AH5">
            <v>39.6</v>
          </cell>
          <cell r="AI5">
            <v>39.6</v>
          </cell>
          <cell r="AJ5">
            <v>39.6</v>
          </cell>
          <cell r="AK5">
            <v>39.6</v>
          </cell>
          <cell r="AL5">
            <v>39.6</v>
          </cell>
          <cell r="AM5">
            <v>40.200000000000003</v>
          </cell>
          <cell r="AN5">
            <v>41.1</v>
          </cell>
          <cell r="AO5">
            <v>41.1</v>
          </cell>
          <cell r="AP5">
            <v>41.1</v>
          </cell>
          <cell r="AQ5">
            <v>40.5</v>
          </cell>
          <cell r="AR5">
            <v>39.6</v>
          </cell>
          <cell r="AS5">
            <v>39.6</v>
          </cell>
          <cell r="AT5">
            <v>40.144732533964309</v>
          </cell>
          <cell r="BI5">
            <v>0</v>
          </cell>
          <cell r="BX5">
            <v>0</v>
          </cell>
        </row>
        <row r="6">
          <cell r="A6">
            <v>6</v>
          </cell>
          <cell r="B6" t="str">
            <v>4.</v>
          </cell>
          <cell r="C6" t="str">
            <v>Procurement Surcharge "Catchup" ($/Mwh)</v>
          </cell>
          <cell r="D6">
            <v>0</v>
          </cell>
          <cell r="E6">
            <v>0</v>
          </cell>
          <cell r="F6">
            <v>0</v>
          </cell>
          <cell r="G6">
            <v>0</v>
          </cell>
          <cell r="H6">
            <v>0</v>
          </cell>
          <cell r="I6">
            <v>2.2000000000000002</v>
          </cell>
          <cell r="J6">
            <v>5.5</v>
          </cell>
          <cell r="K6">
            <v>5.5</v>
          </cell>
          <cell r="L6">
            <v>5.181281529061569</v>
          </cell>
          <cell r="M6">
            <v>5.44</v>
          </cell>
          <cell r="N6">
            <v>6.44</v>
          </cell>
          <cell r="O6">
            <v>5.44</v>
          </cell>
          <cell r="P6">
            <v>3.0851414339241514</v>
          </cell>
          <cell r="Q6">
            <v>3.007881697149247</v>
          </cell>
          <cell r="S6">
            <v>5.44</v>
          </cell>
          <cell r="T6">
            <v>5.44</v>
          </cell>
          <cell r="U6">
            <v>5.44</v>
          </cell>
          <cell r="V6">
            <v>5.44</v>
          </cell>
          <cell r="W6">
            <v>5.44</v>
          </cell>
          <cell r="X6">
            <v>3.2639999999999998</v>
          </cell>
          <cell r="Y6">
            <v>0</v>
          </cell>
          <cell r="Z6">
            <v>0</v>
          </cell>
          <cell r="AA6">
            <v>0</v>
          </cell>
          <cell r="AB6">
            <v>0</v>
          </cell>
          <cell r="AC6">
            <v>0</v>
          </cell>
          <cell r="AD6">
            <v>0</v>
          </cell>
          <cell r="AE6">
            <v>2.3801306710444265</v>
          </cell>
          <cell r="AH6">
            <v>0</v>
          </cell>
          <cell r="AI6">
            <v>0</v>
          </cell>
          <cell r="AJ6">
            <v>0</v>
          </cell>
          <cell r="AK6">
            <v>0</v>
          </cell>
          <cell r="AL6">
            <v>0</v>
          </cell>
          <cell r="AM6">
            <v>0</v>
          </cell>
          <cell r="AN6">
            <v>0</v>
          </cell>
          <cell r="AO6">
            <v>0</v>
          </cell>
          <cell r="AP6">
            <v>0</v>
          </cell>
          <cell r="AQ6">
            <v>0</v>
          </cell>
          <cell r="AR6">
            <v>0</v>
          </cell>
          <cell r="AS6">
            <v>0</v>
          </cell>
          <cell r="AT6">
            <v>0</v>
          </cell>
          <cell r="BI6">
            <v>0</v>
          </cell>
          <cell r="BX6">
            <v>0</v>
          </cell>
        </row>
        <row r="7">
          <cell r="A7">
            <v>7</v>
          </cell>
          <cell r="B7" t="str">
            <v>5.</v>
          </cell>
          <cell r="C7" t="str">
            <v>Rate Adjustment</v>
          </cell>
          <cell r="P7">
            <v>0</v>
          </cell>
          <cell r="Q7">
            <v>0</v>
          </cell>
          <cell r="AE7">
            <v>0</v>
          </cell>
          <cell r="AQ7">
            <v>0</v>
          </cell>
          <cell r="AR7">
            <v>0</v>
          </cell>
          <cell r="AS7">
            <v>-12.847715687876452</v>
          </cell>
          <cell r="AT7">
            <v>-0.99310219971678182</v>
          </cell>
          <cell r="BI7">
            <v>0</v>
          </cell>
          <cell r="BX7">
            <v>0</v>
          </cell>
        </row>
        <row r="8">
          <cell r="A8">
            <v>8</v>
          </cell>
          <cell r="B8" t="str">
            <v>6.</v>
          </cell>
          <cell r="C8" t="str">
            <v>Total Generation Recovery Rate</v>
          </cell>
          <cell r="D8">
            <v>67.394935182393723</v>
          </cell>
          <cell r="E8">
            <v>67.724460940261579</v>
          </cell>
          <cell r="F8">
            <v>66.55557242635895</v>
          </cell>
          <cell r="G8">
            <v>66.849999999999994</v>
          </cell>
          <cell r="H8">
            <v>66.849999999999994</v>
          </cell>
          <cell r="I8">
            <v>88.098000000000013</v>
          </cell>
          <cell r="J8">
            <v>119.97</v>
          </cell>
          <cell r="K8">
            <v>119.97</v>
          </cell>
          <cell r="L8">
            <v>119.71314428951904</v>
          </cell>
          <cell r="M8">
            <v>114.37862318840578</v>
          </cell>
          <cell r="N8">
            <v>97.642974934036943</v>
          </cell>
          <cell r="O8">
            <v>101.89</v>
          </cell>
          <cell r="P8">
            <v>92.723319254241204</v>
          </cell>
          <cell r="S8">
            <v>101.89</v>
          </cell>
          <cell r="T8">
            <v>101.89</v>
          </cell>
          <cell r="U8">
            <v>101.89</v>
          </cell>
          <cell r="V8">
            <v>101.89</v>
          </cell>
          <cell r="W8">
            <v>101.89</v>
          </cell>
          <cell r="X8">
            <v>106.92200000000001</v>
          </cell>
          <cell r="Y8">
            <v>114.47</v>
          </cell>
          <cell r="Z8">
            <v>114.47</v>
          </cell>
          <cell r="AA8">
            <v>114.47</v>
          </cell>
          <cell r="AB8">
            <v>107.262</v>
          </cell>
          <cell r="AC8">
            <v>96.45</v>
          </cell>
          <cell r="AD8">
            <v>96.45</v>
          </cell>
          <cell r="AE8">
            <v>105.4966064979193</v>
          </cell>
          <cell r="AH8">
            <v>96.45</v>
          </cell>
          <cell r="AI8">
            <v>96.45</v>
          </cell>
          <cell r="AJ8">
            <v>96.45</v>
          </cell>
          <cell r="AK8">
            <v>96.45</v>
          </cell>
          <cell r="AL8">
            <v>96.45</v>
          </cell>
          <cell r="AM8">
            <v>103.65800000000002</v>
          </cell>
          <cell r="AN8">
            <v>114.47</v>
          </cell>
          <cell r="AO8">
            <v>114.47</v>
          </cell>
          <cell r="AP8">
            <v>114.47</v>
          </cell>
          <cell r="AQ8">
            <v>107.262</v>
          </cell>
          <cell r="AR8">
            <v>96.45</v>
          </cell>
          <cell r="AS8">
            <v>83.602284312123544</v>
          </cell>
          <cell r="AT8">
            <v>102.0009513083078</v>
          </cell>
          <cell r="AW8">
            <v>0</v>
          </cell>
          <cell r="AX8">
            <v>0</v>
          </cell>
          <cell r="AY8">
            <v>0</v>
          </cell>
          <cell r="AZ8">
            <v>0</v>
          </cell>
          <cell r="BA8">
            <v>0</v>
          </cell>
          <cell r="BB8">
            <v>0</v>
          </cell>
          <cell r="BC8">
            <v>0</v>
          </cell>
          <cell r="BD8">
            <v>0</v>
          </cell>
          <cell r="BE8">
            <v>0</v>
          </cell>
          <cell r="BF8">
            <v>0</v>
          </cell>
          <cell r="BG8">
            <v>0</v>
          </cell>
          <cell r="BH8">
            <v>0</v>
          </cell>
          <cell r="BI8">
            <v>0</v>
          </cell>
          <cell r="BL8">
            <v>0</v>
          </cell>
          <cell r="BM8">
            <v>0</v>
          </cell>
          <cell r="BN8">
            <v>0</v>
          </cell>
          <cell r="BO8">
            <v>0</v>
          </cell>
          <cell r="BP8">
            <v>0</v>
          </cell>
          <cell r="BQ8">
            <v>0</v>
          </cell>
          <cell r="BR8">
            <v>0</v>
          </cell>
          <cell r="BS8">
            <v>0</v>
          </cell>
          <cell r="BT8">
            <v>0</v>
          </cell>
          <cell r="BU8">
            <v>0</v>
          </cell>
          <cell r="BV8">
            <v>0</v>
          </cell>
          <cell r="BW8">
            <v>0</v>
          </cell>
          <cell r="BX8">
            <v>0</v>
          </cell>
          <cell r="CA8">
            <v>0</v>
          </cell>
          <cell r="CB8">
            <v>0</v>
          </cell>
          <cell r="CC8">
            <v>0</v>
          </cell>
          <cell r="CD8">
            <v>0</v>
          </cell>
          <cell r="CE8">
            <v>0</v>
          </cell>
          <cell r="CF8">
            <v>0</v>
          </cell>
          <cell r="CG8">
            <v>0</v>
          </cell>
          <cell r="CH8">
            <v>0</v>
          </cell>
          <cell r="CI8">
            <v>0</v>
          </cell>
          <cell r="CJ8">
            <v>0</v>
          </cell>
          <cell r="CK8">
            <v>0</v>
          </cell>
          <cell r="CL8">
            <v>0</v>
          </cell>
          <cell r="CM8">
            <v>0</v>
          </cell>
        </row>
        <row r="9">
          <cell r="A9">
            <v>9</v>
          </cell>
          <cell r="B9" t="str">
            <v>7.</v>
          </cell>
          <cell r="C9" t="str">
            <v>Gross Generation Revenue ($Millions)</v>
          </cell>
          <cell r="D9">
            <v>447.09799999999996</v>
          </cell>
          <cell r="E9">
            <v>383.185</v>
          </cell>
          <cell r="F9">
            <v>438.33500000000004</v>
          </cell>
          <cell r="G9">
            <v>388.19794999999993</v>
          </cell>
          <cell r="H9">
            <v>417.47824999999995</v>
          </cell>
          <cell r="I9">
            <v>595.19008800000006</v>
          </cell>
          <cell r="J9">
            <v>832.95170999999993</v>
          </cell>
          <cell r="K9">
            <v>980.09359532999997</v>
          </cell>
          <cell r="L9">
            <v>764.12900000000002</v>
          </cell>
          <cell r="M9">
            <v>794.27130926272912</v>
          </cell>
          <cell r="N9">
            <v>617.86096000000009</v>
          </cell>
          <cell r="O9">
            <v>618.16663000000005</v>
          </cell>
          <cell r="P9">
            <v>7276.9574925927282</v>
          </cell>
          <cell r="Q9">
            <v>-7291.4357353299993</v>
          </cell>
          <cell r="S9">
            <v>658.51506999999992</v>
          </cell>
          <cell r="T9">
            <v>583.72781000000009</v>
          </cell>
          <cell r="U9">
            <v>647.71473000000003</v>
          </cell>
          <cell r="V9">
            <v>583.52403000000004</v>
          </cell>
          <cell r="W9">
            <v>617.65718000000004</v>
          </cell>
          <cell r="X9">
            <v>720.33351400000004</v>
          </cell>
          <cell r="Y9">
            <v>793.96392000000003</v>
          </cell>
          <cell r="Z9">
            <v>915.53105999999991</v>
          </cell>
          <cell r="AA9">
            <v>824.87081999999998</v>
          </cell>
          <cell r="AB9">
            <v>757.16245800000002</v>
          </cell>
          <cell r="AC9">
            <v>601.65509999999995</v>
          </cell>
          <cell r="AD9">
            <v>585.16215</v>
          </cell>
          <cell r="AE9">
            <v>8289.8178420000004</v>
          </cell>
          <cell r="AF9">
            <v>8289.8178420000004</v>
          </cell>
          <cell r="AG9" t="str">
            <v>DS Model Base Case 12-28-01</v>
          </cell>
          <cell r="AH9">
            <v>624.70664999999997</v>
          </cell>
          <cell r="AI9">
            <v>554.00880000000006</v>
          </cell>
          <cell r="AJ9">
            <v>616.79774999999995</v>
          </cell>
          <cell r="AK9">
            <v>557.19164999999998</v>
          </cell>
          <cell r="AL9">
            <v>590.37045000000012</v>
          </cell>
          <cell r="AM9">
            <v>706.0146380000001</v>
          </cell>
          <cell r="AN9">
            <v>805.06750999999997</v>
          </cell>
          <cell r="AO9">
            <v>928.92405000000008</v>
          </cell>
          <cell r="AP9">
            <v>837.34805000000006</v>
          </cell>
          <cell r="AQ9">
            <v>767.88865800000008</v>
          </cell>
          <cell r="AR9">
            <v>609.46755000000007</v>
          </cell>
          <cell r="AS9">
            <v>513.65243481368702</v>
          </cell>
          <cell r="AT9">
            <v>8111.4381908136893</v>
          </cell>
          <cell r="AU9">
            <v>8190.3745560000007</v>
          </cell>
          <cell r="AV9" t="str">
            <v>DS Model Base Case 12-28-01</v>
          </cell>
          <cell r="AW9">
            <v>0</v>
          </cell>
          <cell r="AX9">
            <v>0</v>
          </cell>
          <cell r="AY9">
            <v>0</v>
          </cell>
          <cell r="AZ9">
            <v>0</v>
          </cell>
          <cell r="BA9">
            <v>0</v>
          </cell>
          <cell r="BB9">
            <v>0</v>
          </cell>
          <cell r="BC9">
            <v>0</v>
          </cell>
          <cell r="BD9">
            <v>0</v>
          </cell>
          <cell r="BE9">
            <v>0</v>
          </cell>
          <cell r="BF9">
            <v>0</v>
          </cell>
          <cell r="BG9">
            <v>0</v>
          </cell>
          <cell r="BH9">
            <v>0</v>
          </cell>
          <cell r="BI9">
            <v>0</v>
          </cell>
          <cell r="BL9">
            <v>0</v>
          </cell>
          <cell r="BM9">
            <v>0</v>
          </cell>
          <cell r="BN9">
            <v>0</v>
          </cell>
          <cell r="BO9">
            <v>0</v>
          </cell>
          <cell r="BP9">
            <v>0</v>
          </cell>
          <cell r="BQ9">
            <v>0</v>
          </cell>
          <cell r="BR9">
            <v>0</v>
          </cell>
          <cell r="BS9">
            <v>0</v>
          </cell>
          <cell r="BT9">
            <v>0</v>
          </cell>
          <cell r="BU9">
            <v>0</v>
          </cell>
          <cell r="BV9">
            <v>0</v>
          </cell>
          <cell r="BW9">
            <v>0</v>
          </cell>
          <cell r="BX9">
            <v>0</v>
          </cell>
          <cell r="CA9">
            <v>0</v>
          </cell>
          <cell r="CB9">
            <v>0</v>
          </cell>
          <cell r="CC9">
            <v>0</v>
          </cell>
          <cell r="CD9">
            <v>0</v>
          </cell>
          <cell r="CE9">
            <v>0</v>
          </cell>
          <cell r="CF9">
            <v>0</v>
          </cell>
          <cell r="CG9">
            <v>0</v>
          </cell>
          <cell r="CH9">
            <v>0</v>
          </cell>
          <cell r="CI9">
            <v>0</v>
          </cell>
          <cell r="CJ9">
            <v>0</v>
          </cell>
          <cell r="CK9">
            <v>0</v>
          </cell>
          <cell r="CL9">
            <v>0</v>
          </cell>
          <cell r="CM9">
            <v>0</v>
          </cell>
        </row>
        <row r="10">
          <cell r="A10">
            <v>10</v>
          </cell>
          <cell r="C10" t="str">
            <v>Direct Access Customers (Gwh)</v>
          </cell>
          <cell r="D10">
            <v>594.22367899999995</v>
          </cell>
          <cell r="E10">
            <v>252.25948500000001</v>
          </cell>
          <cell r="F10">
            <v>145.00224299999999</v>
          </cell>
          <cell r="G10">
            <v>43.756956000000002</v>
          </cell>
          <cell r="H10">
            <v>34.771298999999999</v>
          </cell>
          <cell r="I10">
            <v>77.587686000000005</v>
          </cell>
          <cell r="J10">
            <v>48.742283999999998</v>
          </cell>
          <cell r="K10">
            <v>243.38795999999999</v>
          </cell>
          <cell r="L10">
            <v>262.98815400000001</v>
          </cell>
          <cell r="M10">
            <v>519.08345499999996</v>
          </cell>
          <cell r="N10">
            <v>655.19614000000001</v>
          </cell>
          <cell r="O10">
            <v>786.83078810481891</v>
          </cell>
          <cell r="P10">
            <v>3663.8301291048192</v>
          </cell>
          <cell r="S10">
            <v>905</v>
          </cell>
          <cell r="T10">
            <v>802</v>
          </cell>
          <cell r="U10">
            <v>890</v>
          </cell>
          <cell r="V10">
            <v>802</v>
          </cell>
          <cell r="W10">
            <v>849</v>
          </cell>
          <cell r="X10">
            <v>943</v>
          </cell>
          <cell r="Y10">
            <v>971</v>
          </cell>
          <cell r="Z10">
            <v>1120</v>
          </cell>
          <cell r="AA10">
            <v>1009</v>
          </cell>
          <cell r="AB10">
            <v>988</v>
          </cell>
          <cell r="AC10">
            <v>873</v>
          </cell>
          <cell r="AD10">
            <v>849</v>
          </cell>
          <cell r="AE10">
            <v>11001</v>
          </cell>
          <cell r="AF10">
            <v>11001</v>
          </cell>
          <cell r="AG10" t="str">
            <v>DS Model Base Case 12-28-01</v>
          </cell>
          <cell r="AH10">
            <v>907</v>
          </cell>
          <cell r="AI10">
            <v>804</v>
          </cell>
          <cell r="AJ10">
            <v>895</v>
          </cell>
          <cell r="AK10">
            <v>809</v>
          </cell>
          <cell r="AL10">
            <v>857</v>
          </cell>
          <cell r="AM10">
            <v>954</v>
          </cell>
          <cell r="AN10">
            <v>985</v>
          </cell>
          <cell r="AO10">
            <v>1136</v>
          </cell>
          <cell r="AP10">
            <v>1024</v>
          </cell>
          <cell r="AQ10">
            <v>1002</v>
          </cell>
          <cell r="AR10">
            <v>885</v>
          </cell>
          <cell r="AS10">
            <v>860</v>
          </cell>
          <cell r="AT10">
            <v>11118</v>
          </cell>
          <cell r="AU10">
            <v>11118</v>
          </cell>
          <cell r="AV10" t="str">
            <v>DS Model Base Case 12-28-01</v>
          </cell>
        </row>
        <row r="11">
          <cell r="A11">
            <v>11</v>
          </cell>
          <cell r="C11" t="str">
            <v xml:space="preserve">  Direct Access PROACT Recovery</v>
          </cell>
          <cell r="S11">
            <v>-27.92</v>
          </cell>
          <cell r="T11">
            <v>-27.92</v>
          </cell>
          <cell r="U11">
            <v>-27.92</v>
          </cell>
          <cell r="V11">
            <v>-27.92</v>
          </cell>
          <cell r="W11">
            <v>-27.92</v>
          </cell>
          <cell r="X11">
            <v>-27.92</v>
          </cell>
          <cell r="Y11">
            <v>-27.92</v>
          </cell>
          <cell r="Z11">
            <v>-27.92</v>
          </cell>
          <cell r="AA11">
            <v>-27.92</v>
          </cell>
          <cell r="AB11">
            <v>-27.92</v>
          </cell>
          <cell r="AC11">
            <v>-27.92</v>
          </cell>
          <cell r="AD11">
            <v>-27.92</v>
          </cell>
          <cell r="AE11">
            <v>-27.92</v>
          </cell>
          <cell r="AF11">
            <v>-84.167274233573849</v>
          </cell>
          <cell r="AG11" t="str">
            <v>DS Model Base Case 12-28-01</v>
          </cell>
          <cell r="AH11">
            <v>-27.92</v>
          </cell>
          <cell r="AI11">
            <v>-27.92</v>
          </cell>
          <cell r="AJ11">
            <v>-27.92</v>
          </cell>
          <cell r="AK11">
            <v>-27.92</v>
          </cell>
          <cell r="AL11">
            <v>-27.92</v>
          </cell>
          <cell r="AM11">
            <v>-27.92</v>
          </cell>
          <cell r="AN11">
            <v>-27.92</v>
          </cell>
          <cell r="AO11">
            <v>-27.92</v>
          </cell>
          <cell r="AP11">
            <v>-27.92</v>
          </cell>
          <cell r="AQ11">
            <v>-27.92</v>
          </cell>
          <cell r="AR11">
            <v>-27.92</v>
          </cell>
          <cell r="AS11">
            <v>-27.92</v>
          </cell>
          <cell r="AV11" t="str">
            <v>DS Model Base Case 12-28-01</v>
          </cell>
        </row>
        <row r="12">
          <cell r="A12">
            <v>12</v>
          </cell>
          <cell r="B12" t="str">
            <v>8.</v>
          </cell>
          <cell r="C12" t="str">
            <v>Direct Access Customers</v>
          </cell>
          <cell r="D12">
            <v>-156.36799999999999</v>
          </cell>
          <cell r="E12">
            <v>-58.085804000000003</v>
          </cell>
          <cell r="F12">
            <v>-18.59</v>
          </cell>
          <cell r="G12">
            <v>-6.1902840000000001</v>
          </cell>
          <cell r="H12">
            <v>-4.7466600000000003</v>
          </cell>
          <cell r="I12">
            <v>-3.4201619999999999</v>
          </cell>
          <cell r="J12">
            <v>-4.0493009999999998</v>
          </cell>
          <cell r="K12">
            <v>-31.472556000000001</v>
          </cell>
          <cell r="L12">
            <v>-33.977058</v>
          </cell>
          <cell r="M12">
            <v>-62.143915999999997</v>
          </cell>
          <cell r="N12">
            <v>-70.770284000000004</v>
          </cell>
          <cell r="O12">
            <v>-80.170188999999993</v>
          </cell>
          <cell r="P12">
            <v>-529.98421399999995</v>
          </cell>
          <cell r="S12">
            <v>-66.942850000000007</v>
          </cell>
          <cell r="T12">
            <v>-59.32394</v>
          </cell>
          <cell r="U12">
            <v>-65.833300000000008</v>
          </cell>
          <cell r="V12">
            <v>-59.32394</v>
          </cell>
          <cell r="W12">
            <v>-62.800530000000002</v>
          </cell>
          <cell r="X12">
            <v>-74.498886000000013</v>
          </cell>
          <cell r="Y12">
            <v>-84.040050000000008</v>
          </cell>
          <cell r="Z12">
            <v>-96.936000000000007</v>
          </cell>
          <cell r="AA12">
            <v>-87.328949999999992</v>
          </cell>
          <cell r="AB12">
            <v>-78.389895999999993</v>
          </cell>
          <cell r="AC12">
            <v>-59.826689999999999</v>
          </cell>
          <cell r="AD12">
            <v>-58.18197</v>
          </cell>
          <cell r="AE12">
            <v>-853.42700200000002</v>
          </cell>
          <cell r="AF12">
            <v>-925.9352419999999</v>
          </cell>
          <cell r="AG12" t="str">
            <v>DS Model Base Case 12-28-01</v>
          </cell>
          <cell r="AH12">
            <v>-62.156709999999997</v>
          </cell>
          <cell r="AI12">
            <v>-55.098120000000002</v>
          </cell>
          <cell r="AJ12">
            <v>-61.334350000000001</v>
          </cell>
          <cell r="AK12">
            <v>-55.440770000000001</v>
          </cell>
          <cell r="AL12">
            <v>-58.73021</v>
          </cell>
          <cell r="AM12">
            <v>-72.254052000000016</v>
          </cell>
          <cell r="AN12">
            <v>-85.251750000000001</v>
          </cell>
          <cell r="AO12">
            <v>-98.320800000000006</v>
          </cell>
          <cell r="AP12">
            <v>-88.627200000000002</v>
          </cell>
          <cell r="AQ12">
            <v>-79.500683999999993</v>
          </cell>
          <cell r="AR12">
            <v>-60.649050000000003</v>
          </cell>
          <cell r="AS12">
            <v>-47.886764508426246</v>
          </cell>
          <cell r="AT12">
            <v>-825.25046050842627</v>
          </cell>
          <cell r="AU12">
            <v>-836.2994960000002</v>
          </cell>
          <cell r="AV12" t="str">
            <v>DS Model Base Case 12-28-01</v>
          </cell>
          <cell r="BI12">
            <v>0</v>
          </cell>
          <cell r="BX12">
            <v>0</v>
          </cell>
          <cell r="CM12">
            <v>0</v>
          </cell>
        </row>
        <row r="13">
          <cell r="A13">
            <v>13</v>
          </cell>
          <cell r="B13" t="str">
            <v>9.</v>
          </cell>
          <cell r="C13" t="str">
            <v>Net Generation Revenues</v>
          </cell>
          <cell r="D13">
            <v>290.72999999999996</v>
          </cell>
          <cell r="E13">
            <v>325.09919600000001</v>
          </cell>
          <cell r="F13">
            <v>419.74500000000006</v>
          </cell>
          <cell r="G13">
            <v>382.00766599999992</v>
          </cell>
          <cell r="H13">
            <v>412.73158999999993</v>
          </cell>
          <cell r="I13">
            <v>591.76992600000005</v>
          </cell>
          <cell r="J13">
            <v>828.90240899999992</v>
          </cell>
          <cell r="K13">
            <v>948.62103932999992</v>
          </cell>
          <cell r="L13">
            <v>730.15194199999996</v>
          </cell>
          <cell r="M13">
            <v>732.12739326272913</v>
          </cell>
          <cell r="N13">
            <v>547.09067600000003</v>
          </cell>
          <cell r="O13">
            <v>537.996441</v>
          </cell>
          <cell r="P13">
            <v>6746.9732785927281</v>
          </cell>
          <cell r="S13">
            <v>591.5722199999999</v>
          </cell>
          <cell r="T13">
            <v>524.4038700000001</v>
          </cell>
          <cell r="U13">
            <v>581.88143000000002</v>
          </cell>
          <cell r="V13">
            <v>524.20009000000005</v>
          </cell>
          <cell r="W13">
            <v>554.85665000000006</v>
          </cell>
          <cell r="X13">
            <v>645.83462800000007</v>
          </cell>
          <cell r="Y13">
            <v>709.92387000000008</v>
          </cell>
          <cell r="Z13">
            <v>818.59505999999988</v>
          </cell>
          <cell r="AA13">
            <v>737.54187000000002</v>
          </cell>
          <cell r="AB13">
            <v>678.77256199999999</v>
          </cell>
          <cell r="AC13">
            <v>541.82840999999996</v>
          </cell>
          <cell r="AD13">
            <v>526.98018000000002</v>
          </cell>
          <cell r="AE13">
            <v>7436.39084</v>
          </cell>
          <cell r="AH13">
            <v>562.54993999999999</v>
          </cell>
          <cell r="AI13">
            <v>498.91068000000007</v>
          </cell>
          <cell r="AJ13">
            <v>555.46339999999998</v>
          </cell>
          <cell r="AK13">
            <v>501.75088</v>
          </cell>
          <cell r="AL13">
            <v>531.64024000000018</v>
          </cell>
          <cell r="AM13">
            <v>633.7605860000001</v>
          </cell>
          <cell r="AN13">
            <v>719.81575999999995</v>
          </cell>
          <cell r="AO13">
            <v>830.60325000000012</v>
          </cell>
          <cell r="AP13">
            <v>748.72085000000004</v>
          </cell>
          <cell r="AQ13">
            <v>688.3879740000001</v>
          </cell>
          <cell r="AR13">
            <v>548.81850000000009</v>
          </cell>
          <cell r="AS13">
            <v>465.76567030526076</v>
          </cell>
          <cell r="AT13">
            <v>7286.1877303052615</v>
          </cell>
          <cell r="AW13">
            <v>0</v>
          </cell>
          <cell r="AX13">
            <v>0</v>
          </cell>
          <cell r="AY13">
            <v>0</v>
          </cell>
          <cell r="AZ13">
            <v>0</v>
          </cell>
          <cell r="BA13">
            <v>0</v>
          </cell>
          <cell r="BB13">
            <v>0</v>
          </cell>
          <cell r="BC13">
            <v>0</v>
          </cell>
          <cell r="BD13">
            <v>0</v>
          </cell>
          <cell r="BE13">
            <v>0</v>
          </cell>
          <cell r="BF13">
            <v>0</v>
          </cell>
          <cell r="BG13">
            <v>0</v>
          </cell>
          <cell r="BH13">
            <v>0</v>
          </cell>
          <cell r="BI13">
            <v>0</v>
          </cell>
          <cell r="BJ13">
            <v>0</v>
          </cell>
          <cell r="BL13">
            <v>0</v>
          </cell>
          <cell r="BM13">
            <v>0</v>
          </cell>
          <cell r="BN13">
            <v>0</v>
          </cell>
          <cell r="BO13">
            <v>0</v>
          </cell>
          <cell r="BP13">
            <v>0</v>
          </cell>
          <cell r="BQ13">
            <v>0</v>
          </cell>
          <cell r="BR13">
            <v>0</v>
          </cell>
          <cell r="BS13">
            <v>0</v>
          </cell>
          <cell r="BT13">
            <v>0</v>
          </cell>
          <cell r="BU13">
            <v>0</v>
          </cell>
          <cell r="BV13">
            <v>0</v>
          </cell>
          <cell r="BW13">
            <v>0</v>
          </cell>
          <cell r="BX13">
            <v>0</v>
          </cell>
          <cell r="CA13">
            <v>0</v>
          </cell>
          <cell r="CB13">
            <v>0</v>
          </cell>
          <cell r="CC13">
            <v>0</v>
          </cell>
          <cell r="CD13">
            <v>0</v>
          </cell>
          <cell r="CE13">
            <v>0</v>
          </cell>
          <cell r="CF13">
            <v>0</v>
          </cell>
          <cell r="CG13">
            <v>0</v>
          </cell>
          <cell r="CH13">
            <v>0</v>
          </cell>
          <cell r="CI13">
            <v>0</v>
          </cell>
          <cell r="CJ13">
            <v>0</v>
          </cell>
          <cell r="CK13">
            <v>0</v>
          </cell>
          <cell r="CL13">
            <v>0</v>
          </cell>
          <cell r="CM13">
            <v>0</v>
          </cell>
        </row>
        <row r="14">
          <cell r="A14">
            <v>14</v>
          </cell>
        </row>
        <row r="15">
          <cell r="A15">
            <v>15</v>
          </cell>
          <cell r="B15" t="str">
            <v>10.</v>
          </cell>
          <cell r="C15" t="str">
            <v>Non Gen (T&amp;D) Rates ($/Mwh)</v>
          </cell>
          <cell r="D15">
            <v>35.818209225203496</v>
          </cell>
          <cell r="E15">
            <v>34.418345705196181</v>
          </cell>
          <cell r="F15">
            <v>34.302915274825388</v>
          </cell>
          <cell r="G15">
            <v>33.25</v>
          </cell>
          <cell r="H15">
            <v>33.25</v>
          </cell>
          <cell r="I15">
            <v>33.346000000000004</v>
          </cell>
          <cell r="J15">
            <v>33.49</v>
          </cell>
          <cell r="K15">
            <v>33.49</v>
          </cell>
          <cell r="L15">
            <v>33.02177659407802</v>
          </cell>
          <cell r="M15">
            <v>33.165273132664439</v>
          </cell>
          <cell r="N15">
            <v>31.367744063324537</v>
          </cell>
          <cell r="O15">
            <v>33.249999999999993</v>
          </cell>
          <cell r="P15">
            <v>33.522388010425324</v>
          </cell>
          <cell r="S15">
            <v>33.249999999999993</v>
          </cell>
          <cell r="T15">
            <v>33.249999999999993</v>
          </cell>
          <cell r="U15">
            <v>33.249999999999993</v>
          </cell>
          <cell r="V15">
            <v>33.249999999999993</v>
          </cell>
          <cell r="W15">
            <v>33.249999999999993</v>
          </cell>
          <cell r="X15">
            <v>33.517999999999994</v>
          </cell>
          <cell r="Y15">
            <v>33.92</v>
          </cell>
          <cell r="Z15">
            <v>33.92</v>
          </cell>
          <cell r="AA15">
            <v>33.92</v>
          </cell>
          <cell r="AB15">
            <v>33.652000000000001</v>
          </cell>
          <cell r="AC15">
            <v>33.249999999999993</v>
          </cell>
          <cell r="AD15">
            <v>33.249999999999993</v>
          </cell>
          <cell r="AE15">
            <v>33.497865638402118</v>
          </cell>
          <cell r="AH15">
            <v>33.249999999999993</v>
          </cell>
          <cell r="AI15">
            <v>33.249999999999993</v>
          </cell>
          <cell r="AJ15">
            <v>33.249999999999993</v>
          </cell>
          <cell r="AK15">
            <v>33.249999999999993</v>
          </cell>
          <cell r="AL15">
            <v>33.249999999999993</v>
          </cell>
          <cell r="AM15">
            <v>33.517999999999994</v>
          </cell>
          <cell r="AN15">
            <v>33.92</v>
          </cell>
          <cell r="AO15">
            <v>33.92</v>
          </cell>
          <cell r="AP15">
            <v>33.92</v>
          </cell>
          <cell r="AQ15">
            <v>33.652000000000001</v>
          </cell>
          <cell r="AR15">
            <v>33.249999999999993</v>
          </cell>
          <cell r="AS15">
            <v>33.249999999999993</v>
          </cell>
          <cell r="AT15">
            <v>33.498753003400076</v>
          </cell>
          <cell r="BI15">
            <v>0</v>
          </cell>
          <cell r="BX15">
            <v>0</v>
          </cell>
        </row>
        <row r="16">
          <cell r="A16">
            <v>16</v>
          </cell>
          <cell r="B16" t="str">
            <v>11.</v>
          </cell>
          <cell r="C16" t="str">
            <v>Non Gen (T&amp;D) Revenues ($Millions)</v>
          </cell>
          <cell r="D16">
            <v>237.61799999999999</v>
          </cell>
          <cell r="E16">
            <v>194.739</v>
          </cell>
          <cell r="F16">
            <v>225.91900000000001</v>
          </cell>
          <cell r="G16">
            <v>193.08275</v>
          </cell>
          <cell r="H16">
            <v>207.64625000000001</v>
          </cell>
          <cell r="I16">
            <v>225.28557600000002</v>
          </cell>
          <cell r="J16">
            <v>232.52107000000001</v>
          </cell>
          <cell r="K16">
            <v>273.59618660999996</v>
          </cell>
          <cell r="L16">
            <v>210.77799999999999</v>
          </cell>
          <cell r="M16">
            <v>232.21653386282907</v>
          </cell>
          <cell r="N16">
            <v>190.214</v>
          </cell>
          <cell r="O16">
            <v>201.72774999999996</v>
          </cell>
          <cell r="P16">
            <v>2625.3441164728292</v>
          </cell>
          <cell r="Q16">
            <v>2642.1609439134627</v>
          </cell>
          <cell r="S16">
            <v>214.89474999999993</v>
          </cell>
          <cell r="T16">
            <v>190.48924999999997</v>
          </cell>
          <cell r="U16">
            <v>211.37024999999994</v>
          </cell>
          <cell r="V16">
            <v>190.42274999999998</v>
          </cell>
          <cell r="W16">
            <v>201.56149999999997</v>
          </cell>
          <cell r="X16">
            <v>225.81076599999994</v>
          </cell>
          <cell r="Y16">
            <v>235.26912000000002</v>
          </cell>
          <cell r="Z16">
            <v>271.29216000000002</v>
          </cell>
          <cell r="AA16">
            <v>244.42752000000002</v>
          </cell>
          <cell r="AB16">
            <v>237.54946799999999</v>
          </cell>
          <cell r="AC16">
            <v>207.41349999999994</v>
          </cell>
          <cell r="AD16">
            <v>201.72774999999996</v>
          </cell>
          <cell r="AE16">
            <v>2632.2287839999995</v>
          </cell>
          <cell r="AF16">
            <v>2632.2287839999999</v>
          </cell>
          <cell r="AG16" t="str">
            <v>DS Model Base Case 12-28-01</v>
          </cell>
          <cell r="AH16">
            <v>215.36024999999995</v>
          </cell>
          <cell r="AI16">
            <v>190.98799999999997</v>
          </cell>
          <cell r="AJ16">
            <v>212.63374999999994</v>
          </cell>
          <cell r="AK16">
            <v>192.08524999999997</v>
          </cell>
          <cell r="AL16">
            <v>203.52324999999996</v>
          </cell>
          <cell r="AM16">
            <v>228.29109799999998</v>
          </cell>
          <cell r="AN16">
            <v>238.55936000000003</v>
          </cell>
          <cell r="AO16">
            <v>275.26079999999996</v>
          </cell>
          <cell r="AP16">
            <v>248.12480000000002</v>
          </cell>
          <cell r="AQ16">
            <v>240.91466800000001</v>
          </cell>
          <cell r="AR16">
            <v>210.10674999999995</v>
          </cell>
          <cell r="AS16">
            <v>204.28799999999995</v>
          </cell>
          <cell r="AT16">
            <v>2660.1359759999996</v>
          </cell>
          <cell r="AU16">
            <v>2660.1359759999996</v>
          </cell>
          <cell r="AV16" t="str">
            <v>DS Model Base Case 12-28-01</v>
          </cell>
          <cell r="AW16">
            <v>0</v>
          </cell>
          <cell r="AX16">
            <v>0</v>
          </cell>
          <cell r="AY16">
            <v>0</v>
          </cell>
          <cell r="AZ16">
            <v>0</v>
          </cell>
          <cell r="BA16">
            <v>0</v>
          </cell>
          <cell r="BB16">
            <v>0</v>
          </cell>
          <cell r="BC16">
            <v>0</v>
          </cell>
          <cell r="BD16">
            <v>0</v>
          </cell>
          <cell r="BE16">
            <v>0</v>
          </cell>
          <cell r="BF16">
            <v>0</v>
          </cell>
          <cell r="BG16">
            <v>0</v>
          </cell>
          <cell r="BH16">
            <v>0</v>
          </cell>
          <cell r="BI16">
            <v>0</v>
          </cell>
          <cell r="BL16">
            <v>0</v>
          </cell>
          <cell r="BM16">
            <v>0</v>
          </cell>
          <cell r="BN16">
            <v>0</v>
          </cell>
          <cell r="BO16">
            <v>0</v>
          </cell>
          <cell r="BP16">
            <v>0</v>
          </cell>
          <cell r="BQ16">
            <v>0</v>
          </cell>
          <cell r="BR16">
            <v>0</v>
          </cell>
          <cell r="BS16">
            <v>0</v>
          </cell>
          <cell r="BT16">
            <v>0</v>
          </cell>
          <cell r="BU16">
            <v>0</v>
          </cell>
          <cell r="BV16">
            <v>0</v>
          </cell>
          <cell r="BW16">
            <v>0</v>
          </cell>
          <cell r="BX16">
            <v>0</v>
          </cell>
          <cell r="CA16">
            <v>0</v>
          </cell>
          <cell r="CB16">
            <v>0</v>
          </cell>
          <cell r="CC16">
            <v>0</v>
          </cell>
          <cell r="CD16">
            <v>0</v>
          </cell>
          <cell r="CE16">
            <v>0</v>
          </cell>
          <cell r="CF16">
            <v>0</v>
          </cell>
          <cell r="CG16">
            <v>0</v>
          </cell>
          <cell r="CH16">
            <v>0</v>
          </cell>
          <cell r="CI16">
            <v>0</v>
          </cell>
          <cell r="CJ16">
            <v>0</v>
          </cell>
          <cell r="CK16">
            <v>0</v>
          </cell>
          <cell r="CL16">
            <v>0</v>
          </cell>
          <cell r="CM16">
            <v>0</v>
          </cell>
        </row>
        <row r="17">
          <cell r="A17">
            <v>17</v>
          </cell>
          <cell r="C17" t="str">
            <v>Accrual Revenues ($Millions)</v>
          </cell>
          <cell r="I17" t="str">
            <v>DWR &amp; 20/20 Credit (Recorded Billed) and Total Bundle Rev per DBP4460--&gt;</v>
          </cell>
          <cell r="J17">
            <v>149.81399999999999</v>
          </cell>
          <cell r="K17">
            <v>166.54499999999999</v>
          </cell>
          <cell r="L17">
            <v>155.166</v>
          </cell>
          <cell r="M17">
            <v>186.35429999999999</v>
          </cell>
          <cell r="N17">
            <v>157.06306000000004</v>
          </cell>
          <cell r="AW17">
            <v>7.8210825725173239E-2</v>
          </cell>
          <cell r="AX17">
            <v>6.9362178466266231E-2</v>
          </cell>
          <cell r="AY17">
            <v>7.7224226023639375E-2</v>
          </cell>
          <cell r="AZ17">
            <v>6.9758048349075674E-2</v>
          </cell>
          <cell r="BA17">
            <v>7.3913087056874979E-2</v>
          </cell>
          <cell r="BB17">
            <v>8.6670382892678297E-2</v>
          </cell>
          <cell r="BC17">
            <v>9.6354708362493616E-2</v>
          </cell>
          <cell r="BD17">
            <v>0.11118319518386087</v>
          </cell>
          <cell r="BE17">
            <v>0.10022252235447264</v>
          </cell>
          <cell r="BF17">
            <v>9.3431771319778034E-2</v>
          </cell>
          <cell r="BG17">
            <v>7.6302086319480586E-2</v>
          </cell>
          <cell r="BH17">
            <v>6.7366967946206543E-2</v>
          </cell>
          <cell r="BI17">
            <v>1</v>
          </cell>
          <cell r="BJ17">
            <v>8932.621000000001</v>
          </cell>
          <cell r="BK17" t="str">
            <v>Proscreen incl. OOR</v>
          </cell>
          <cell r="BL17">
            <v>7.8210825725173239E-2</v>
          </cell>
          <cell r="BM17">
            <v>6.9362178466266231E-2</v>
          </cell>
          <cell r="BN17">
            <v>7.7224226023639375E-2</v>
          </cell>
          <cell r="BO17">
            <v>6.9758048349075674E-2</v>
          </cell>
          <cell r="BP17">
            <v>7.3913087056874979E-2</v>
          </cell>
          <cell r="BQ17">
            <v>8.6670382892678297E-2</v>
          </cell>
          <cell r="BR17">
            <v>9.6354708362493616E-2</v>
          </cell>
          <cell r="BS17">
            <v>0.11118319518386087</v>
          </cell>
          <cell r="BT17">
            <v>0.10022252235447264</v>
          </cell>
          <cell r="BU17">
            <v>9.3431771319778034E-2</v>
          </cell>
          <cell r="BV17">
            <v>7.6302086319480586E-2</v>
          </cell>
          <cell r="BW17">
            <v>6.7366967946206543E-2</v>
          </cell>
          <cell r="BX17">
            <v>1</v>
          </cell>
          <cell r="BY17">
            <v>8944.6220000000012</v>
          </cell>
          <cell r="BZ17" t="str">
            <v>Proscreen includes OOR</v>
          </cell>
        </row>
        <row r="18">
          <cell r="A18">
            <v>18</v>
          </cell>
          <cell r="B18" t="str">
            <v>12.</v>
          </cell>
          <cell r="C18" t="str">
            <v>Total Bundled Revenues (Accrual)</v>
          </cell>
          <cell r="D18">
            <v>528.34799999999996</v>
          </cell>
          <cell r="E18">
            <v>519.83819600000004</v>
          </cell>
          <cell r="F18">
            <v>645.6640000000001</v>
          </cell>
          <cell r="G18">
            <v>575.09041599999989</v>
          </cell>
          <cell r="H18">
            <v>620.37783999999988</v>
          </cell>
          <cell r="I18">
            <v>817.05550200000005</v>
          </cell>
          <cell r="J18">
            <v>907.58799999999997</v>
          </cell>
          <cell r="K18">
            <v>1005.348</v>
          </cell>
          <cell r="L18">
            <v>785.92100000000005</v>
          </cell>
          <cell r="M18">
            <v>801.26400000000001</v>
          </cell>
          <cell r="N18">
            <v>553.95699999999999</v>
          </cell>
          <cell r="O18">
            <v>739.72419100000002</v>
          </cell>
          <cell r="P18">
            <v>8500.1761450000013</v>
          </cell>
          <cell r="S18">
            <v>806.46696999999983</v>
          </cell>
          <cell r="T18">
            <v>714.89312000000007</v>
          </cell>
          <cell r="U18">
            <v>793.25167999999996</v>
          </cell>
          <cell r="V18">
            <v>714.62284</v>
          </cell>
          <cell r="W18">
            <v>756.41814999999997</v>
          </cell>
          <cell r="X18">
            <v>871.64539400000001</v>
          </cell>
          <cell r="Y18">
            <v>945.19299000000012</v>
          </cell>
          <cell r="Z18">
            <v>1089.8872199999998</v>
          </cell>
          <cell r="AA18">
            <v>981.96938999999998</v>
          </cell>
          <cell r="AB18">
            <v>916.32203000000004</v>
          </cell>
          <cell r="AC18">
            <v>749.24190999999996</v>
          </cell>
          <cell r="AD18">
            <v>728.70793000000003</v>
          </cell>
          <cell r="AE18">
            <v>10068.619624000001</v>
          </cell>
          <cell r="AF18">
            <v>9996.1113839999998</v>
          </cell>
          <cell r="AG18" t="str">
            <v>DS Model Base Case 12-28-01</v>
          </cell>
          <cell r="AH18">
            <v>777.91018999999994</v>
          </cell>
          <cell r="AI18">
            <v>689.89868000000001</v>
          </cell>
          <cell r="AJ18">
            <v>768.09714999999994</v>
          </cell>
          <cell r="AK18">
            <v>693.83612999999991</v>
          </cell>
          <cell r="AL18">
            <v>735.16349000000014</v>
          </cell>
          <cell r="AM18">
            <v>862.05168400000002</v>
          </cell>
          <cell r="AN18">
            <v>958.37511999999992</v>
          </cell>
          <cell r="AO18">
            <v>1105.8640500000001</v>
          </cell>
          <cell r="AP18">
            <v>996.84565000000009</v>
          </cell>
          <cell r="AQ18">
            <v>929.30264200000011</v>
          </cell>
          <cell r="AR18">
            <v>758.92525000000001</v>
          </cell>
          <cell r="AS18">
            <v>670.05367030526077</v>
          </cell>
          <cell r="AT18">
            <v>9946.3237063052602</v>
          </cell>
          <cell r="AU18">
            <v>10014.211036000001</v>
          </cell>
          <cell r="AV18" t="str">
            <v>DS Model Base Case 12-28-01</v>
          </cell>
          <cell r="AW18">
            <v>698.62766430002273</v>
          </cell>
          <cell r="AX18">
            <v>619.58605197351756</v>
          </cell>
          <cell r="AY18">
            <v>689.81474308750762</v>
          </cell>
          <cell r="AZ18">
            <v>623.12220760196874</v>
          </cell>
          <cell r="BA18">
            <v>660.23759361906968</v>
          </cell>
          <cell r="BB18">
            <v>774.19368230517898</v>
          </cell>
          <cell r="BC18">
            <v>860.70009136768613</v>
          </cell>
          <cell r="BD18">
            <v>993.15734414645453</v>
          </cell>
          <cell r="BE18">
            <v>895.2498078565319</v>
          </cell>
          <cell r="BF18">
            <v>834.59060255824704</v>
          </cell>
          <cell r="BG18">
            <v>681.57761860120502</v>
          </cell>
          <cell r="BH18">
            <v>601.76359258261152</v>
          </cell>
          <cell r="BI18">
            <v>8932.621000000001</v>
          </cell>
          <cell r="BL18">
            <v>699.56627241955061</v>
          </cell>
          <cell r="BM18">
            <v>620.4184674772913</v>
          </cell>
          <cell r="BN18">
            <v>690.74151102401731</v>
          </cell>
          <cell r="BO18">
            <v>623.95937394020609</v>
          </cell>
          <cell r="BP18">
            <v>661.12462457683932</v>
          </cell>
          <cell r="BQ18">
            <v>775.23381357027404</v>
          </cell>
          <cell r="BR18">
            <v>861.85644422274447</v>
          </cell>
          <cell r="BS18">
            <v>994.49165367185606</v>
          </cell>
          <cell r="BT18">
            <v>896.45257834730785</v>
          </cell>
          <cell r="BU18">
            <v>835.7118772458557</v>
          </cell>
          <cell r="BV18">
            <v>682.49331993912517</v>
          </cell>
          <cell r="BW18">
            <v>602.57206356493396</v>
          </cell>
          <cell r="BX18">
            <v>8944.6220000000012</v>
          </cell>
          <cell r="CA18">
            <v>0</v>
          </cell>
          <cell r="CB18">
            <v>0</v>
          </cell>
          <cell r="CC18">
            <v>0</v>
          </cell>
          <cell r="CD18">
            <v>0</v>
          </cell>
          <cell r="CE18">
            <v>0</v>
          </cell>
          <cell r="CF18">
            <v>0</v>
          </cell>
          <cell r="CG18">
            <v>0</v>
          </cell>
          <cell r="CH18">
            <v>0</v>
          </cell>
          <cell r="CI18">
            <v>0</v>
          </cell>
          <cell r="CJ18">
            <v>0</v>
          </cell>
          <cell r="CK18">
            <v>0</v>
          </cell>
          <cell r="CL18">
            <v>0</v>
          </cell>
          <cell r="CM18">
            <v>0</v>
          </cell>
        </row>
        <row r="19">
          <cell r="A19">
            <v>19</v>
          </cell>
          <cell r="C19" t="str">
            <v>Total Bundled Rev</v>
          </cell>
          <cell r="J19">
            <v>1057.402</v>
          </cell>
          <cell r="K19">
            <v>1171.893</v>
          </cell>
          <cell r="L19">
            <v>941.08699999999999</v>
          </cell>
          <cell r="M19">
            <v>987.61829999999998</v>
          </cell>
          <cell r="N19">
            <v>711.02006000000006</v>
          </cell>
          <cell r="O19">
            <v>739.72419100000002</v>
          </cell>
          <cell r="P19">
            <v>5608.7445509999998</v>
          </cell>
          <cell r="AE19">
            <v>0</v>
          </cell>
          <cell r="AT19">
            <v>0</v>
          </cell>
        </row>
        <row r="20">
          <cell r="A20">
            <v>20</v>
          </cell>
          <cell r="C20" t="str">
            <v>Other Non-Utility Revenues</v>
          </cell>
          <cell r="D20">
            <v>4.1607500000000002</v>
          </cell>
          <cell r="E20">
            <v>4.1607500000000002</v>
          </cell>
          <cell r="F20">
            <v>4.1607500000000002</v>
          </cell>
          <cell r="G20">
            <v>4.1607500000000002</v>
          </cell>
          <cell r="H20">
            <v>4.1607500000000002</v>
          </cell>
          <cell r="I20">
            <v>4.1607500000000002</v>
          </cell>
          <cell r="J20">
            <v>4.1607500000000002</v>
          </cell>
          <cell r="K20">
            <v>4.1607500000000002</v>
          </cell>
          <cell r="L20">
            <v>4.1607500000000002</v>
          </cell>
          <cell r="M20">
            <v>4.1607500000000002</v>
          </cell>
          <cell r="N20">
            <v>4.1607500000000002</v>
          </cell>
          <cell r="O20">
            <v>4.1607500000000002</v>
          </cell>
          <cell r="P20">
            <v>49.929000000000002</v>
          </cell>
          <cell r="Q20">
            <v>49.929000000000002</v>
          </cell>
          <cell r="S20">
            <v>3.2266666666666666</v>
          </cell>
          <cell r="T20">
            <v>3.2266666666666666</v>
          </cell>
          <cell r="U20">
            <v>3.2266666666666666</v>
          </cell>
          <cell r="V20">
            <v>3.2266666666666666</v>
          </cell>
          <cell r="W20">
            <v>3.2266666666666666</v>
          </cell>
          <cell r="X20">
            <v>3.2266666666666666</v>
          </cell>
          <cell r="Y20">
            <v>3.2266666666666666</v>
          </cell>
          <cell r="Z20">
            <v>3.2266666666666666</v>
          </cell>
          <cell r="AA20">
            <v>3.2266666666666666</v>
          </cell>
          <cell r="AB20">
            <v>3.2266666666666666</v>
          </cell>
          <cell r="AC20">
            <v>3.2266666666666666</v>
          </cell>
          <cell r="AD20">
            <v>3.2266666666666666</v>
          </cell>
          <cell r="AE20">
            <v>38.72</v>
          </cell>
          <cell r="AF20">
            <v>38.72</v>
          </cell>
          <cell r="AH20">
            <v>2.5360833333333335</v>
          </cell>
          <cell r="AI20">
            <v>2.5360833333333335</v>
          </cell>
          <cell r="AJ20">
            <v>2.5360833333333335</v>
          </cell>
          <cell r="AK20">
            <v>2.5360833333333335</v>
          </cell>
          <cell r="AL20">
            <v>2.5360833333333335</v>
          </cell>
          <cell r="AM20">
            <v>2.5360833333333335</v>
          </cell>
          <cell r="AN20">
            <v>2.5360833333333335</v>
          </cell>
          <cell r="AO20">
            <v>2.5360833333333335</v>
          </cell>
          <cell r="AP20">
            <v>2.5360833333333335</v>
          </cell>
          <cell r="AQ20">
            <v>2.5360833333333335</v>
          </cell>
          <cell r="AR20">
            <v>2.5360833333333335</v>
          </cell>
          <cell r="AS20">
            <v>2.5360833333333335</v>
          </cell>
          <cell r="AT20">
            <v>30.433000000000003</v>
          </cell>
          <cell r="AU20">
            <v>30.433</v>
          </cell>
          <cell r="AW20">
            <v>2.9964166666666667</v>
          </cell>
          <cell r="AX20">
            <v>2.9964166666666667</v>
          </cell>
          <cell r="AY20">
            <v>2.9964166666666667</v>
          </cell>
          <cell r="AZ20">
            <v>2.9964166666666667</v>
          </cell>
          <cell r="BA20">
            <v>2.9964166666666667</v>
          </cell>
          <cell r="BB20">
            <v>2.9964166666666667</v>
          </cell>
          <cell r="BC20">
            <v>2.9964166666666667</v>
          </cell>
          <cell r="BD20">
            <v>2.9964166666666667</v>
          </cell>
          <cell r="BE20">
            <v>2.9964166666666667</v>
          </cell>
          <cell r="BF20">
            <v>2.9964166666666667</v>
          </cell>
          <cell r="BG20">
            <v>2.9964166666666667</v>
          </cell>
          <cell r="BH20">
            <v>2.9964166666666667</v>
          </cell>
          <cell r="BI20">
            <v>35.957000000000008</v>
          </cell>
          <cell r="BJ20">
            <v>35.957000000000001</v>
          </cell>
          <cell r="BL20">
            <v>3.4473333333333334</v>
          </cell>
          <cell r="BM20">
            <v>3.4473333333333334</v>
          </cell>
          <cell r="BN20">
            <v>3.4473333333333334</v>
          </cell>
          <cell r="BO20">
            <v>3.4473333333333334</v>
          </cell>
          <cell r="BP20">
            <v>3.4473333333333334</v>
          </cell>
          <cell r="BQ20">
            <v>3.4473333333333334</v>
          </cell>
          <cell r="BR20">
            <v>3.4473333333333334</v>
          </cell>
          <cell r="BS20">
            <v>3.4473333333333334</v>
          </cell>
          <cell r="BT20">
            <v>3.4473333333333334</v>
          </cell>
          <cell r="BU20">
            <v>3.4473333333333334</v>
          </cell>
          <cell r="BV20">
            <v>3.4473333333333334</v>
          </cell>
          <cell r="BW20">
            <v>3.4473333333333334</v>
          </cell>
          <cell r="BX20">
            <v>41.368000000000002</v>
          </cell>
          <cell r="BY20">
            <v>41.368000000000002</v>
          </cell>
        </row>
        <row r="21">
          <cell r="A21">
            <v>21</v>
          </cell>
          <cell r="B21" t="str">
            <v>13.</v>
          </cell>
          <cell r="C21" t="str">
            <v>Other Operating Revenues (Accrual)</v>
          </cell>
          <cell r="D21">
            <v>19.404793272790219</v>
          </cell>
          <cell r="E21">
            <v>12.368450523564801</v>
          </cell>
          <cell r="F21">
            <v>13.840501932479329</v>
          </cell>
          <cell r="G21">
            <v>12.365582906040535</v>
          </cell>
          <cell r="H21">
            <v>15.814967153612818</v>
          </cell>
          <cell r="I21">
            <v>15.854871433294624</v>
          </cell>
          <cell r="J21">
            <v>14.999059339655814</v>
          </cell>
          <cell r="K21">
            <v>14.916451634831473</v>
          </cell>
          <cell r="L21">
            <v>18.597745689457412</v>
          </cell>
          <cell r="M21">
            <v>15.314272202820078</v>
          </cell>
          <cell r="N21">
            <v>20.308158815126838</v>
          </cell>
          <cell r="O21">
            <v>20.842021229658695</v>
          </cell>
          <cell r="P21">
            <v>194.62687613333262</v>
          </cell>
          <cell r="Q21">
            <v>191.62687613333264</v>
          </cell>
          <cell r="S21">
            <v>24.526824043747013</v>
          </cell>
          <cell r="T21">
            <v>15.633189461010138</v>
          </cell>
          <cell r="U21">
            <v>17.493799124933911</v>
          </cell>
          <cell r="V21">
            <v>15.629564915803513</v>
          </cell>
          <cell r="W21">
            <v>19.989438237314712</v>
          </cell>
          <cell r="X21">
            <v>20.039875530440661</v>
          </cell>
          <cell r="Y21">
            <v>18.958165854892457</v>
          </cell>
          <cell r="Z21">
            <v>18.85375326917708</v>
          </cell>
          <cell r="AA21">
            <v>23.506750611731068</v>
          </cell>
          <cell r="AB21">
            <v>19.356581355767513</v>
          </cell>
          <cell r="AC21">
            <v>25.668639233045777</v>
          </cell>
          <cell r="AD21">
            <v>26.343418362136184</v>
          </cell>
          <cell r="AE21">
            <v>246.00000000000003</v>
          </cell>
          <cell r="AF21">
            <v>246</v>
          </cell>
          <cell r="AG21" t="str">
            <v>grc + trbaa</v>
          </cell>
          <cell r="AH21">
            <v>20.53872257321904</v>
          </cell>
          <cell r="AI21">
            <v>13.091207434829627</v>
          </cell>
          <cell r="AJ21">
            <v>14.649278942017828</v>
          </cell>
          <cell r="AK21">
            <v>13.08817224656717</v>
          </cell>
          <cell r="AL21">
            <v>16.739123076775734</v>
          </cell>
          <cell r="AM21">
            <v>16.781359184027547</v>
          </cell>
          <cell r="AN21">
            <v>15.875537260601</v>
          </cell>
          <cell r="AO21">
            <v>15.788102331099507</v>
          </cell>
          <cell r="AP21">
            <v>19.684514739904877</v>
          </cell>
          <cell r="AQ21">
            <v>16.209169753203689</v>
          </cell>
          <cell r="AR21">
            <v>21.494876756127763</v>
          </cell>
          <cell r="AS21">
            <v>22.059935701626237</v>
          </cell>
          <cell r="AT21">
            <v>206.00000000000003</v>
          </cell>
          <cell r="AU21">
            <v>206</v>
          </cell>
          <cell r="AV21" t="str">
            <v>grc + trbaa</v>
          </cell>
          <cell r="AW21">
            <v>0</v>
          </cell>
          <cell r="AX21">
            <v>0</v>
          </cell>
          <cell r="AY21">
            <v>0</v>
          </cell>
          <cell r="AZ21">
            <v>0</v>
          </cell>
          <cell r="BA21">
            <v>0</v>
          </cell>
          <cell r="BB21">
            <v>0</v>
          </cell>
          <cell r="BC21">
            <v>0</v>
          </cell>
          <cell r="BD21">
            <v>0</v>
          </cell>
          <cell r="BE21">
            <v>0</v>
          </cell>
          <cell r="BF21">
            <v>0</v>
          </cell>
          <cell r="BG21">
            <v>0</v>
          </cell>
          <cell r="BH21">
            <v>0</v>
          </cell>
          <cell r="BI21">
            <v>0</v>
          </cell>
          <cell r="BJ21">
            <v>0</v>
          </cell>
          <cell r="BL21">
            <v>0</v>
          </cell>
          <cell r="BM21">
            <v>0</v>
          </cell>
          <cell r="BN21">
            <v>0</v>
          </cell>
          <cell r="BO21">
            <v>0</v>
          </cell>
          <cell r="BP21">
            <v>0</v>
          </cell>
          <cell r="BQ21">
            <v>0</v>
          </cell>
          <cell r="BR21">
            <v>0</v>
          </cell>
          <cell r="BS21">
            <v>0</v>
          </cell>
          <cell r="BT21">
            <v>0</v>
          </cell>
          <cell r="BU21">
            <v>0</v>
          </cell>
          <cell r="BV21">
            <v>0</v>
          </cell>
          <cell r="BW21">
            <v>0</v>
          </cell>
          <cell r="BX21">
            <v>0</v>
          </cell>
        </row>
        <row r="22">
          <cell r="A22">
            <v>22</v>
          </cell>
          <cell r="B22" t="str">
            <v>14.</v>
          </cell>
          <cell r="C22" t="str">
            <v>Total SCE Revenues</v>
          </cell>
          <cell r="D22">
            <v>551.91354327279021</v>
          </cell>
          <cell r="E22">
            <v>536.36739652356482</v>
          </cell>
          <cell r="F22">
            <v>663.66525193247946</v>
          </cell>
          <cell r="G22">
            <v>591.61674890604047</v>
          </cell>
          <cell r="H22">
            <v>640.35355715361266</v>
          </cell>
          <cell r="I22">
            <v>837.0711234332947</v>
          </cell>
          <cell r="J22">
            <v>1076.5618093396558</v>
          </cell>
          <cell r="K22">
            <v>1190.9702016348315</v>
          </cell>
          <cell r="L22">
            <v>963.84549568945738</v>
          </cell>
          <cell r="M22">
            <v>1007.0933222028201</v>
          </cell>
          <cell r="N22">
            <v>735.4889688151269</v>
          </cell>
          <cell r="O22">
            <v>764.72696222965874</v>
          </cell>
          <cell r="P22">
            <v>14353.476572133333</v>
          </cell>
          <cell r="S22">
            <v>834.22046071041359</v>
          </cell>
          <cell r="T22">
            <v>733.7529761276769</v>
          </cell>
          <cell r="U22">
            <v>813.97214579160061</v>
          </cell>
          <cell r="V22">
            <v>733.47907158247017</v>
          </cell>
          <cell r="W22">
            <v>779.6342549039814</v>
          </cell>
          <cell r="X22">
            <v>894.91193619710737</v>
          </cell>
          <cell r="Y22">
            <v>967.37782252155921</v>
          </cell>
          <cell r="Z22">
            <v>1111.9676399358436</v>
          </cell>
          <cell r="AA22">
            <v>1008.7028072783977</v>
          </cell>
          <cell r="AB22">
            <v>938.90527802243423</v>
          </cell>
          <cell r="AC22">
            <v>778.13721589971237</v>
          </cell>
          <cell r="AD22">
            <v>758.27801502880288</v>
          </cell>
          <cell r="AE22">
            <v>10353.339624</v>
          </cell>
          <cell r="AH22">
            <v>800.98499590655229</v>
          </cell>
          <cell r="AI22">
            <v>705.52597076816289</v>
          </cell>
          <cell r="AJ22">
            <v>785.28251227535111</v>
          </cell>
          <cell r="AK22">
            <v>709.46038557990039</v>
          </cell>
          <cell r="AL22">
            <v>754.43869641010917</v>
          </cell>
          <cell r="AM22">
            <v>881.36912651736088</v>
          </cell>
          <cell r="AN22">
            <v>976.78674059393427</v>
          </cell>
          <cell r="AO22">
            <v>1124.188235664433</v>
          </cell>
          <cell r="AP22">
            <v>1019.0662480732383</v>
          </cell>
          <cell r="AQ22">
            <v>948.0478950865371</v>
          </cell>
          <cell r="AR22">
            <v>782.95621008946102</v>
          </cell>
          <cell r="AS22">
            <v>694.64968934022033</v>
          </cell>
          <cell r="AT22">
            <v>10182.756706305261</v>
          </cell>
          <cell r="AW22">
            <v>701.62408096668935</v>
          </cell>
          <cell r="AX22">
            <v>622.58246864018417</v>
          </cell>
          <cell r="AY22">
            <v>692.81115975417424</v>
          </cell>
          <cell r="AZ22">
            <v>626.11862426863536</v>
          </cell>
          <cell r="BA22">
            <v>663.2340102857363</v>
          </cell>
          <cell r="BB22">
            <v>777.1900989718456</v>
          </cell>
          <cell r="BC22">
            <v>863.69650803435275</v>
          </cell>
          <cell r="BD22">
            <v>996.15376081312115</v>
          </cell>
          <cell r="BE22">
            <v>898.24622452319852</v>
          </cell>
          <cell r="BF22">
            <v>837.58701922491366</v>
          </cell>
          <cell r="BG22">
            <v>684.57403526787164</v>
          </cell>
          <cell r="BH22">
            <v>604.76000924927814</v>
          </cell>
          <cell r="BI22">
            <v>8968.5780000000013</v>
          </cell>
          <cell r="BL22">
            <v>703.0136057528839</v>
          </cell>
          <cell r="BM22">
            <v>623.86580081062459</v>
          </cell>
          <cell r="BN22">
            <v>694.1888443573506</v>
          </cell>
          <cell r="BO22">
            <v>627.40670727353938</v>
          </cell>
          <cell r="BP22">
            <v>664.57195791017261</v>
          </cell>
          <cell r="BQ22">
            <v>778.68114690360733</v>
          </cell>
          <cell r="BR22">
            <v>865.30377755607776</v>
          </cell>
          <cell r="BS22">
            <v>997.93898700518935</v>
          </cell>
          <cell r="BT22">
            <v>899.89991168064114</v>
          </cell>
          <cell r="BU22">
            <v>839.15921057918899</v>
          </cell>
          <cell r="BV22">
            <v>685.94065327245846</v>
          </cell>
          <cell r="BW22">
            <v>606.01939689826725</v>
          </cell>
          <cell r="BX22">
            <v>8985.9900000000016</v>
          </cell>
          <cell r="CA22">
            <v>0</v>
          </cell>
          <cell r="CB22">
            <v>0</v>
          </cell>
          <cell r="CC22">
            <v>0</v>
          </cell>
          <cell r="CD22">
            <v>0</v>
          </cell>
          <cell r="CE22">
            <v>0</v>
          </cell>
          <cell r="CF22">
            <v>0</v>
          </cell>
          <cell r="CG22">
            <v>0</v>
          </cell>
          <cell r="CH22">
            <v>0</v>
          </cell>
          <cell r="CI22">
            <v>0</v>
          </cell>
          <cell r="CJ22">
            <v>0</v>
          </cell>
          <cell r="CK22">
            <v>0</v>
          </cell>
          <cell r="CL22">
            <v>0</v>
          </cell>
          <cell r="CM22">
            <v>0</v>
          </cell>
        </row>
        <row r="23">
          <cell r="A23">
            <v>23</v>
          </cell>
          <cell r="C23" t="str">
            <v>Booked Revenues ($Millions)</v>
          </cell>
        </row>
        <row r="24">
          <cell r="A24">
            <v>24</v>
          </cell>
          <cell r="B24" t="str">
            <v>12.</v>
          </cell>
          <cell r="C24" t="str">
            <v>Total Revenues (Recorded net of CDWR Rev. Req)</v>
          </cell>
          <cell r="D24">
            <v>521.48500000000001</v>
          </cell>
          <cell r="E24">
            <v>551.29558699999995</v>
          </cell>
          <cell r="F24">
            <v>420.28117900000001</v>
          </cell>
          <cell r="G24">
            <v>418.29572300000001</v>
          </cell>
          <cell r="H24">
            <v>478.48519499999998</v>
          </cell>
          <cell r="I24">
            <v>674.18866600000001</v>
          </cell>
          <cell r="J24">
            <v>931.09799999999996</v>
          </cell>
          <cell r="K24">
            <v>1012</v>
          </cell>
          <cell r="L24">
            <v>763.06200000000001</v>
          </cell>
          <cell r="M24">
            <v>778.56953699999997</v>
          </cell>
          <cell r="N24">
            <v>554.90283199999999</v>
          </cell>
          <cell r="O24">
            <v>642.15290700000003</v>
          </cell>
          <cell r="P24">
            <v>7745.8166259999998</v>
          </cell>
          <cell r="S24">
            <v>806.46696999999983</v>
          </cell>
          <cell r="T24">
            <v>714.89312000000007</v>
          </cell>
          <cell r="U24">
            <v>793.25167999999996</v>
          </cell>
          <cell r="V24">
            <v>714.62284</v>
          </cell>
          <cell r="W24">
            <v>756.41814999999997</v>
          </cell>
          <cell r="X24">
            <v>871.64539400000001</v>
          </cell>
          <cell r="Y24">
            <v>945.19299000000012</v>
          </cell>
          <cell r="Z24">
            <v>1089.8872199999998</v>
          </cell>
          <cell r="AA24">
            <v>981.96938999999998</v>
          </cell>
          <cell r="AB24">
            <v>916.32203000000004</v>
          </cell>
          <cell r="AC24">
            <v>749.24190999999996</v>
          </cell>
          <cell r="AD24">
            <v>728.70793000000003</v>
          </cell>
          <cell r="AE24">
            <v>10068.619624000001</v>
          </cell>
          <cell r="AH24">
            <v>777.91018999999994</v>
          </cell>
          <cell r="AI24">
            <v>689.89868000000001</v>
          </cell>
          <cell r="AJ24">
            <v>768.09714999999994</v>
          </cell>
          <cell r="AK24">
            <v>693.83612999999991</v>
          </cell>
          <cell r="AL24">
            <v>735.16349000000014</v>
          </cell>
          <cell r="AM24">
            <v>862.05168400000002</v>
          </cell>
          <cell r="AN24">
            <v>958.37511999999992</v>
          </cell>
          <cell r="AO24">
            <v>1105.8640500000001</v>
          </cell>
          <cell r="AP24">
            <v>996.84565000000009</v>
          </cell>
          <cell r="AQ24">
            <v>929.30264200000011</v>
          </cell>
          <cell r="AR24">
            <v>758.92525000000001</v>
          </cell>
          <cell r="AS24">
            <v>670.05367030526077</v>
          </cell>
          <cell r="AT24">
            <v>9946.3237063052602</v>
          </cell>
          <cell r="AW24">
            <v>698.62766430002273</v>
          </cell>
          <cell r="AX24">
            <v>619.58605197351756</v>
          </cell>
          <cell r="AY24">
            <v>689.81474308750762</v>
          </cell>
          <cell r="AZ24">
            <v>623.12220760196874</v>
          </cell>
          <cell r="BA24">
            <v>660.23759361906968</v>
          </cell>
          <cell r="BB24">
            <v>774.19368230517898</v>
          </cell>
          <cell r="BC24">
            <v>860.70009136768613</v>
          </cell>
          <cell r="BD24">
            <v>993.15734414645453</v>
          </cell>
          <cell r="BE24">
            <v>895.2498078565319</v>
          </cell>
          <cell r="BF24">
            <v>834.59060255824704</v>
          </cell>
          <cell r="BG24">
            <v>681.57761860120502</v>
          </cell>
          <cell r="BH24">
            <v>601.76359258261152</v>
          </cell>
          <cell r="BI24">
            <v>8932.621000000001</v>
          </cell>
          <cell r="BX24">
            <v>0</v>
          </cell>
          <cell r="CA24">
            <v>0</v>
          </cell>
          <cell r="CB24">
            <v>0</v>
          </cell>
          <cell r="CC24">
            <v>0</v>
          </cell>
          <cell r="CD24">
            <v>0</v>
          </cell>
          <cell r="CE24">
            <v>0</v>
          </cell>
          <cell r="CF24">
            <v>0</v>
          </cell>
          <cell r="CG24">
            <v>0</v>
          </cell>
          <cell r="CH24">
            <v>0</v>
          </cell>
          <cell r="CI24">
            <v>0</v>
          </cell>
          <cell r="CJ24">
            <v>0</v>
          </cell>
          <cell r="CK24">
            <v>0</v>
          </cell>
          <cell r="CL24">
            <v>0</v>
          </cell>
          <cell r="CM24">
            <v>0</v>
          </cell>
        </row>
        <row r="25">
          <cell r="A25">
            <v>25</v>
          </cell>
          <cell r="C25" t="str">
            <v xml:space="preserve">Unbilled Revenues </v>
          </cell>
          <cell r="P25">
            <v>0</v>
          </cell>
          <cell r="S25">
            <v>0</v>
          </cell>
          <cell r="T25">
            <v>0</v>
          </cell>
          <cell r="U25">
            <v>0</v>
          </cell>
          <cell r="V25">
            <v>0</v>
          </cell>
          <cell r="W25">
            <v>0</v>
          </cell>
          <cell r="X25">
            <v>0</v>
          </cell>
          <cell r="Y25">
            <v>0</v>
          </cell>
          <cell r="Z25">
            <v>0</v>
          </cell>
          <cell r="AA25">
            <v>0</v>
          </cell>
          <cell r="AB25">
            <v>0</v>
          </cell>
          <cell r="AC25">
            <v>0</v>
          </cell>
          <cell r="AD25">
            <v>0</v>
          </cell>
          <cell r="AE25">
            <v>0</v>
          </cell>
          <cell r="AH25">
            <v>0</v>
          </cell>
          <cell r="AI25">
            <v>0</v>
          </cell>
          <cell r="AJ25">
            <v>0</v>
          </cell>
          <cell r="AK25">
            <v>0</v>
          </cell>
          <cell r="AL25">
            <v>0</v>
          </cell>
          <cell r="AM25">
            <v>0</v>
          </cell>
          <cell r="AN25">
            <v>0</v>
          </cell>
          <cell r="AO25">
            <v>0</v>
          </cell>
          <cell r="AP25">
            <v>0</v>
          </cell>
          <cell r="AQ25">
            <v>0</v>
          </cell>
          <cell r="AR25">
            <v>0</v>
          </cell>
          <cell r="AS25">
            <v>0</v>
          </cell>
          <cell r="AT25">
            <v>0</v>
          </cell>
        </row>
        <row r="26">
          <cell r="A26">
            <v>26</v>
          </cell>
          <cell r="B26" t="str">
            <v>13.</v>
          </cell>
          <cell r="C26" t="str">
            <v>Other Operating Revenues</v>
          </cell>
          <cell r="D26">
            <v>48.629999999999995</v>
          </cell>
          <cell r="E26">
            <v>27.417999999999996</v>
          </cell>
          <cell r="F26">
            <v>-52.635999999999996</v>
          </cell>
          <cell r="G26">
            <v>-1.3450000000000006</v>
          </cell>
          <cell r="H26">
            <v>30.282000000000004</v>
          </cell>
          <cell r="I26">
            <v>2.0989999999999984</v>
          </cell>
          <cell r="J26">
            <v>17.422999999999995</v>
          </cell>
          <cell r="K26">
            <v>11.092000000000002</v>
          </cell>
          <cell r="L26">
            <v>9.3600000000000012</v>
          </cell>
          <cell r="M26">
            <v>13.258326</v>
          </cell>
          <cell r="N26">
            <v>15.378002</v>
          </cell>
          <cell r="O26">
            <v>116.492375</v>
          </cell>
          <cell r="P26">
            <v>237.45170299999995</v>
          </cell>
          <cell r="S26">
            <v>27.753490710413679</v>
          </cell>
          <cell r="T26">
            <v>18.859856127676807</v>
          </cell>
          <cell r="U26">
            <v>20.720465791600578</v>
          </cell>
          <cell r="V26">
            <v>18.85623158247018</v>
          </cell>
          <cell r="W26">
            <v>23.216104903981378</v>
          </cell>
          <cell r="X26">
            <v>23.266542197107327</v>
          </cell>
          <cell r="Y26">
            <v>22.184832521559123</v>
          </cell>
          <cell r="Z26">
            <v>22.080419935843747</v>
          </cell>
          <cell r="AA26">
            <v>26.733417278397734</v>
          </cell>
          <cell r="AB26">
            <v>22.58324802243418</v>
          </cell>
          <cell r="AC26">
            <v>28.895305899712444</v>
          </cell>
          <cell r="AD26">
            <v>29.570085028802851</v>
          </cell>
          <cell r="AE26">
            <v>284.72000000000003</v>
          </cell>
          <cell r="AH26">
            <v>23.074805906552374</v>
          </cell>
          <cell r="AI26">
            <v>15.627290768162961</v>
          </cell>
          <cell r="AJ26">
            <v>17.18536227535116</v>
          </cell>
          <cell r="AK26">
            <v>15.624255579900504</v>
          </cell>
          <cell r="AL26">
            <v>19.275206410109067</v>
          </cell>
          <cell r="AM26">
            <v>19.317442517360881</v>
          </cell>
          <cell r="AN26">
            <v>18.411620593934334</v>
          </cell>
          <cell r="AO26">
            <v>18.324185664432839</v>
          </cell>
          <cell r="AP26">
            <v>22.220598073238211</v>
          </cell>
          <cell r="AQ26">
            <v>18.745253086537023</v>
          </cell>
          <cell r="AR26">
            <v>24.030960089461097</v>
          </cell>
          <cell r="AS26">
            <v>24.596019034959571</v>
          </cell>
          <cell r="AT26">
            <v>236.43300000000002</v>
          </cell>
          <cell r="AW26">
            <v>2.9964166666666667</v>
          </cell>
          <cell r="AX26">
            <v>2.9964166666666667</v>
          </cell>
          <cell r="AY26">
            <v>2.9964166666666667</v>
          </cell>
          <cell r="AZ26">
            <v>2.9964166666666667</v>
          </cell>
          <cell r="BA26">
            <v>2.9964166666666667</v>
          </cell>
          <cell r="BB26">
            <v>2.9964166666666667</v>
          </cell>
          <cell r="BC26">
            <v>2.9964166666666667</v>
          </cell>
          <cell r="BD26">
            <v>2.9964166666666667</v>
          </cell>
          <cell r="BE26">
            <v>2.9964166666666667</v>
          </cell>
          <cell r="BF26">
            <v>2.9964166666666667</v>
          </cell>
          <cell r="BG26">
            <v>2.9964166666666667</v>
          </cell>
          <cell r="BH26">
            <v>2.9964166666666667</v>
          </cell>
          <cell r="BI26">
            <v>35.957000000000008</v>
          </cell>
          <cell r="BL26">
            <v>3.4473333333333334</v>
          </cell>
          <cell r="BM26">
            <v>3.4473333333333334</v>
          </cell>
          <cell r="BN26">
            <v>3.4473333333333334</v>
          </cell>
          <cell r="BO26">
            <v>3.4473333333333334</v>
          </cell>
          <cell r="BP26">
            <v>3.4473333333333334</v>
          </cell>
          <cell r="BQ26">
            <v>3.4473333333333334</v>
          </cell>
          <cell r="BR26">
            <v>3.4473333333333334</v>
          </cell>
          <cell r="BS26">
            <v>3.4473333333333334</v>
          </cell>
          <cell r="BT26">
            <v>3.4473333333333334</v>
          </cell>
          <cell r="BU26">
            <v>3.4473333333333334</v>
          </cell>
          <cell r="BV26">
            <v>3.4473333333333334</v>
          </cell>
          <cell r="BW26">
            <v>3.4473333333333334</v>
          </cell>
          <cell r="BX26">
            <v>41.368000000000002</v>
          </cell>
        </row>
        <row r="27">
          <cell r="A27">
            <v>27</v>
          </cell>
          <cell r="B27" t="str">
            <v>14.</v>
          </cell>
          <cell r="C27" t="str">
            <v>Total SCE Revenues</v>
          </cell>
          <cell r="D27">
            <v>570.11500000000001</v>
          </cell>
          <cell r="E27">
            <v>578.71358699999996</v>
          </cell>
          <cell r="F27">
            <v>367.64517899999998</v>
          </cell>
          <cell r="G27">
            <v>416.95072299999998</v>
          </cell>
          <cell r="H27">
            <v>508.76719499999996</v>
          </cell>
          <cell r="I27">
            <v>676.28766600000006</v>
          </cell>
          <cell r="J27">
            <v>948.52099999999996</v>
          </cell>
          <cell r="K27">
            <v>1023.092</v>
          </cell>
          <cell r="L27">
            <v>772.42200000000003</v>
          </cell>
          <cell r="M27">
            <v>791.82786299999998</v>
          </cell>
          <cell r="N27">
            <v>570.28083400000003</v>
          </cell>
          <cell r="O27">
            <v>758.64528200000007</v>
          </cell>
          <cell r="P27">
            <v>7983.2683289999995</v>
          </cell>
          <cell r="S27">
            <v>834.22046071041348</v>
          </cell>
          <cell r="T27">
            <v>733.7529761276769</v>
          </cell>
          <cell r="U27">
            <v>813.9721457916005</v>
          </cell>
          <cell r="V27">
            <v>733.47907158247017</v>
          </cell>
          <cell r="W27">
            <v>779.6342549039814</v>
          </cell>
          <cell r="X27">
            <v>894.91193619710737</v>
          </cell>
          <cell r="Y27">
            <v>967.37782252155921</v>
          </cell>
          <cell r="Z27">
            <v>1111.9676399358436</v>
          </cell>
          <cell r="AA27">
            <v>1008.7028072783977</v>
          </cell>
          <cell r="AB27">
            <v>938.90527802243423</v>
          </cell>
          <cell r="AC27">
            <v>778.13721589971237</v>
          </cell>
          <cell r="AD27">
            <v>758.27801502880288</v>
          </cell>
          <cell r="AE27">
            <v>10353.339624</v>
          </cell>
          <cell r="AH27">
            <v>800.98499590655229</v>
          </cell>
          <cell r="AI27">
            <v>705.52597076816301</v>
          </cell>
          <cell r="AJ27">
            <v>785.28251227535111</v>
          </cell>
          <cell r="AK27">
            <v>709.46038557990039</v>
          </cell>
          <cell r="AL27">
            <v>754.43869641010917</v>
          </cell>
          <cell r="AM27">
            <v>881.36912651736088</v>
          </cell>
          <cell r="AN27">
            <v>976.78674059393427</v>
          </cell>
          <cell r="AO27">
            <v>1124.188235664433</v>
          </cell>
          <cell r="AP27">
            <v>1019.0662480732383</v>
          </cell>
          <cell r="AQ27">
            <v>948.0478950865371</v>
          </cell>
          <cell r="AR27">
            <v>782.95621008946114</v>
          </cell>
          <cell r="AS27">
            <v>694.64968934022033</v>
          </cell>
          <cell r="AT27">
            <v>10182.756706305261</v>
          </cell>
          <cell r="AW27">
            <v>701.62408096668935</v>
          </cell>
          <cell r="AX27">
            <v>622.58246864018417</v>
          </cell>
          <cell r="AY27">
            <v>692.81115975417424</v>
          </cell>
          <cell r="AZ27">
            <v>626.11862426863536</v>
          </cell>
          <cell r="BA27">
            <v>663.2340102857363</v>
          </cell>
          <cell r="BB27">
            <v>777.1900989718456</v>
          </cell>
          <cell r="BC27">
            <v>863.69650803435275</v>
          </cell>
          <cell r="BD27">
            <v>996.15376081312115</v>
          </cell>
          <cell r="BE27">
            <v>898.24622452319852</v>
          </cell>
          <cell r="BF27">
            <v>837.58701922491366</v>
          </cell>
          <cell r="BG27">
            <v>684.57403526787164</v>
          </cell>
          <cell r="BH27">
            <v>604.76000924927814</v>
          </cell>
          <cell r="BI27">
            <v>8968.5780000000013</v>
          </cell>
          <cell r="BL27">
            <v>3.4473333333333334</v>
          </cell>
          <cell r="BM27">
            <v>3.4473333333333334</v>
          </cell>
          <cell r="BN27">
            <v>3.4473333333333334</v>
          </cell>
          <cell r="BO27">
            <v>3.4473333333333334</v>
          </cell>
          <cell r="BP27">
            <v>3.4473333333333334</v>
          </cell>
          <cell r="BQ27">
            <v>3.4473333333333334</v>
          </cell>
          <cell r="BR27">
            <v>3.4473333333333334</v>
          </cell>
          <cell r="BS27">
            <v>3.4473333333333334</v>
          </cell>
          <cell r="BT27">
            <v>3.4473333333333334</v>
          </cell>
          <cell r="BU27">
            <v>3.4473333333333334</v>
          </cell>
          <cell r="BV27">
            <v>3.4473333333333334</v>
          </cell>
          <cell r="BW27">
            <v>3.4473333333333334</v>
          </cell>
          <cell r="BX27">
            <v>41.368000000000002</v>
          </cell>
          <cell r="CA27">
            <v>0</v>
          </cell>
          <cell r="CB27">
            <v>0</v>
          </cell>
          <cell r="CC27">
            <v>0</v>
          </cell>
          <cell r="CD27">
            <v>0</v>
          </cell>
          <cell r="CE27">
            <v>0</v>
          </cell>
          <cell r="CF27">
            <v>0</v>
          </cell>
          <cell r="CG27">
            <v>0</v>
          </cell>
          <cell r="CH27">
            <v>0</v>
          </cell>
          <cell r="CI27">
            <v>0</v>
          </cell>
          <cell r="CJ27">
            <v>0</v>
          </cell>
          <cell r="CK27">
            <v>0</v>
          </cell>
          <cell r="CL27">
            <v>0</v>
          </cell>
          <cell r="CM27">
            <v>0</v>
          </cell>
        </row>
        <row r="28">
          <cell r="A28">
            <v>28</v>
          </cell>
          <cell r="C28" t="str">
            <v>Forecast vs Recorded (Variance) - Accrual</v>
          </cell>
        </row>
        <row r="29">
          <cell r="A29">
            <v>29</v>
          </cell>
          <cell r="C29" t="str">
            <v>Forecast Cash Revenues ($Millions)</v>
          </cell>
          <cell r="S29" t="str">
            <v>Denotes adjustments to Revenue Forecast</v>
          </cell>
        </row>
        <row r="30">
          <cell r="A30">
            <v>30</v>
          </cell>
          <cell r="C30" t="str">
            <v>Adjusted Bundled Revenues</v>
          </cell>
          <cell r="S30">
            <v>701.02650928958633</v>
          </cell>
          <cell r="T30">
            <v>654.41314387232319</v>
          </cell>
          <cell r="U30">
            <v>675.49653420839934</v>
          </cell>
        </row>
        <row r="31">
          <cell r="A31">
            <v>31</v>
          </cell>
          <cell r="B31" t="str">
            <v>15.</v>
          </cell>
          <cell r="C31" t="str">
            <v>Total Bundled Revenues (Cash) [1]</v>
          </cell>
          <cell r="D31">
            <v>600</v>
          </cell>
          <cell r="E31">
            <v>528.34799999999996</v>
          </cell>
          <cell r="F31">
            <v>521.11466659999996</v>
          </cell>
          <cell r="G31">
            <v>626.79012940000007</v>
          </cell>
          <cell r="H31">
            <v>585.67645359999983</v>
          </cell>
          <cell r="I31">
            <v>613.58472639999979</v>
          </cell>
          <cell r="J31">
            <v>787.55385270000011</v>
          </cell>
          <cell r="K31">
            <v>1021.3500253</v>
          </cell>
          <cell r="L31">
            <v>1154.7193500000001</v>
          </cell>
          <cell r="M31">
            <v>975.7079</v>
          </cell>
          <cell r="N31">
            <v>980.63860499999998</v>
          </cell>
          <cell r="O31">
            <v>752.50979600000005</v>
          </cell>
          <cell r="P31">
            <v>9147.9935050000004</v>
          </cell>
          <cell r="S31">
            <v>735</v>
          </cell>
          <cell r="T31">
            <v>774</v>
          </cell>
          <cell r="U31">
            <v>728.62919750000003</v>
          </cell>
          <cell r="V31">
            <v>781.49789599999997</v>
          </cell>
          <cell r="W31">
            <v>726.41716599999995</v>
          </cell>
          <cell r="X31">
            <v>750.14885349999997</v>
          </cell>
          <cell r="Y31">
            <v>854.36130739999999</v>
          </cell>
          <cell r="Z31">
            <v>934.1608506</v>
          </cell>
          <cell r="AA31">
            <v>1068.1830854999998</v>
          </cell>
          <cell r="AB31">
            <v>998.15706449999993</v>
          </cell>
          <cell r="AC31">
            <v>926.16913399999999</v>
          </cell>
          <cell r="AD31">
            <v>774.30392800000004</v>
          </cell>
          <cell r="AE31">
            <v>10051.028482999998</v>
          </cell>
          <cell r="AH31">
            <v>731.78802699999994</v>
          </cell>
          <cell r="AI31">
            <v>770.52985099999989</v>
          </cell>
          <cell r="AJ31">
            <v>703.10040649999996</v>
          </cell>
          <cell r="AK31">
            <v>756.36737949999997</v>
          </cell>
          <cell r="AL31">
            <v>704.97528299999999</v>
          </cell>
          <cell r="AM31">
            <v>728.9643860000001</v>
          </cell>
          <cell r="AN31">
            <v>843.01845489999994</v>
          </cell>
          <cell r="AO31">
            <v>943.92660459999991</v>
          </cell>
          <cell r="AP31">
            <v>1083.7407105000002</v>
          </cell>
          <cell r="AQ31">
            <v>1013.1984100000001</v>
          </cell>
          <cell r="AR31">
            <v>939.43409320000012</v>
          </cell>
          <cell r="AS31">
            <v>784.48185880000005</v>
          </cell>
          <cell r="AT31">
            <v>10003.525465000001</v>
          </cell>
          <cell r="AU31">
            <v>57.20175869474042</v>
          </cell>
          <cell r="AV31" t="str">
            <v>Accrual vs. Cash</v>
          </cell>
          <cell r="AW31">
            <v>683.38440725947146</v>
          </cell>
          <cell r="AX31">
            <v>694.3415652008083</v>
          </cell>
          <cell r="AY31">
            <v>631.4422938224933</v>
          </cell>
          <cell r="AZ31">
            <v>679.28043942040904</v>
          </cell>
          <cell r="BA31">
            <v>633.12608792479955</v>
          </cell>
          <cell r="BB31">
            <v>654.67028571650451</v>
          </cell>
          <cell r="BC31">
            <v>757.10026900226262</v>
          </cell>
          <cell r="BD31">
            <v>847.72413000831</v>
          </cell>
          <cell r="BE31">
            <v>973.28875622963926</v>
          </cell>
          <cell r="BF31">
            <v>909.93593830002033</v>
          </cell>
          <cell r="BG31">
            <v>843.68948335298978</v>
          </cell>
          <cell r="BH31">
            <v>704.52956619476129</v>
          </cell>
          <cell r="BI31">
            <v>9012.5132224324698</v>
          </cell>
          <cell r="BL31">
            <v>613.73569648540047</v>
          </cell>
          <cell r="BM31">
            <v>684.89587044400969</v>
          </cell>
          <cell r="BN31">
            <v>632.29063821863019</v>
          </cell>
          <cell r="BO31">
            <v>680.1930544920084</v>
          </cell>
          <cell r="BP31">
            <v>633.97669450277772</v>
          </cell>
          <cell r="BQ31">
            <v>655.54983698134436</v>
          </cell>
          <cell r="BR31">
            <v>758.1174352212588</v>
          </cell>
          <cell r="BS31">
            <v>848.86304962487395</v>
          </cell>
          <cell r="BT31">
            <v>974.59637225448932</v>
          </cell>
          <cell r="BU31">
            <v>911.15843964599003</v>
          </cell>
          <cell r="BV31">
            <v>844.82298241107355</v>
          </cell>
          <cell r="BW31">
            <v>705.47610353513471</v>
          </cell>
          <cell r="BX31">
            <v>8943.6761738169916</v>
          </cell>
          <cell r="CM31">
            <v>0</v>
          </cell>
        </row>
        <row r="32">
          <cell r="A32">
            <v>32</v>
          </cell>
          <cell r="B32" t="str">
            <v>16.</v>
          </cell>
          <cell r="C32" t="str">
            <v>OOR &amp; Other Non-Utility Revenues (Cash) [2]</v>
          </cell>
          <cell r="D32">
            <v>23.565543272790219</v>
          </cell>
          <cell r="E32">
            <v>16.529200523564803</v>
          </cell>
          <cell r="F32">
            <v>18.001251932479327</v>
          </cell>
          <cell r="G32">
            <v>16.526332906040537</v>
          </cell>
          <cell r="H32">
            <v>19.97571715361282</v>
          </cell>
          <cell r="I32">
            <v>20.015621433294626</v>
          </cell>
          <cell r="J32">
            <v>19.159809339655816</v>
          </cell>
          <cell r="K32">
            <v>19.077201634831475</v>
          </cell>
          <cell r="L32">
            <v>22.758495689457412</v>
          </cell>
          <cell r="M32">
            <v>19.475022202820078</v>
          </cell>
          <cell r="N32">
            <v>24.468908815126838</v>
          </cell>
          <cell r="O32">
            <v>25.002771229658695</v>
          </cell>
          <cell r="P32">
            <v>244.55587613333265</v>
          </cell>
          <cell r="S32">
            <v>27.753490710413679</v>
          </cell>
          <cell r="T32">
            <v>18.859856127676807</v>
          </cell>
          <cell r="U32">
            <v>20.720465791600578</v>
          </cell>
          <cell r="V32">
            <v>18.85623158247018</v>
          </cell>
          <cell r="W32">
            <v>23.216104903981378</v>
          </cell>
          <cell r="X32">
            <v>23.266542197107327</v>
          </cell>
          <cell r="Y32">
            <v>22.184832521559123</v>
          </cell>
          <cell r="Z32">
            <v>22.080419935843747</v>
          </cell>
          <cell r="AA32">
            <v>26.733417278397734</v>
          </cell>
          <cell r="AB32">
            <v>22.58324802243418</v>
          </cell>
          <cell r="AC32">
            <v>28.895305899712444</v>
          </cell>
          <cell r="AD32">
            <v>29.570085028802851</v>
          </cell>
          <cell r="AE32">
            <v>284.72000000000003</v>
          </cell>
          <cell r="AH32">
            <v>23.074805906552374</v>
          </cell>
          <cell r="AI32">
            <v>15.627290768162961</v>
          </cell>
          <cell r="AJ32">
            <v>17.18536227535116</v>
          </cell>
          <cell r="AK32">
            <v>15.624255579900504</v>
          </cell>
          <cell r="AL32">
            <v>19.275206410109067</v>
          </cell>
          <cell r="AM32">
            <v>19.317442517360881</v>
          </cell>
          <cell r="AN32">
            <v>18.411620593934334</v>
          </cell>
          <cell r="AO32">
            <v>18.324185664432839</v>
          </cell>
          <cell r="AP32">
            <v>22.220598073238211</v>
          </cell>
          <cell r="AQ32">
            <v>18.745253086537023</v>
          </cell>
          <cell r="AR32">
            <v>24.030960089461097</v>
          </cell>
          <cell r="AS32">
            <v>24.596019034959571</v>
          </cell>
          <cell r="AT32">
            <v>236.43300000000002</v>
          </cell>
          <cell r="AW32">
            <v>2.9964166666666667</v>
          </cell>
          <cell r="AX32">
            <v>2.9964166666666667</v>
          </cell>
          <cell r="AY32">
            <v>2.9964166666666667</v>
          </cell>
          <cell r="AZ32">
            <v>2.9964166666666667</v>
          </cell>
          <cell r="BA32">
            <v>2.9964166666666667</v>
          </cell>
          <cell r="BB32">
            <v>2.9964166666666667</v>
          </cell>
          <cell r="BC32">
            <v>2.9964166666666667</v>
          </cell>
          <cell r="BD32">
            <v>2.9964166666666667</v>
          </cell>
          <cell r="BE32">
            <v>2.9964166666666667</v>
          </cell>
          <cell r="BF32">
            <v>2.9964166666666667</v>
          </cell>
          <cell r="BG32">
            <v>2.9964166666666667</v>
          </cell>
          <cell r="BH32">
            <v>2.9964166666666667</v>
          </cell>
          <cell r="BI32">
            <v>35.957000000000008</v>
          </cell>
          <cell r="BL32">
            <v>3.4473333333333334</v>
          </cell>
          <cell r="BM32">
            <v>3.4473333333333334</v>
          </cell>
          <cell r="BN32">
            <v>3.4473333333333334</v>
          </cell>
          <cell r="BO32">
            <v>3.4473333333333334</v>
          </cell>
          <cell r="BP32">
            <v>3.4473333333333334</v>
          </cell>
          <cell r="BQ32">
            <v>3.4473333333333334</v>
          </cell>
          <cell r="BR32">
            <v>3.4473333333333334</v>
          </cell>
          <cell r="BS32">
            <v>3.4473333333333334</v>
          </cell>
          <cell r="BT32">
            <v>3.4473333333333334</v>
          </cell>
          <cell r="BU32">
            <v>3.4473333333333334</v>
          </cell>
          <cell r="BV32">
            <v>3.4473333333333334</v>
          </cell>
          <cell r="BW32">
            <v>3.4473333333333334</v>
          </cell>
          <cell r="BX32">
            <v>41.368000000000002</v>
          </cell>
          <cell r="CM32">
            <v>0</v>
          </cell>
        </row>
        <row r="33">
          <cell r="A33">
            <v>33</v>
          </cell>
          <cell r="C33" t="str">
            <v xml:space="preserve">Total Retail Revenues </v>
          </cell>
          <cell r="D33">
            <v>623.56554327279025</v>
          </cell>
          <cell r="E33">
            <v>544.87720052356474</v>
          </cell>
          <cell r="F33">
            <v>539.11591853247933</v>
          </cell>
          <cell r="G33">
            <v>643.31646230604065</v>
          </cell>
          <cell r="H33">
            <v>605.65217075361261</v>
          </cell>
          <cell r="I33">
            <v>633.60034783329445</v>
          </cell>
          <cell r="J33">
            <v>806.7136620396559</v>
          </cell>
          <cell r="K33">
            <v>1040.4272269348314</v>
          </cell>
          <cell r="L33">
            <v>1177.4778456894576</v>
          </cell>
          <cell r="M33">
            <v>995.18292220282012</v>
          </cell>
          <cell r="N33">
            <v>1005.1075138151268</v>
          </cell>
          <cell r="O33">
            <v>777.51256722965877</v>
          </cell>
          <cell r="P33">
            <v>9392.5493811333326</v>
          </cell>
          <cell r="S33">
            <v>728.78</v>
          </cell>
          <cell r="T33">
            <v>673.27300000000002</v>
          </cell>
          <cell r="U33">
            <v>696.21699999999987</v>
          </cell>
          <cell r="V33">
            <v>800.35412758247014</v>
          </cell>
          <cell r="W33">
            <v>749.63327090398138</v>
          </cell>
          <cell r="X33">
            <v>773.41539569710733</v>
          </cell>
          <cell r="Y33">
            <v>876.54613992155907</v>
          </cell>
          <cell r="Z33">
            <v>956.2412705358438</v>
          </cell>
          <cell r="AA33">
            <v>1094.9165027783977</v>
          </cell>
          <cell r="AB33">
            <v>1020.7403125224341</v>
          </cell>
          <cell r="AC33">
            <v>955.0644398997124</v>
          </cell>
          <cell r="AD33">
            <v>803.87401302880289</v>
          </cell>
          <cell r="AE33">
            <v>10335.748482999998</v>
          </cell>
          <cell r="AH33">
            <v>754.86283290655228</v>
          </cell>
          <cell r="AI33">
            <v>786.15714176816289</v>
          </cell>
          <cell r="AJ33">
            <v>720.28576877535113</v>
          </cell>
          <cell r="AK33">
            <v>771.99163507990045</v>
          </cell>
          <cell r="AL33">
            <v>724.25048941010903</v>
          </cell>
          <cell r="AM33">
            <v>748.28182851736096</v>
          </cell>
          <cell r="AN33">
            <v>861.43007549393428</v>
          </cell>
          <cell r="AO33">
            <v>962.25079026443279</v>
          </cell>
          <cell r="AP33">
            <v>1105.9613085732385</v>
          </cell>
          <cell r="AQ33">
            <v>1031.9436630865371</v>
          </cell>
          <cell r="AR33">
            <v>963.46505328946125</v>
          </cell>
          <cell r="AS33">
            <v>809.07787783495962</v>
          </cell>
          <cell r="AT33">
            <v>10239.958465000002</v>
          </cell>
          <cell r="AW33">
            <v>686.38082392613808</v>
          </cell>
          <cell r="AX33">
            <v>697.33798186747492</v>
          </cell>
          <cell r="AY33">
            <v>634.43871048915992</v>
          </cell>
          <cell r="AZ33">
            <v>682.27685608707566</v>
          </cell>
          <cell r="BA33">
            <v>636.12250459146617</v>
          </cell>
          <cell r="BB33">
            <v>657.66670238317113</v>
          </cell>
          <cell r="BC33">
            <v>760.09668566892924</v>
          </cell>
          <cell r="BD33">
            <v>850.72054667497662</v>
          </cell>
          <cell r="BE33">
            <v>976.28517289630588</v>
          </cell>
          <cell r="BF33">
            <v>912.93235496668694</v>
          </cell>
          <cell r="BG33">
            <v>846.6859000196564</v>
          </cell>
          <cell r="BH33">
            <v>707.52598286142791</v>
          </cell>
          <cell r="BI33">
            <v>9048.4702224324701</v>
          </cell>
          <cell r="BL33">
            <v>617.18302981873376</v>
          </cell>
          <cell r="BM33">
            <v>688.34320377734298</v>
          </cell>
          <cell r="BN33">
            <v>635.73797155196348</v>
          </cell>
          <cell r="BO33">
            <v>683.64038782534169</v>
          </cell>
          <cell r="BP33">
            <v>637.42402783611101</v>
          </cell>
          <cell r="BQ33">
            <v>658.99717031467765</v>
          </cell>
          <cell r="BR33">
            <v>761.56476855459209</v>
          </cell>
          <cell r="BS33">
            <v>852.31038295820724</v>
          </cell>
          <cell r="BT33">
            <v>978.04370558782261</v>
          </cell>
          <cell r="BU33">
            <v>914.60577297932332</v>
          </cell>
          <cell r="BV33">
            <v>848.27031574440684</v>
          </cell>
          <cell r="BW33">
            <v>708.923436868468</v>
          </cell>
          <cell r="BX33">
            <v>8985.044173816992</v>
          </cell>
          <cell r="CA33">
            <v>0</v>
          </cell>
          <cell r="CB33">
            <v>0</v>
          </cell>
          <cell r="CC33">
            <v>0</v>
          </cell>
          <cell r="CD33">
            <v>0</v>
          </cell>
          <cell r="CE33">
            <v>0</v>
          </cell>
          <cell r="CF33">
            <v>0</v>
          </cell>
          <cell r="CG33">
            <v>0</v>
          </cell>
          <cell r="CH33">
            <v>0</v>
          </cell>
          <cell r="CI33">
            <v>0</v>
          </cell>
          <cell r="CJ33">
            <v>0</v>
          </cell>
          <cell r="CK33">
            <v>0</v>
          </cell>
          <cell r="CL33">
            <v>0</v>
          </cell>
          <cell r="CM33">
            <v>0</v>
          </cell>
        </row>
        <row r="34">
          <cell r="A34">
            <v>34</v>
          </cell>
          <cell r="B34" t="str">
            <v>17.</v>
          </cell>
          <cell r="C34" t="str">
            <v>Pass Throughs [3]</v>
          </cell>
          <cell r="D34">
            <v>69.250229309999995</v>
          </cell>
          <cell r="E34">
            <v>54.492845549999998</v>
          </cell>
          <cell r="F34">
            <v>130.33435305431701</v>
          </cell>
          <cell r="G34">
            <v>81.327472089173909</v>
          </cell>
          <cell r="H34">
            <v>70.272879212857561</v>
          </cell>
          <cell r="I34">
            <v>71.179666734560683</v>
          </cell>
          <cell r="J34">
            <v>53.177146397166979</v>
          </cell>
          <cell r="K34">
            <v>83.020487963145044</v>
          </cell>
          <cell r="L34">
            <v>90.759196479791513</v>
          </cell>
          <cell r="M34">
            <v>68.437170994904648</v>
          </cell>
          <cell r="N34">
            <v>111.47295862601779</v>
          </cell>
          <cell r="O34">
            <v>118.75558941994538</v>
          </cell>
          <cell r="P34">
            <v>1002.4799958318804</v>
          </cell>
          <cell r="S34">
            <v>113.3375870167756</v>
          </cell>
          <cell r="T34">
            <v>120.56494447774256</v>
          </cell>
          <cell r="U34">
            <v>119.15850936404487</v>
          </cell>
          <cell r="V34">
            <v>113.26073606298684</v>
          </cell>
          <cell r="W34">
            <v>106.75373027458109</v>
          </cell>
          <cell r="X34">
            <v>111.14283703982063</v>
          </cell>
          <cell r="Y34">
            <v>110.56386959037333</v>
          </cell>
          <cell r="Z34">
            <v>128.04739955802953</v>
          </cell>
          <cell r="AA34">
            <v>119.56747932913014</v>
          </cell>
          <cell r="AB34">
            <v>117.8310748590056</v>
          </cell>
          <cell r="AC34">
            <v>112.08596910343896</v>
          </cell>
          <cell r="AD34">
            <v>118.03769472761957</v>
          </cell>
          <cell r="AE34">
            <v>1390.3518314035484</v>
          </cell>
          <cell r="AH34">
            <v>112.09279034564236</v>
          </cell>
          <cell r="AI34">
            <v>106.22287774763473</v>
          </cell>
          <cell r="AJ34">
            <v>109.65832822221303</v>
          </cell>
          <cell r="AK34">
            <v>105.51536263852094</v>
          </cell>
          <cell r="AL34">
            <v>116.26748740554517</v>
          </cell>
          <cell r="AM34">
            <v>109.9573410760479</v>
          </cell>
          <cell r="AN34">
            <v>114.33018812249344</v>
          </cell>
          <cell r="AO34">
            <v>122.58872502677137</v>
          </cell>
          <cell r="AP34">
            <v>127.42528562783374</v>
          </cell>
          <cell r="AQ34">
            <v>126.63804210873343</v>
          </cell>
          <cell r="AR34">
            <v>111.32314501717592</v>
          </cell>
          <cell r="AS34">
            <v>139.2725752763173</v>
          </cell>
          <cell r="AT34">
            <v>1401.2921486149294</v>
          </cell>
          <cell r="AW34">
            <v>234.04511883381252</v>
          </cell>
          <cell r="AX34">
            <v>107.29084113179785</v>
          </cell>
          <cell r="AY34">
            <v>112.83901514979281</v>
          </cell>
          <cell r="AZ34">
            <v>118.40990651861929</v>
          </cell>
          <cell r="BA34">
            <v>110.08337612133161</v>
          </cell>
          <cell r="BB34">
            <v>113.3128379121441</v>
          </cell>
          <cell r="BC34">
            <v>114.79585769164258</v>
          </cell>
          <cell r="BD34">
            <v>123.52859211714167</v>
          </cell>
          <cell r="BE34">
            <v>132.61657303012859</v>
          </cell>
          <cell r="BF34">
            <v>132.27375081532912</v>
          </cell>
          <cell r="BG34">
            <v>116.89370939625357</v>
          </cell>
          <cell r="BH34">
            <v>143.2683632393919</v>
          </cell>
          <cell r="BI34">
            <v>1559.3579419573857</v>
          </cell>
          <cell r="BL34">
            <v>115.97760634773586</v>
          </cell>
          <cell r="BM34">
            <v>248.90228759999601</v>
          </cell>
          <cell r="BN34">
            <v>117.57529501333849</v>
          </cell>
          <cell r="BO34">
            <v>122.52903830073147</v>
          </cell>
          <cell r="BP34">
            <v>114.6052319179871</v>
          </cell>
          <cell r="BQ34">
            <v>116.03277355627945</v>
          </cell>
          <cell r="BR34">
            <v>117.42047941001135</v>
          </cell>
          <cell r="BS34">
            <v>126.21320406212244</v>
          </cell>
          <cell r="BT34">
            <v>144.89827644059508</v>
          </cell>
          <cell r="BU34">
            <v>125.17089880088523</v>
          </cell>
          <cell r="BV34">
            <v>119.03757395721898</v>
          </cell>
          <cell r="BW34">
            <v>146.26918290618858</v>
          </cell>
          <cell r="BX34">
            <v>1614.6318483130899</v>
          </cell>
          <cell r="CA34">
            <v>1</v>
          </cell>
          <cell r="CM34">
            <v>1</v>
          </cell>
        </row>
        <row r="35">
          <cell r="A35">
            <v>35</v>
          </cell>
          <cell r="C35" t="str">
            <v>Total SCE Revenues</v>
          </cell>
          <cell r="D35">
            <v>692.81577258279026</v>
          </cell>
          <cell r="E35">
            <v>599.37004607356471</v>
          </cell>
          <cell r="F35">
            <v>669.45027158679636</v>
          </cell>
          <cell r="G35">
            <v>724.6439343952145</v>
          </cell>
          <cell r="H35">
            <v>675.92504996647017</v>
          </cell>
          <cell r="I35">
            <v>704.78001456785512</v>
          </cell>
          <cell r="J35">
            <v>859.89080843682291</v>
          </cell>
          <cell r="K35">
            <v>1123.4477148979765</v>
          </cell>
          <cell r="L35">
            <v>1268.237042169249</v>
          </cell>
          <cell r="M35">
            <v>1063.6200931977248</v>
          </cell>
          <cell r="N35">
            <v>1116.5804724411446</v>
          </cell>
          <cell r="O35">
            <v>896.26815664960418</v>
          </cell>
          <cell r="P35">
            <v>10395.029376965213</v>
          </cell>
          <cell r="S35">
            <v>842.11758701677559</v>
          </cell>
          <cell r="T35">
            <v>793.83794447774255</v>
          </cell>
          <cell r="U35">
            <v>815.37550936404477</v>
          </cell>
          <cell r="V35">
            <v>913.61486364545704</v>
          </cell>
          <cell r="W35">
            <v>856.38700117856251</v>
          </cell>
          <cell r="X35">
            <v>884.55823273692795</v>
          </cell>
          <cell r="Y35">
            <v>987.11000951193239</v>
          </cell>
          <cell r="Z35">
            <v>1084.2886700938734</v>
          </cell>
          <cell r="AA35">
            <v>1214.4839821075277</v>
          </cell>
          <cell r="AB35">
            <v>1138.5713873814398</v>
          </cell>
          <cell r="AC35">
            <v>1067.1504090031513</v>
          </cell>
          <cell r="AD35">
            <v>921.9117077564224</v>
          </cell>
          <cell r="AE35">
            <v>11726.100314403546</v>
          </cell>
          <cell r="AH35">
            <v>866.95562325219464</v>
          </cell>
          <cell r="AI35">
            <v>892.38001951579758</v>
          </cell>
          <cell r="AJ35">
            <v>829.9440969975642</v>
          </cell>
          <cell r="AK35">
            <v>877.50699771842142</v>
          </cell>
          <cell r="AL35">
            <v>840.51797681565415</v>
          </cell>
          <cell r="AM35">
            <v>858.23916959340886</v>
          </cell>
          <cell r="AN35">
            <v>975.76026361642766</v>
          </cell>
          <cell r="AO35">
            <v>1084.8395152912042</v>
          </cell>
          <cell r="AP35">
            <v>1233.3865942010723</v>
          </cell>
          <cell r="AQ35">
            <v>1158.5817051952704</v>
          </cell>
          <cell r="AR35">
            <v>1074.7881983066372</v>
          </cell>
          <cell r="AS35">
            <v>948.35045311127692</v>
          </cell>
          <cell r="AT35">
            <v>11641.250613614931</v>
          </cell>
          <cell r="AW35">
            <v>920.42594275995066</v>
          </cell>
          <cell r="AX35">
            <v>804.62882299927276</v>
          </cell>
          <cell r="AY35">
            <v>747.27772563895269</v>
          </cell>
          <cell r="AZ35">
            <v>800.68676260569498</v>
          </cell>
          <cell r="BA35">
            <v>746.20588071279781</v>
          </cell>
          <cell r="BB35">
            <v>770.97954029531525</v>
          </cell>
          <cell r="BC35">
            <v>874.89254336057184</v>
          </cell>
          <cell r="BD35">
            <v>974.24913879211829</v>
          </cell>
          <cell r="BE35">
            <v>1108.9017459264344</v>
          </cell>
          <cell r="BF35">
            <v>1045.206105782016</v>
          </cell>
          <cell r="BG35">
            <v>963.57960941591</v>
          </cell>
          <cell r="BH35">
            <v>850.79434610081978</v>
          </cell>
          <cell r="BI35">
            <v>10607.828164389855</v>
          </cell>
          <cell r="BL35">
            <v>733.16063616646966</v>
          </cell>
          <cell r="BM35">
            <v>937.24549137733902</v>
          </cell>
          <cell r="BN35">
            <v>753.313266565302</v>
          </cell>
          <cell r="BO35">
            <v>806.16942612607318</v>
          </cell>
          <cell r="BP35">
            <v>752.02925975409812</v>
          </cell>
          <cell r="BQ35">
            <v>775.02994387095714</v>
          </cell>
          <cell r="BR35">
            <v>878.98524796460345</v>
          </cell>
          <cell r="BS35">
            <v>978.52358702032973</v>
          </cell>
          <cell r="BT35">
            <v>1122.9419820284177</v>
          </cell>
          <cell r="BU35">
            <v>1039.7766717802085</v>
          </cell>
          <cell r="BV35">
            <v>967.30788970162587</v>
          </cell>
          <cell r="BW35">
            <v>855.19261977465658</v>
          </cell>
          <cell r="BX35">
            <v>10599.676022130083</v>
          </cell>
          <cell r="CA35">
            <v>1</v>
          </cell>
          <cell r="CB35">
            <v>0</v>
          </cell>
          <cell r="CC35">
            <v>0</v>
          </cell>
          <cell r="CD35">
            <v>0</v>
          </cell>
          <cell r="CE35">
            <v>0</v>
          </cell>
          <cell r="CF35">
            <v>0</v>
          </cell>
          <cell r="CG35">
            <v>0</v>
          </cell>
          <cell r="CH35">
            <v>0</v>
          </cell>
          <cell r="CI35">
            <v>0</v>
          </cell>
          <cell r="CJ35">
            <v>0</v>
          </cell>
          <cell r="CK35">
            <v>0</v>
          </cell>
          <cell r="CL35">
            <v>0</v>
          </cell>
          <cell r="CM35">
            <v>1</v>
          </cell>
        </row>
        <row r="36">
          <cell r="A36">
            <v>36</v>
          </cell>
          <cell r="C36" t="str">
            <v>Recorded Cash Revenues ($Millions)</v>
          </cell>
        </row>
        <row r="37">
          <cell r="A37">
            <v>37</v>
          </cell>
          <cell r="B37" t="str">
            <v>18.</v>
          </cell>
          <cell r="C37" t="str">
            <v>Total Revenues including OOR &amp; Pass Throughs</v>
          </cell>
          <cell r="D37">
            <v>699.82299999999998</v>
          </cell>
          <cell r="E37">
            <v>582.83199999999999</v>
          </cell>
          <cell r="F37">
            <v>703.57899999999995</v>
          </cell>
          <cell r="G37">
            <v>664.245</v>
          </cell>
          <cell r="H37">
            <v>681.41800000000001</v>
          </cell>
          <cell r="I37">
            <v>670.84799999999996</v>
          </cell>
          <cell r="J37">
            <v>971.84699999999998</v>
          </cell>
          <cell r="K37">
            <v>1185.951</v>
          </cell>
          <cell r="L37">
            <v>1015.91</v>
          </cell>
          <cell r="M37">
            <v>1148.498</v>
          </cell>
          <cell r="N37">
            <v>936.07500000000005</v>
          </cell>
          <cell r="O37">
            <v>764.08699999999999</v>
          </cell>
          <cell r="P37">
            <v>10025.112999999999</v>
          </cell>
          <cell r="AE37">
            <v>0</v>
          </cell>
          <cell r="AT37">
            <v>0</v>
          </cell>
          <cell r="BI37">
            <v>0</v>
          </cell>
          <cell r="BX37">
            <v>0</v>
          </cell>
          <cell r="CM37">
            <v>0</v>
          </cell>
        </row>
        <row r="38">
          <cell r="A38">
            <v>38</v>
          </cell>
          <cell r="B38" t="str">
            <v>19.</v>
          </cell>
          <cell r="C38" t="str">
            <v>Total Pass Throughs</v>
          </cell>
          <cell r="P38">
            <v>0</v>
          </cell>
          <cell r="AE38">
            <v>0</v>
          </cell>
          <cell r="AT38">
            <v>0</v>
          </cell>
          <cell r="BI38">
            <v>0</v>
          </cell>
          <cell r="BX38">
            <v>0</v>
          </cell>
          <cell r="CM38">
            <v>0</v>
          </cell>
        </row>
        <row r="39">
          <cell r="A39">
            <v>39</v>
          </cell>
          <cell r="B39" t="str">
            <v>20.</v>
          </cell>
          <cell r="C39" t="str">
            <v>Miscellaneous Receipts</v>
          </cell>
          <cell r="D39">
            <v>84.783000000000001</v>
          </cell>
          <cell r="E39">
            <v>86.08</v>
          </cell>
          <cell r="F39">
            <v>168.446</v>
          </cell>
          <cell r="G39">
            <v>110.333</v>
          </cell>
          <cell r="H39">
            <v>110.48</v>
          </cell>
          <cell r="I39">
            <v>80.438999999999993</v>
          </cell>
          <cell r="J39">
            <v>52.475999999999999</v>
          </cell>
          <cell r="K39">
            <v>106.35899999999999</v>
          </cell>
          <cell r="L39">
            <v>94.81</v>
          </cell>
          <cell r="M39">
            <v>97.233999999999995</v>
          </cell>
          <cell r="N39">
            <v>132.05099999999999</v>
          </cell>
          <cell r="O39">
            <v>56.268999999999998</v>
          </cell>
          <cell r="P39">
            <v>1179.76</v>
          </cell>
          <cell r="AE39">
            <v>0</v>
          </cell>
          <cell r="AT39">
            <v>0</v>
          </cell>
          <cell r="BI39">
            <v>0</v>
          </cell>
          <cell r="BX39">
            <v>0</v>
          </cell>
          <cell r="CM39">
            <v>0</v>
          </cell>
        </row>
        <row r="40">
          <cell r="A40">
            <v>40</v>
          </cell>
          <cell r="C40" t="str">
            <v>Total SCE Revenues</v>
          </cell>
          <cell r="D40">
            <v>784.60599999999999</v>
          </cell>
          <cell r="E40">
            <v>668.91200000000003</v>
          </cell>
          <cell r="F40">
            <v>872.02499999999998</v>
          </cell>
          <cell r="G40">
            <v>774.57799999999997</v>
          </cell>
          <cell r="H40">
            <v>791.89800000000002</v>
          </cell>
          <cell r="I40">
            <v>751.28699999999992</v>
          </cell>
          <cell r="J40">
            <v>1024.3229999999999</v>
          </cell>
          <cell r="K40">
            <v>1292.31</v>
          </cell>
          <cell r="L40">
            <v>1110.72</v>
          </cell>
          <cell r="M40">
            <v>1245.732</v>
          </cell>
          <cell r="N40">
            <v>1068.126</v>
          </cell>
          <cell r="O40">
            <v>820.35599999999999</v>
          </cell>
          <cell r="P40">
            <v>11204.873</v>
          </cell>
          <cell r="S40">
            <v>0</v>
          </cell>
          <cell r="T40">
            <v>0</v>
          </cell>
          <cell r="U40">
            <v>0</v>
          </cell>
          <cell r="V40">
            <v>0</v>
          </cell>
          <cell r="W40">
            <v>0</v>
          </cell>
          <cell r="X40">
            <v>0</v>
          </cell>
          <cell r="Y40">
            <v>0</v>
          </cell>
          <cell r="Z40">
            <v>0</v>
          </cell>
          <cell r="AA40">
            <v>0</v>
          </cell>
          <cell r="AB40">
            <v>0</v>
          </cell>
          <cell r="AC40">
            <v>0</v>
          </cell>
          <cell r="AD40">
            <v>0</v>
          </cell>
          <cell r="AE40">
            <v>0</v>
          </cell>
          <cell r="AH40">
            <v>0</v>
          </cell>
          <cell r="AI40">
            <v>0</v>
          </cell>
          <cell r="AJ40">
            <v>0</v>
          </cell>
          <cell r="AK40">
            <v>0</v>
          </cell>
          <cell r="AL40">
            <v>0</v>
          </cell>
          <cell r="AM40">
            <v>0</v>
          </cell>
          <cell r="AN40">
            <v>0</v>
          </cell>
          <cell r="AO40">
            <v>0</v>
          </cell>
          <cell r="AP40">
            <v>0</v>
          </cell>
          <cell r="AQ40">
            <v>0</v>
          </cell>
          <cell r="AR40">
            <v>0</v>
          </cell>
          <cell r="AS40">
            <v>0</v>
          </cell>
          <cell r="AT40">
            <v>0</v>
          </cell>
          <cell r="AW40">
            <v>0</v>
          </cell>
          <cell r="AX40">
            <v>0</v>
          </cell>
          <cell r="AY40">
            <v>0</v>
          </cell>
          <cell r="AZ40">
            <v>0</v>
          </cell>
          <cell r="BA40">
            <v>0</v>
          </cell>
          <cell r="BB40">
            <v>0</v>
          </cell>
          <cell r="BC40">
            <v>0</v>
          </cell>
          <cell r="BD40">
            <v>0</v>
          </cell>
          <cell r="BE40">
            <v>0</v>
          </cell>
          <cell r="BF40">
            <v>0</v>
          </cell>
          <cell r="BG40">
            <v>0</v>
          </cell>
          <cell r="BH40">
            <v>0</v>
          </cell>
          <cell r="BI40">
            <v>0</v>
          </cell>
          <cell r="BL40">
            <v>0</v>
          </cell>
          <cell r="BM40">
            <v>0</v>
          </cell>
          <cell r="BN40">
            <v>0</v>
          </cell>
          <cell r="BO40">
            <v>0</v>
          </cell>
          <cell r="BP40">
            <v>0</v>
          </cell>
          <cell r="BQ40">
            <v>0</v>
          </cell>
          <cell r="BR40">
            <v>0</v>
          </cell>
          <cell r="BS40">
            <v>0</v>
          </cell>
          <cell r="BT40">
            <v>0</v>
          </cell>
          <cell r="BU40">
            <v>0</v>
          </cell>
          <cell r="BV40">
            <v>0</v>
          </cell>
          <cell r="BW40">
            <v>0</v>
          </cell>
          <cell r="BX40">
            <v>0</v>
          </cell>
          <cell r="CA40">
            <v>0</v>
          </cell>
          <cell r="CB40">
            <v>0</v>
          </cell>
          <cell r="CC40">
            <v>0</v>
          </cell>
          <cell r="CD40">
            <v>0</v>
          </cell>
          <cell r="CE40">
            <v>0</v>
          </cell>
          <cell r="CF40">
            <v>0</v>
          </cell>
          <cell r="CG40">
            <v>0</v>
          </cell>
          <cell r="CH40">
            <v>0</v>
          </cell>
          <cell r="CI40">
            <v>0</v>
          </cell>
          <cell r="CJ40">
            <v>0</v>
          </cell>
          <cell r="CK40">
            <v>0</v>
          </cell>
          <cell r="CL40">
            <v>0</v>
          </cell>
          <cell r="CM40">
            <v>0</v>
          </cell>
        </row>
      </sheetData>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tart"/>
      <sheetName val="Instructions"/>
      <sheetName val="Setup"/>
      <sheetName val="NOWA"/>
      <sheetName val="Retirement"/>
      <sheetName val="AD62C"/>
      <sheetName val="AD411A"/>
      <sheetName val="AD257"/>
      <sheetName val="AD257A"/>
      <sheetName val="ECS AD257A"/>
      <sheetName val="6-13"/>
      <sheetName val="AD255"/>
      <sheetName val="6-12 (7-7)"/>
      <sheetName val="AD245"/>
      <sheetName val="ECS AD245"/>
      <sheetName val="31-23"/>
      <sheetName val="Module1"/>
      <sheetName val="MD Rate"/>
      <sheetName val="FERC 1"/>
      <sheetName val="LoadingRates"/>
    </sheetNames>
    <sheetDataSet>
      <sheetData sheetId="0"/>
      <sheetData sheetId="1"/>
      <sheetData sheetId="2" refreshError="1">
        <row r="66">
          <cell r="D66">
            <v>0.43</v>
          </cell>
        </row>
        <row r="207">
          <cell r="C207">
            <v>110000</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refreshError="1"/>
      <sheetData sheetId="17"/>
      <sheetData sheetId="18"/>
      <sheetData sheetId="19" refreshError="1"/>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otal Deferral Balance"/>
      <sheetName val="Debt Related Deferral Breakout"/>
      <sheetName val="Other A-P and Accrued Int"/>
      <sheetName val="Interest on Deferrals"/>
      <sheetName val="Liquidity Need"/>
      <sheetName val="Forbearance Need"/>
      <sheetName val="Debt Recon HLHZ 01-31-01"/>
      <sheetName val="V5 - V6"/>
      <sheetName val="Data for Bench"/>
      <sheetName val="OperCash_Craver #4B"/>
      <sheetName val="Revenue (2001-2003)"/>
      <sheetName val="FPP - CDWR (01-03) "/>
      <sheetName val="QF Payment Lag"/>
      <sheetName val="Fuel Summary 2001"/>
      <sheetName val="Cash Forecast O&amp;M"/>
      <sheetName val="Other (01-03)"/>
      <sheetName val="ST Interest Exp_Inc"/>
      <sheetName val="Energy Components"/>
      <sheetName val="O&amp;M and Capital"/>
      <sheetName val="D&amp;D and Storage"/>
      <sheetName val="LT Debt 2001"/>
      <sheetName val="LT Debt"/>
      <sheetName val="SCE Preferred"/>
      <sheetName val="2001 OOR-JannaLogan"/>
      <sheetName val="Assumptions"/>
      <sheetName val="2001-Accured.TaxableInc.w.out"/>
      <sheetName val="Cash Data-Slide"/>
      <sheetName val="QF and ISO Streams 2001"/>
      <sheetName val="Retail Revenue"/>
      <sheetName val="Taxable Inc. Assump."/>
      <sheetName val="Qtr. Tax Calc. V2a"/>
      <sheetName val="2001-Tax Calculation Va"/>
      <sheetName val="2001-Tax BreakOut"/>
      <sheetName val="Qtr. Tax Calc. V2b"/>
      <sheetName val="2001-Tax Calculation Vb"/>
      <sheetName val="2001 Taxable Inc Assump Vb"/>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
      <sheetName val="Sheet1"/>
      <sheetName val="Transmission - Subs"/>
      <sheetName val="Transmission - Lines"/>
      <sheetName val="Transm - Fee Land"/>
      <sheetName val="Transm - Land RofW"/>
      <sheetName val="Transmission - Land"/>
      <sheetName val="Distribution - Subs"/>
      <sheetName val="Distr-Lines Oper CWIP"/>
      <sheetName val="Distribution - Lines Excl CWIP"/>
      <sheetName val="Distribution - Lines"/>
      <sheetName val="Distr - Fee Land"/>
      <sheetName val="Distr - Land RofW"/>
      <sheetName val="Distribution - Land"/>
      <sheetName val="General Land"/>
      <sheetName val="General Buildings"/>
      <sheetName val="Furn &amp; Equip"/>
      <sheetName val="PC-Software"/>
      <sheetName val="DDSMS"/>
      <sheetName val="Stores Lab Misc"/>
      <sheetName val="Telecomm"/>
      <sheetName val="Aircraft"/>
      <sheetName val="General Other"/>
      <sheetName val="Total Gen'l Other"/>
      <sheetName val="Satellite"/>
      <sheetName val="Cap Soft 5yr"/>
      <sheetName val="Cap Soft 10yr"/>
      <sheetName val="Cap Soft 15yr"/>
      <sheetName val="Radio Freq"/>
      <sheetName val="Intangible"/>
      <sheetName val="Catalina Common"/>
      <sheetName val="Catalina Common-Other"/>
      <sheetName val="Catalina Pebbly Beach"/>
      <sheetName val="Catalina"/>
      <sheetName val="Adds by Mo"/>
      <sheetName val="Exp by Mo"/>
      <sheetName val="Resv by Mo"/>
      <sheetName val="Wtd Avg"/>
      <sheetName val="Wtd Plt Tbl"/>
      <sheetName val="Plt Tbl"/>
      <sheetName val="Resv Tbl"/>
      <sheetName val="Exp Tbl"/>
      <sheetName val="Ending Balance"/>
      <sheetName val="Rates"/>
      <sheetName val="Retirement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ons"/>
      <sheetName val="Sheet1"/>
      <sheetName val="Assumptions"/>
      <sheetName val="Actuals2001"/>
      <sheetName val="Graph"/>
      <sheetName val="Chart1"/>
      <sheetName val="Graph Data"/>
      <sheetName val="DailyActuals"/>
      <sheetName val="Scenario"/>
      <sheetName val="Prior Daily 2001"/>
      <sheetName val="Prior Daily 2002"/>
    </sheetNames>
    <sheetDataSet>
      <sheetData sheetId="0" refreshError="1"/>
      <sheetData sheetId="1" refreshError="1"/>
      <sheetData sheetId="2" refreshError="1"/>
      <sheetData sheetId="3" refreshError="1"/>
      <sheetData sheetId="4" refreshError="1"/>
      <sheetData sheetId="5" refreshError="1"/>
      <sheetData sheetId="6" refreshError="1">
        <row r="14">
          <cell r="A14" t="str">
            <v>Overcollection in Monthly total</v>
          </cell>
          <cell r="DY14">
            <v>0</v>
          </cell>
          <cell r="EU14">
            <v>0</v>
          </cell>
        </row>
        <row r="15">
          <cell r="FN15">
            <v>0</v>
          </cell>
        </row>
      </sheetData>
      <sheetData sheetId="7" refreshError="1"/>
      <sheetData sheetId="8" refreshError="1"/>
      <sheetData sheetId="9" refreshError="1"/>
      <sheetData sheetId="10"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43"/>
  <sheetViews>
    <sheetView tabSelected="1" zoomScale="90" zoomScaleNormal="90" workbookViewId="0">
      <selection activeCell="C34" sqref="C34"/>
    </sheetView>
  </sheetViews>
  <sheetFormatPr defaultRowHeight="15"/>
  <cols>
    <col min="1" max="2" width="9.140625" style="19"/>
    <col min="3" max="3" width="67.42578125" style="19" bestFit="1" customWidth="1"/>
    <col min="4" max="4" width="22" style="19" customWidth="1"/>
    <col min="5" max="5" width="19.7109375" style="19" customWidth="1"/>
    <col min="6" max="6" width="21.28515625" style="19" customWidth="1"/>
    <col min="7" max="7" width="12" style="19" customWidth="1"/>
    <col min="8" max="16384" width="9.140625" style="19"/>
  </cols>
  <sheetData>
    <row r="1" spans="1:10">
      <c r="A1" s="108" t="s">
        <v>2</v>
      </c>
      <c r="B1" s="108" t="s">
        <v>26</v>
      </c>
      <c r="C1" s="108"/>
      <c r="D1" s="15" t="s">
        <v>5</v>
      </c>
      <c r="E1" s="15" t="s">
        <v>5</v>
      </c>
      <c r="F1" s="15"/>
    </row>
    <row r="2" spans="1:10" ht="15.75" thickBot="1">
      <c r="A2" s="109"/>
      <c r="B2" s="109"/>
      <c r="C2" s="109"/>
      <c r="D2" s="29" t="s">
        <v>13</v>
      </c>
      <c r="E2" s="29" t="s">
        <v>12</v>
      </c>
      <c r="F2" s="29" t="s">
        <v>6</v>
      </c>
    </row>
    <row r="3" spans="1:10" ht="15" customHeight="1">
      <c r="A3" s="110">
        <v>4847</v>
      </c>
      <c r="B3" s="112" t="s">
        <v>37</v>
      </c>
      <c r="C3" s="113"/>
      <c r="D3" s="106">
        <f>+SUBTOTAL(9,D7:D36)</f>
        <v>394076.95057059993</v>
      </c>
      <c r="E3" s="106">
        <f>+SUBTOTAL(9,E7:E36)</f>
        <v>234262.2172442</v>
      </c>
      <c r="F3" s="106">
        <f>+SUBTOTAL(9,F7:F36)</f>
        <v>628339.16781479993</v>
      </c>
      <c r="G3" s="79"/>
      <c r="H3" s="79"/>
    </row>
    <row r="4" spans="1:10">
      <c r="A4" s="111"/>
      <c r="B4" s="114"/>
      <c r="C4" s="115"/>
      <c r="D4" s="107"/>
      <c r="E4" s="107"/>
      <c r="F4" s="107"/>
    </row>
    <row r="5" spans="1:10">
      <c r="A5" s="14"/>
      <c r="B5" s="14"/>
      <c r="C5" s="14"/>
      <c r="D5" s="16"/>
      <c r="E5" s="16"/>
      <c r="F5" s="16"/>
      <c r="J5" s="20"/>
    </row>
    <row r="6" spans="1:10">
      <c r="A6" s="12"/>
      <c r="B6" s="21" t="s">
        <v>9</v>
      </c>
      <c r="C6" s="12"/>
      <c r="D6" s="22"/>
      <c r="E6" s="22"/>
      <c r="F6" s="22"/>
    </row>
    <row r="7" spans="1:10">
      <c r="A7" s="10"/>
      <c r="B7" s="23">
        <v>1</v>
      </c>
      <c r="C7" s="12" t="s">
        <v>14</v>
      </c>
      <c r="D7" s="24">
        <v>3501.3</v>
      </c>
      <c r="E7" s="24">
        <v>2501</v>
      </c>
      <c r="F7" s="24">
        <f>D7+E7</f>
        <v>6002.3</v>
      </c>
    </row>
    <row r="8" spans="1:10">
      <c r="A8" s="10"/>
      <c r="B8" s="23">
        <v>2</v>
      </c>
      <c r="C8" s="12" t="s">
        <v>18</v>
      </c>
      <c r="D8" s="24">
        <v>4000</v>
      </c>
      <c r="E8" s="24">
        <v>2000</v>
      </c>
      <c r="F8" s="24">
        <f t="shared" ref="F8:F9" si="0">D8+E8</f>
        <v>6000</v>
      </c>
    </row>
    <row r="9" spans="1:10">
      <c r="A9" s="10"/>
      <c r="B9" s="23">
        <v>3</v>
      </c>
      <c r="C9" s="12" t="s">
        <v>7</v>
      </c>
      <c r="D9" s="24">
        <v>51990.412199999999</v>
      </c>
      <c r="E9" s="24">
        <v>15417</v>
      </c>
      <c r="F9" s="24">
        <f t="shared" si="0"/>
        <v>67407.412199999992</v>
      </c>
    </row>
    <row r="10" spans="1:10">
      <c r="A10" s="10"/>
      <c r="B10" s="11">
        <v>4</v>
      </c>
      <c r="C10" s="12" t="s">
        <v>19</v>
      </c>
      <c r="D10" s="24">
        <v>2087.8859400000001</v>
      </c>
      <c r="E10" s="24">
        <v>499.82456999999999</v>
      </c>
      <c r="F10" s="24">
        <v>2587.7105099999999</v>
      </c>
    </row>
    <row r="11" spans="1:10">
      <c r="A11" s="10"/>
      <c r="B11" s="54" t="s">
        <v>29</v>
      </c>
      <c r="C11" s="17"/>
      <c r="D11" s="22">
        <f>+SUBTOTAL(9,D7:D10)</f>
        <v>61579.598140000002</v>
      </c>
      <c r="E11" s="22">
        <f>+SUBTOTAL(9,E7:E10)</f>
        <v>20417.824570000001</v>
      </c>
      <c r="F11" s="22">
        <f>+SUBTOTAL(9,F7:F10)</f>
        <v>81997.422709999999</v>
      </c>
    </row>
    <row r="12" spans="1:10">
      <c r="A12" s="10"/>
      <c r="B12" s="23"/>
      <c r="C12" s="12"/>
      <c r="D12" s="24"/>
      <c r="E12" s="24"/>
      <c r="F12" s="24"/>
    </row>
    <row r="13" spans="1:10">
      <c r="A13" s="10"/>
      <c r="B13" s="25" t="s">
        <v>4</v>
      </c>
      <c r="C13" s="12"/>
      <c r="D13" s="22"/>
      <c r="E13" s="22"/>
      <c r="F13" s="22"/>
    </row>
    <row r="14" spans="1:10">
      <c r="A14" s="10"/>
      <c r="B14" s="23">
        <v>1</v>
      </c>
      <c r="C14" s="12" t="s">
        <v>15</v>
      </c>
      <c r="D14" s="24">
        <v>17191.635920000001</v>
      </c>
      <c r="E14" s="24">
        <v>0</v>
      </c>
      <c r="F14" s="24">
        <f>D14+E14</f>
        <v>17191.635920000001</v>
      </c>
    </row>
    <row r="15" spans="1:10">
      <c r="A15" s="10"/>
      <c r="B15" s="23">
        <v>2</v>
      </c>
      <c r="C15" s="12" t="s">
        <v>16</v>
      </c>
      <c r="D15" s="24">
        <v>0</v>
      </c>
      <c r="E15" s="24">
        <v>0</v>
      </c>
      <c r="F15" s="24">
        <f t="shared" ref="F15:F17" si="1">D15+E15</f>
        <v>0</v>
      </c>
    </row>
    <row r="16" spans="1:10">
      <c r="A16" s="10"/>
      <c r="B16" s="23">
        <v>3</v>
      </c>
      <c r="C16" s="12" t="s">
        <v>17</v>
      </c>
      <c r="D16" s="24">
        <v>34579.470410000002</v>
      </c>
      <c r="E16" s="24">
        <v>3832</v>
      </c>
      <c r="F16" s="24">
        <f t="shared" si="1"/>
        <v>38411.470410000002</v>
      </c>
    </row>
    <row r="17" spans="1:6">
      <c r="A17" s="10"/>
      <c r="B17" s="23">
        <v>4</v>
      </c>
      <c r="C17" s="12" t="s">
        <v>28</v>
      </c>
      <c r="D17" s="24">
        <v>2000</v>
      </c>
      <c r="E17" s="24">
        <v>741</v>
      </c>
      <c r="F17" s="24">
        <f t="shared" si="1"/>
        <v>2741</v>
      </c>
    </row>
    <row r="18" spans="1:6">
      <c r="A18" s="10"/>
      <c r="B18" s="13" t="s">
        <v>29</v>
      </c>
      <c r="C18" s="12"/>
      <c r="D18" s="22">
        <f>+SUBTOTAL(9,D14:D17)</f>
        <v>53771.106330000002</v>
      </c>
      <c r="E18" s="22">
        <f t="shared" ref="E18:F18" si="2">+SUBTOTAL(9,E14:E17)</f>
        <v>4573</v>
      </c>
      <c r="F18" s="22">
        <f t="shared" si="2"/>
        <v>58344.106330000002</v>
      </c>
    </row>
    <row r="19" spans="1:6" s="82" customFormat="1">
      <c r="A19" s="25"/>
      <c r="B19" s="19"/>
      <c r="C19" s="21"/>
      <c r="D19" s="22"/>
      <c r="E19" s="22"/>
      <c r="F19" s="22"/>
    </row>
    <row r="20" spans="1:6">
      <c r="A20" s="10"/>
      <c r="B20" s="25" t="s">
        <v>0</v>
      </c>
      <c r="C20" s="12"/>
      <c r="D20" s="22"/>
      <c r="E20" s="22"/>
      <c r="F20" s="22"/>
    </row>
    <row r="21" spans="1:6">
      <c r="A21" s="10"/>
      <c r="B21" s="23">
        <v>1</v>
      </c>
      <c r="C21" s="12" t="s">
        <v>21</v>
      </c>
      <c r="D21" s="24">
        <v>92773.472660399988</v>
      </c>
      <c r="E21" s="24">
        <v>18119</v>
      </c>
      <c r="F21" s="24">
        <f>D21+E21</f>
        <v>110892.47266039999</v>
      </c>
    </row>
    <row r="22" spans="1:6">
      <c r="A22" s="10"/>
      <c r="B22" s="23">
        <v>2</v>
      </c>
      <c r="C22" s="12" t="s">
        <v>22</v>
      </c>
      <c r="D22" s="24">
        <v>137531.18198579998</v>
      </c>
      <c r="E22" s="24">
        <v>131789.70000000001</v>
      </c>
      <c r="F22" s="24">
        <f t="shared" ref="F22:F23" si="3">D22+E22</f>
        <v>269320.88198579999</v>
      </c>
    </row>
    <row r="23" spans="1:6">
      <c r="A23" s="10"/>
      <c r="B23" s="11">
        <v>3</v>
      </c>
      <c r="C23" s="12" t="s">
        <v>11</v>
      </c>
      <c r="D23" s="24">
        <v>20695.734080999999</v>
      </c>
      <c r="E23" s="24">
        <v>12210.300000000001</v>
      </c>
      <c r="F23" s="24">
        <f t="shared" si="3"/>
        <v>32906.034080999998</v>
      </c>
    </row>
    <row r="24" spans="1:6">
      <c r="A24" s="10"/>
      <c r="B24" s="54" t="s">
        <v>29</v>
      </c>
      <c r="C24" s="12"/>
      <c r="D24" s="22">
        <f>+SUBTOTAL(9,D21:D23)</f>
        <v>251000.38872719996</v>
      </c>
      <c r="E24" s="22">
        <f>+SUBTOTAL(9,E21:E23)</f>
        <v>162119</v>
      </c>
      <c r="F24" s="22">
        <f>+SUBTOTAL(9,F21:F23)</f>
        <v>413119.38872719998</v>
      </c>
    </row>
    <row r="25" spans="1:6">
      <c r="A25" s="10"/>
      <c r="B25" s="23"/>
      <c r="C25" s="12"/>
      <c r="D25" s="24"/>
      <c r="E25" s="24"/>
      <c r="F25" s="24"/>
    </row>
    <row r="26" spans="1:6">
      <c r="A26" s="10"/>
      <c r="B26" s="26" t="s">
        <v>23</v>
      </c>
      <c r="C26" s="12"/>
      <c r="D26" s="88"/>
      <c r="E26" s="88"/>
      <c r="F26" s="88"/>
    </row>
    <row r="27" spans="1:6">
      <c r="A27" s="10"/>
      <c r="B27" s="18">
        <v>1</v>
      </c>
      <c r="C27" s="17" t="s">
        <v>24</v>
      </c>
      <c r="D27" s="24">
        <v>514.92187999999999</v>
      </c>
      <c r="E27" s="24">
        <v>385</v>
      </c>
      <c r="F27" s="24">
        <f>D27+E27</f>
        <v>899.92187999999999</v>
      </c>
    </row>
    <row r="28" spans="1:6">
      <c r="A28" s="10"/>
      <c r="B28" s="54" t="s">
        <v>29</v>
      </c>
      <c r="C28" s="17"/>
      <c r="D28" s="22">
        <f>+SUBTOTAL(9,D27)</f>
        <v>514.92187999999999</v>
      </c>
      <c r="E28" s="22">
        <f t="shared" ref="E28:F28" si="4">+SUBTOTAL(9,E27)</f>
        <v>385</v>
      </c>
      <c r="F28" s="22">
        <f t="shared" si="4"/>
        <v>899.92187999999999</v>
      </c>
    </row>
    <row r="29" spans="1:6" s="82" customFormat="1">
      <c r="A29" s="25"/>
      <c r="B29" s="19"/>
      <c r="C29" s="21"/>
      <c r="D29" s="22"/>
      <c r="E29" s="22"/>
      <c r="F29" s="22"/>
    </row>
    <row r="30" spans="1:6">
      <c r="A30" s="10"/>
      <c r="B30" s="26" t="s">
        <v>10</v>
      </c>
      <c r="C30" s="12"/>
      <c r="D30" s="88"/>
      <c r="E30" s="88"/>
      <c r="F30" s="88"/>
    </row>
    <row r="31" spans="1:6">
      <c r="A31" s="10"/>
      <c r="B31" s="18">
        <v>1</v>
      </c>
      <c r="C31" s="17" t="s">
        <v>69</v>
      </c>
      <c r="D31" s="24">
        <v>23645.640023399999</v>
      </c>
      <c r="E31" s="24">
        <v>11967.3926742</v>
      </c>
      <c r="F31" s="24">
        <f>D31+E31</f>
        <v>35613.0326976</v>
      </c>
    </row>
    <row r="32" spans="1:6">
      <c r="A32" s="10"/>
      <c r="B32" s="13" t="s">
        <v>29</v>
      </c>
      <c r="C32" s="17"/>
      <c r="D32" s="22">
        <f>+SUBTOTAL(9,D31)</f>
        <v>23645.640023399999</v>
      </c>
      <c r="E32" s="22">
        <f t="shared" ref="E32:F32" si="5">+SUBTOTAL(9,E31)</f>
        <v>11967.3926742</v>
      </c>
      <c r="F32" s="22">
        <f t="shared" si="5"/>
        <v>35613.0326976</v>
      </c>
    </row>
    <row r="33" spans="1:6" s="82" customFormat="1">
      <c r="A33" s="25"/>
      <c r="B33" s="19"/>
      <c r="C33" s="21"/>
      <c r="D33" s="22"/>
      <c r="E33" s="22"/>
      <c r="F33" s="22"/>
    </row>
    <row r="34" spans="1:6">
      <c r="A34" s="10"/>
      <c r="B34" s="26" t="s">
        <v>1</v>
      </c>
      <c r="C34" s="12"/>
      <c r="D34" s="88"/>
      <c r="E34" s="88"/>
      <c r="F34" s="88"/>
    </row>
    <row r="35" spans="1:6">
      <c r="A35" s="10"/>
      <c r="B35" s="18">
        <v>1</v>
      </c>
      <c r="C35" s="17" t="s">
        <v>1</v>
      </c>
      <c r="D35" s="24">
        <v>3565.29547</v>
      </c>
      <c r="E35" s="24">
        <v>34800</v>
      </c>
      <c r="F35" s="24">
        <f>D35+E35</f>
        <v>38365.295469999997</v>
      </c>
    </row>
    <row r="36" spans="1:6">
      <c r="A36" s="10"/>
      <c r="B36" s="54" t="s">
        <v>29</v>
      </c>
      <c r="C36" s="17"/>
      <c r="D36" s="22">
        <f>+SUBTOTAL(9,D35)</f>
        <v>3565.29547</v>
      </c>
      <c r="E36" s="22">
        <f t="shared" ref="E36:F36" si="6">+SUBTOTAL(9,E35)</f>
        <v>34800</v>
      </c>
      <c r="F36" s="22">
        <f t="shared" si="6"/>
        <v>38365.295469999997</v>
      </c>
    </row>
    <row r="38" spans="1:6">
      <c r="D38" s="28"/>
    </row>
    <row r="39" spans="1:6">
      <c r="D39" s="20"/>
    </row>
    <row r="41" spans="1:6">
      <c r="D41" s="20"/>
      <c r="E41" s="20"/>
    </row>
    <row r="42" spans="1:6">
      <c r="C42" s="20"/>
    </row>
    <row r="43" spans="1:6">
      <c r="E43" s="20"/>
    </row>
  </sheetData>
  <mergeCells count="7">
    <mergeCell ref="F3:F4"/>
    <mergeCell ref="D3:D4"/>
    <mergeCell ref="A1:A2"/>
    <mergeCell ref="B1:C2"/>
    <mergeCell ref="A3:A4"/>
    <mergeCell ref="B3:C4"/>
    <mergeCell ref="E3:E4"/>
  </mergeCells>
  <pageMargins left="0.7" right="0.7" top="1.5" bottom="0.75" header="0.75" footer="0.3"/>
  <pageSetup scale="74" orientation="landscape" r:id="rId1"/>
  <headerFooter>
    <oddHeader>&amp;C&amp;"Arial,Bold"&amp;14
Forecast CWIP Expenditures by PIN and Activity
&amp;"Arial,Regular"&amp;11($000)&amp;RAttachment 4
WP-Schedule 10
Forecast CWIP Capital Expenditures by PIN &amp; Activity
&amp;P of &amp;N</oddHead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N43"/>
  <sheetViews>
    <sheetView zoomScaleNormal="100" workbookViewId="0">
      <selection activeCell="F1" sqref="F1"/>
    </sheetView>
  </sheetViews>
  <sheetFormatPr defaultRowHeight="12.75"/>
  <cols>
    <col min="1" max="1" width="7.85546875" style="12" customWidth="1"/>
    <col min="2" max="2" width="12.28515625" style="12" customWidth="1"/>
    <col min="3" max="3" width="11.42578125" style="12" hidden="1" customWidth="1"/>
    <col min="4" max="4" width="0" style="12" hidden="1" customWidth="1"/>
    <col min="5" max="5" width="85.7109375" style="12" customWidth="1"/>
    <col min="6" max="6" width="20.7109375" style="12" customWidth="1"/>
    <col min="7" max="8" width="20.7109375" style="49" customWidth="1"/>
    <col min="9" max="9" width="9.140625" style="12" hidden="1" customWidth="1"/>
    <col min="10" max="10" width="9.140625" style="4" hidden="1" customWidth="1"/>
    <col min="11" max="11" width="7.7109375" style="4" hidden="1" customWidth="1"/>
    <col min="12" max="12" width="7.140625" style="4" hidden="1" customWidth="1"/>
    <col min="13" max="13" width="12.140625" style="4" bestFit="1" customWidth="1"/>
    <col min="14" max="14" width="8.42578125" style="4" customWidth="1"/>
    <col min="15" max="16384" width="9.140625" style="12"/>
  </cols>
  <sheetData>
    <row r="1" spans="1:14" s="21" customFormat="1">
      <c r="A1" s="108" t="s">
        <v>2</v>
      </c>
      <c r="B1" s="108" t="s">
        <v>26</v>
      </c>
      <c r="C1" s="108"/>
      <c r="D1" s="108"/>
      <c r="E1" s="108"/>
      <c r="F1" s="61" t="s">
        <v>5</v>
      </c>
      <c r="G1" s="61" t="s">
        <v>5</v>
      </c>
      <c r="H1" s="90"/>
      <c r="J1" s="4"/>
      <c r="K1" s="4"/>
      <c r="L1" s="4"/>
      <c r="M1" s="4"/>
      <c r="N1" s="4"/>
    </row>
    <row r="2" spans="1:14" s="21" customFormat="1" ht="13.5" thickBot="1">
      <c r="A2" s="109"/>
      <c r="B2" s="109"/>
      <c r="C2" s="109"/>
      <c r="D2" s="109"/>
      <c r="E2" s="109"/>
      <c r="F2" s="52" t="s">
        <v>13</v>
      </c>
      <c r="G2" s="52" t="s">
        <v>12</v>
      </c>
      <c r="H2" s="52" t="s">
        <v>6</v>
      </c>
      <c r="J2" s="4"/>
      <c r="K2" s="4"/>
      <c r="L2" s="4"/>
      <c r="M2" s="4"/>
      <c r="N2" s="4"/>
    </row>
    <row r="3" spans="1:14" s="21" customFormat="1" ht="12.75" customHeight="1">
      <c r="A3" s="110">
        <v>7183</v>
      </c>
      <c r="B3" s="112" t="s">
        <v>47</v>
      </c>
      <c r="C3" s="112"/>
      <c r="D3" s="112"/>
      <c r="E3" s="113"/>
      <c r="F3" s="116">
        <f>+SUBTOTAL(9,F7:F38)</f>
        <v>25215</v>
      </c>
      <c r="G3" s="116">
        <f>+SUBTOTAL(9,G7:G38)</f>
        <v>0</v>
      </c>
      <c r="H3" s="116">
        <f>+SUBTOTAL(9,H7:H38)</f>
        <v>25215</v>
      </c>
      <c r="J3" s="4"/>
      <c r="K3" s="4"/>
      <c r="L3" s="4"/>
      <c r="M3" s="4"/>
      <c r="N3" s="4"/>
    </row>
    <row r="4" spans="1:14" s="63" customFormat="1">
      <c r="A4" s="111"/>
      <c r="B4" s="114"/>
      <c r="C4" s="114"/>
      <c r="D4" s="114"/>
      <c r="E4" s="115"/>
      <c r="F4" s="117"/>
      <c r="G4" s="117"/>
      <c r="H4" s="117"/>
      <c r="I4" s="83">
        <f>I6+I13+I22+I32+I36</f>
        <v>17693</v>
      </c>
      <c r="J4" s="62">
        <f>J6+J13+J22+J32+J36</f>
        <v>7401</v>
      </c>
      <c r="K4" s="62">
        <f>K6+K13+K22+K32+K36</f>
        <v>2970</v>
      </c>
      <c r="L4" s="62">
        <f>L6+L13+L22+L32+L36</f>
        <v>28064</v>
      </c>
      <c r="M4" s="4"/>
      <c r="N4" s="4"/>
    </row>
    <row r="5" spans="1:14" ht="12.75" customHeight="1">
      <c r="A5" s="73"/>
      <c r="B5" s="73"/>
      <c r="C5" s="73"/>
      <c r="D5" s="73"/>
      <c r="E5" s="73"/>
      <c r="F5" s="74"/>
      <c r="G5" s="74"/>
      <c r="H5" s="74"/>
      <c r="I5" s="11" t="s">
        <v>48</v>
      </c>
      <c r="J5" s="11" t="s">
        <v>49</v>
      </c>
      <c r="K5" s="11" t="s">
        <v>50</v>
      </c>
      <c r="L5" s="11" t="s">
        <v>29</v>
      </c>
    </row>
    <row r="6" spans="1:14">
      <c r="B6" s="21" t="s">
        <v>9</v>
      </c>
      <c r="F6" s="34"/>
      <c r="G6" s="34"/>
      <c r="H6" s="34"/>
      <c r="I6" s="34">
        <f>SUM(I7:I10)</f>
        <v>1370</v>
      </c>
      <c r="J6" s="34">
        <f t="shared" ref="J6:L6" si="0">SUM(J7:J10)</f>
        <v>922</v>
      </c>
      <c r="K6" s="34">
        <f t="shared" si="0"/>
        <v>544</v>
      </c>
      <c r="L6" s="34">
        <f t="shared" si="0"/>
        <v>2836</v>
      </c>
    </row>
    <row r="7" spans="1:14">
      <c r="B7" s="11">
        <v>1</v>
      </c>
      <c r="C7" s="64">
        <v>14</v>
      </c>
      <c r="E7" s="12" t="s">
        <v>14</v>
      </c>
      <c r="F7" s="84">
        <v>277</v>
      </c>
      <c r="G7" s="84">
        <v>0</v>
      </c>
      <c r="H7" s="84">
        <f t="shared" ref="H7:H10" si="1">F7+G7</f>
        <v>277</v>
      </c>
      <c r="I7" s="11">
        <f>135</f>
        <v>135</v>
      </c>
      <c r="J7" s="11">
        <f>167-25</f>
        <v>142</v>
      </c>
      <c r="K7" s="11">
        <f>110-1</f>
        <v>109</v>
      </c>
      <c r="L7" s="11">
        <f>+I7+J7+K7</f>
        <v>386</v>
      </c>
    </row>
    <row r="8" spans="1:14">
      <c r="B8" s="11">
        <v>2</v>
      </c>
      <c r="C8" s="64">
        <v>16</v>
      </c>
      <c r="E8" s="12" t="s">
        <v>51</v>
      </c>
      <c r="F8" s="84">
        <v>377</v>
      </c>
      <c r="G8" s="84">
        <v>0</v>
      </c>
      <c r="H8" s="84">
        <f t="shared" si="1"/>
        <v>377</v>
      </c>
      <c r="I8" s="11">
        <f>(438-219)+158</f>
        <v>377</v>
      </c>
      <c r="J8" s="11">
        <v>0</v>
      </c>
      <c r="K8" s="11">
        <f>219+120</f>
        <v>339</v>
      </c>
      <c r="L8" s="11">
        <f t="shared" ref="L8:L10" si="2">+I8+J8+K8</f>
        <v>716</v>
      </c>
    </row>
    <row r="9" spans="1:14">
      <c r="B9" s="11">
        <v>3</v>
      </c>
      <c r="C9" s="64">
        <v>20</v>
      </c>
      <c r="E9" s="12" t="s">
        <v>7</v>
      </c>
      <c r="F9" s="84">
        <v>1588</v>
      </c>
      <c r="G9" s="84">
        <v>0</v>
      </c>
      <c r="H9" s="84">
        <f t="shared" si="1"/>
        <v>1588</v>
      </c>
      <c r="I9" s="11">
        <v>833</v>
      </c>
      <c r="J9" s="11">
        <v>755</v>
      </c>
      <c r="K9" s="11">
        <v>86</v>
      </c>
      <c r="L9" s="11">
        <f t="shared" si="2"/>
        <v>1674</v>
      </c>
    </row>
    <row r="10" spans="1:14">
      <c r="B10" s="11">
        <v>4</v>
      </c>
      <c r="C10" s="64">
        <v>26</v>
      </c>
      <c r="E10" s="12" t="s">
        <v>31</v>
      </c>
      <c r="F10" s="84">
        <v>50</v>
      </c>
      <c r="G10" s="84">
        <v>0</v>
      </c>
      <c r="H10" s="84">
        <f t="shared" si="1"/>
        <v>50</v>
      </c>
      <c r="I10" s="11">
        <v>25</v>
      </c>
      <c r="J10" s="11">
        <v>25</v>
      </c>
      <c r="K10" s="11">
        <v>10</v>
      </c>
      <c r="L10" s="11">
        <f t="shared" si="2"/>
        <v>60</v>
      </c>
    </row>
    <row r="11" spans="1:14">
      <c r="B11" s="8" t="s">
        <v>6</v>
      </c>
      <c r="C11" s="64"/>
      <c r="F11" s="85">
        <f>+SUBTOTAL(9,F7:F10)</f>
        <v>2292</v>
      </c>
      <c r="G11" s="85">
        <f t="shared" ref="G11:H11" si="3">+SUBTOTAL(9,G7:G10)</f>
        <v>0</v>
      </c>
      <c r="H11" s="85">
        <f t="shared" si="3"/>
        <v>2292</v>
      </c>
      <c r="I11" s="11"/>
      <c r="J11" s="11"/>
      <c r="K11" s="11"/>
      <c r="L11" s="11"/>
    </row>
    <row r="12" spans="1:14">
      <c r="B12" s="11"/>
      <c r="F12" s="84"/>
      <c r="G12" s="84"/>
      <c r="H12" s="84"/>
      <c r="I12" s="11"/>
      <c r="J12" s="11"/>
      <c r="K12" s="11"/>
      <c r="L12" s="11"/>
    </row>
    <row r="13" spans="1:14">
      <c r="B13" s="21" t="s">
        <v>4</v>
      </c>
      <c r="F13" s="85"/>
      <c r="G13" s="85"/>
      <c r="H13" s="85"/>
      <c r="I13" s="34">
        <f>SUM(I14:I19)</f>
        <v>1053</v>
      </c>
      <c r="J13" s="34">
        <f>SUM(J14:J19)</f>
        <v>1283</v>
      </c>
      <c r="K13" s="34">
        <f t="shared" ref="K13:L13" si="4">SUM(K14:K19)</f>
        <v>0</v>
      </c>
      <c r="L13" s="34">
        <f t="shared" si="4"/>
        <v>2336</v>
      </c>
    </row>
    <row r="14" spans="1:14">
      <c r="B14" s="11">
        <v>1</v>
      </c>
      <c r="E14" s="12" t="s">
        <v>15</v>
      </c>
      <c r="F14" s="84">
        <v>200</v>
      </c>
      <c r="G14" s="84">
        <v>0</v>
      </c>
      <c r="H14" s="84">
        <f t="shared" ref="H14:H19" si="5">F14+G14</f>
        <v>200</v>
      </c>
      <c r="I14" s="11">
        <v>200</v>
      </c>
      <c r="J14" s="11"/>
      <c r="K14" s="11"/>
      <c r="L14" s="11">
        <f t="shared" ref="L14:L19" si="6">+I14+J14+K14</f>
        <v>200</v>
      </c>
    </row>
    <row r="15" spans="1:14">
      <c r="B15" s="11">
        <v>2</v>
      </c>
      <c r="E15" s="12" t="s">
        <v>16</v>
      </c>
      <c r="F15" s="84">
        <v>100</v>
      </c>
      <c r="G15" s="84">
        <v>0</v>
      </c>
      <c r="H15" s="84">
        <f t="shared" si="5"/>
        <v>100</v>
      </c>
      <c r="I15" s="11">
        <v>100</v>
      </c>
      <c r="J15" s="11"/>
      <c r="K15" s="11"/>
      <c r="L15" s="11">
        <f t="shared" si="6"/>
        <v>100</v>
      </c>
    </row>
    <row r="16" spans="1:14">
      <c r="B16" s="11">
        <v>3</v>
      </c>
      <c r="E16" s="12" t="s">
        <v>32</v>
      </c>
      <c r="F16" s="84">
        <v>0</v>
      </c>
      <c r="G16" s="84">
        <v>0</v>
      </c>
      <c r="H16" s="84">
        <f t="shared" si="5"/>
        <v>0</v>
      </c>
      <c r="I16" s="11"/>
      <c r="J16" s="11"/>
      <c r="K16" s="11"/>
      <c r="L16" s="11">
        <f t="shared" si="6"/>
        <v>0</v>
      </c>
    </row>
    <row r="17" spans="2:14">
      <c r="B17" s="11">
        <v>4</v>
      </c>
      <c r="E17" s="12" t="s">
        <v>33</v>
      </c>
      <c r="F17" s="84">
        <v>100</v>
      </c>
      <c r="G17" s="84">
        <v>0</v>
      </c>
      <c r="H17" s="84">
        <f t="shared" si="5"/>
        <v>100</v>
      </c>
      <c r="I17" s="11">
        <v>100</v>
      </c>
      <c r="J17" s="11"/>
      <c r="K17" s="11"/>
      <c r="L17" s="11">
        <f t="shared" si="6"/>
        <v>100</v>
      </c>
    </row>
    <row r="18" spans="2:14">
      <c r="B18" s="11">
        <v>5</v>
      </c>
      <c r="E18" s="12" t="s">
        <v>34</v>
      </c>
      <c r="F18" s="84">
        <v>670</v>
      </c>
      <c r="G18" s="84">
        <v>0</v>
      </c>
      <c r="H18" s="84">
        <f t="shared" si="5"/>
        <v>670</v>
      </c>
      <c r="I18" s="11"/>
      <c r="J18" s="11">
        <v>670</v>
      </c>
      <c r="K18" s="11"/>
      <c r="L18" s="11">
        <f t="shared" si="6"/>
        <v>670</v>
      </c>
      <c r="M18" s="12"/>
      <c r="N18" s="12"/>
    </row>
    <row r="19" spans="2:14">
      <c r="B19" s="11">
        <v>6</v>
      </c>
      <c r="E19" s="12" t="s">
        <v>35</v>
      </c>
      <c r="F19" s="84">
        <v>1266</v>
      </c>
      <c r="G19" s="84">
        <v>0</v>
      </c>
      <c r="H19" s="84">
        <f t="shared" si="5"/>
        <v>1266</v>
      </c>
      <c r="I19" s="11">
        <f>1461-400-408</f>
        <v>653</v>
      </c>
      <c r="J19" s="11">
        <f>500+113</f>
        <v>613</v>
      </c>
      <c r="K19" s="11"/>
      <c r="L19" s="11">
        <f t="shared" si="6"/>
        <v>1266</v>
      </c>
      <c r="M19" s="12"/>
      <c r="N19" s="12"/>
    </row>
    <row r="20" spans="2:14" s="21" customFormat="1">
      <c r="B20" s="8" t="s">
        <v>6</v>
      </c>
      <c r="F20" s="85">
        <f>+SUBTOTAL(9,F14:F19)</f>
        <v>2336</v>
      </c>
      <c r="G20" s="85">
        <f t="shared" ref="G20:H20" si="7">+SUBTOTAL(9,G14:G19)</f>
        <v>0</v>
      </c>
      <c r="H20" s="85">
        <f t="shared" si="7"/>
        <v>2336</v>
      </c>
      <c r="I20" s="13"/>
      <c r="J20" s="13"/>
      <c r="K20" s="13"/>
      <c r="L20" s="13"/>
    </row>
    <row r="21" spans="2:14">
      <c r="F21" s="84"/>
      <c r="G21" s="84"/>
      <c r="H21" s="84"/>
      <c r="I21" s="11"/>
      <c r="J21" s="11"/>
      <c r="K21" s="11"/>
      <c r="L21" s="11"/>
      <c r="M21" s="12"/>
      <c r="N21" s="12"/>
    </row>
    <row r="22" spans="2:14">
      <c r="B22" s="21" t="s">
        <v>0</v>
      </c>
      <c r="F22" s="85"/>
      <c r="G22" s="85"/>
      <c r="H22" s="85"/>
      <c r="I22" s="34">
        <f>SUM(I23:I25)</f>
        <v>13420</v>
      </c>
      <c r="J22" s="34">
        <f>SUM(J23:J25)</f>
        <v>4706</v>
      </c>
      <c r="K22" s="34">
        <f>SUM(K23:K25)</f>
        <v>2350</v>
      </c>
      <c r="L22" s="34">
        <f>SUM(L23:L25)</f>
        <v>20476</v>
      </c>
      <c r="M22" s="12"/>
      <c r="N22" s="12"/>
    </row>
    <row r="23" spans="2:14">
      <c r="B23" s="11">
        <v>1</v>
      </c>
      <c r="E23" s="12" t="s">
        <v>21</v>
      </c>
      <c r="F23" s="84">
        <v>12234</v>
      </c>
      <c r="G23" s="84">
        <v>0</v>
      </c>
      <c r="H23" s="84">
        <f>F23+G23</f>
        <v>12234</v>
      </c>
      <c r="I23" s="11">
        <f>4485+4204+100</f>
        <v>8789</v>
      </c>
      <c r="J23" s="11">
        <f>30+1000+750+250+700+30+150+535</f>
        <v>3445</v>
      </c>
      <c r="K23" s="49">
        <v>2350</v>
      </c>
      <c r="L23" s="11">
        <f t="shared" ref="L23:L25" si="8">+I23+J23+K23</f>
        <v>14584</v>
      </c>
      <c r="M23" s="12"/>
      <c r="N23" s="12"/>
    </row>
    <row r="24" spans="2:14">
      <c r="B24" s="11">
        <v>2</v>
      </c>
      <c r="E24" s="12" t="s">
        <v>22</v>
      </c>
      <c r="F24" s="84">
        <v>5692</v>
      </c>
      <c r="G24" s="84">
        <v>0</v>
      </c>
      <c r="H24" s="84">
        <f>F24+G24</f>
        <v>5692</v>
      </c>
      <c r="I24" s="11">
        <f>4181+450-200</f>
        <v>4431</v>
      </c>
      <c r="J24" s="11">
        <f>750+150+150+125+80+6</f>
        <v>1261</v>
      </c>
      <c r="K24" s="11"/>
      <c r="L24" s="11">
        <f t="shared" si="8"/>
        <v>5692</v>
      </c>
      <c r="M24" s="12"/>
      <c r="N24" s="12"/>
    </row>
    <row r="25" spans="2:14">
      <c r="B25" s="11">
        <v>3</v>
      </c>
      <c r="E25" s="12" t="s">
        <v>11</v>
      </c>
      <c r="F25" s="84">
        <v>200</v>
      </c>
      <c r="G25" s="84">
        <v>0</v>
      </c>
      <c r="H25" s="84">
        <f>F25+G25</f>
        <v>200</v>
      </c>
      <c r="I25" s="11">
        <v>200</v>
      </c>
      <c r="J25" s="11"/>
      <c r="K25" s="11"/>
      <c r="L25" s="11">
        <f t="shared" si="8"/>
        <v>200</v>
      </c>
      <c r="M25" s="12"/>
      <c r="N25" s="12"/>
    </row>
    <row r="26" spans="2:14">
      <c r="B26" s="8" t="s">
        <v>6</v>
      </c>
      <c r="F26" s="85">
        <f>+SUBTOTAL(9,F23:F25)</f>
        <v>18126</v>
      </c>
      <c r="G26" s="85">
        <f t="shared" ref="G26:H26" si="9">+SUBTOTAL(9,G23:G25)</f>
        <v>0</v>
      </c>
      <c r="H26" s="85">
        <f t="shared" si="9"/>
        <v>18126</v>
      </c>
      <c r="I26" s="11"/>
      <c r="J26" s="11"/>
      <c r="K26" s="11"/>
      <c r="L26" s="11"/>
      <c r="M26" s="12"/>
      <c r="N26" s="12"/>
    </row>
    <row r="27" spans="2:14">
      <c r="B27" s="11"/>
      <c r="F27" s="84"/>
      <c r="G27" s="84"/>
      <c r="H27" s="84"/>
      <c r="I27" s="11"/>
      <c r="J27" s="11"/>
      <c r="K27" s="11"/>
      <c r="L27" s="11"/>
      <c r="M27" s="12"/>
      <c r="N27" s="12"/>
    </row>
    <row r="28" spans="2:14">
      <c r="B28" s="39" t="s">
        <v>23</v>
      </c>
      <c r="C28" s="40"/>
      <c r="F28" s="86"/>
      <c r="G28" s="86"/>
      <c r="H28" s="86"/>
      <c r="I28" s="11"/>
      <c r="J28" s="11"/>
      <c r="K28" s="11"/>
      <c r="L28" s="11"/>
      <c r="M28" s="12"/>
      <c r="N28" s="12"/>
    </row>
    <row r="29" spans="2:14">
      <c r="B29" s="65">
        <v>1</v>
      </c>
      <c r="C29" s="4" t="s">
        <v>1</v>
      </c>
      <c r="D29" s="21"/>
      <c r="E29" s="4" t="s">
        <v>24</v>
      </c>
      <c r="F29" s="84">
        <v>121</v>
      </c>
      <c r="G29" s="84">
        <v>0</v>
      </c>
      <c r="H29" s="84">
        <f>F29+G29</f>
        <v>121</v>
      </c>
      <c r="I29" s="11"/>
      <c r="J29" s="11"/>
      <c r="K29" s="11"/>
      <c r="L29" s="11"/>
      <c r="M29" s="12"/>
      <c r="N29" s="12"/>
    </row>
    <row r="30" spans="2:14" s="21" customFormat="1">
      <c r="B30" s="8" t="s">
        <v>6</v>
      </c>
      <c r="C30" s="39"/>
      <c r="E30" s="39"/>
      <c r="F30" s="85">
        <f>+SUBTOTAL(9,F29)</f>
        <v>121</v>
      </c>
      <c r="G30" s="85">
        <f t="shared" ref="G30:H30" si="10">+SUBTOTAL(9,G29)</f>
        <v>0</v>
      </c>
      <c r="H30" s="85">
        <f t="shared" si="10"/>
        <v>121</v>
      </c>
      <c r="I30" s="13"/>
      <c r="J30" s="13"/>
      <c r="K30" s="13"/>
      <c r="L30" s="13"/>
    </row>
    <row r="31" spans="2:14">
      <c r="F31" s="84"/>
      <c r="G31" s="84"/>
      <c r="H31" s="84"/>
      <c r="I31" s="11"/>
      <c r="J31" s="11"/>
      <c r="K31" s="11"/>
      <c r="L31" s="11"/>
      <c r="M31" s="12"/>
      <c r="N31" s="12"/>
    </row>
    <row r="32" spans="2:14">
      <c r="B32" s="39" t="s">
        <v>10</v>
      </c>
      <c r="C32" s="40"/>
      <c r="F32" s="86"/>
      <c r="G32" s="86"/>
      <c r="H32" s="86"/>
      <c r="I32" s="66">
        <f>I33</f>
        <v>1850</v>
      </c>
      <c r="J32" s="66">
        <f>J33</f>
        <v>490</v>
      </c>
      <c r="K32" s="66">
        <f>K33</f>
        <v>76</v>
      </c>
      <c r="L32" s="66">
        <f>L33</f>
        <v>2416</v>
      </c>
      <c r="M32" s="12"/>
      <c r="N32" s="12"/>
    </row>
    <row r="33" spans="2:14">
      <c r="B33" s="65">
        <v>1</v>
      </c>
      <c r="C33" s="4" t="s">
        <v>1</v>
      </c>
      <c r="D33" s="21"/>
      <c r="E33" s="4" t="s">
        <v>69</v>
      </c>
      <c r="F33" s="84">
        <v>2340</v>
      </c>
      <c r="G33" s="84">
        <v>0</v>
      </c>
      <c r="H33" s="84">
        <f>F33+G33</f>
        <v>2340</v>
      </c>
      <c r="I33" s="49">
        <f>1511+339</f>
        <v>1850</v>
      </c>
      <c r="J33" s="11">
        <f>231+259</f>
        <v>490</v>
      </c>
      <c r="K33" s="11">
        <v>76</v>
      </c>
      <c r="L33" s="11">
        <f t="shared" ref="L33" si="11">+I33+J33+K33</f>
        <v>2416</v>
      </c>
      <c r="M33" s="12"/>
      <c r="N33" s="12"/>
    </row>
    <row r="34" spans="2:14" s="21" customFormat="1">
      <c r="B34" s="8" t="s">
        <v>6</v>
      </c>
      <c r="C34" s="39"/>
      <c r="E34" s="39"/>
      <c r="F34" s="85">
        <f>+SUBTOTAL(9,F33)</f>
        <v>2340</v>
      </c>
      <c r="G34" s="85">
        <f t="shared" ref="G34" si="12">+SUBTOTAL(9,G33)</f>
        <v>0</v>
      </c>
      <c r="H34" s="85">
        <f t="shared" ref="H34" si="13">+SUBTOTAL(9,H33)</f>
        <v>2340</v>
      </c>
      <c r="I34" s="34"/>
      <c r="J34" s="13"/>
      <c r="K34" s="13"/>
      <c r="L34" s="13"/>
    </row>
    <row r="35" spans="2:14">
      <c r="D35" s="21" t="s">
        <v>8</v>
      </c>
      <c r="F35" s="84"/>
      <c r="G35" s="84"/>
      <c r="H35" s="84"/>
      <c r="I35" s="11"/>
      <c r="J35" s="11"/>
      <c r="K35" s="11"/>
      <c r="L35" s="11"/>
      <c r="M35" s="12"/>
      <c r="N35" s="12"/>
    </row>
    <row r="36" spans="2:14">
      <c r="B36" s="39" t="s">
        <v>1</v>
      </c>
      <c r="C36" s="40"/>
      <c r="F36" s="86"/>
      <c r="G36" s="86"/>
      <c r="H36" s="86"/>
      <c r="I36" s="11"/>
      <c r="J36" s="11"/>
      <c r="K36" s="11"/>
      <c r="L36" s="11"/>
      <c r="M36" s="12"/>
      <c r="N36" s="12"/>
    </row>
    <row r="37" spans="2:14">
      <c r="B37" s="65">
        <v>1</v>
      </c>
      <c r="C37" s="4" t="s">
        <v>1</v>
      </c>
      <c r="D37" s="21"/>
      <c r="E37" s="4" t="s">
        <v>1</v>
      </c>
      <c r="F37" s="84">
        <v>0</v>
      </c>
      <c r="G37" s="84">
        <v>0</v>
      </c>
      <c r="H37" s="84">
        <f>F37+G37</f>
        <v>0</v>
      </c>
      <c r="M37" s="12"/>
      <c r="N37" s="12"/>
    </row>
    <row r="38" spans="2:14" s="21" customFormat="1">
      <c r="B38" s="8" t="s">
        <v>6</v>
      </c>
      <c r="F38" s="85">
        <f>+SUBTOTAL(9,F37)</f>
        <v>0</v>
      </c>
      <c r="G38" s="87">
        <f t="shared" ref="G38" si="14">+SUBTOTAL(9,G37)</f>
        <v>0</v>
      </c>
      <c r="H38" s="87">
        <f t="shared" ref="H38" si="15">+SUBTOTAL(9,H37)</f>
        <v>0</v>
      </c>
    </row>
    <row r="39" spans="2:14">
      <c r="F39" s="49"/>
      <c r="G39" s="12"/>
      <c r="H39" s="12"/>
      <c r="J39" s="12"/>
      <c r="K39" s="12"/>
      <c r="L39" s="12"/>
      <c r="M39" s="12"/>
      <c r="N39" s="12"/>
    </row>
    <row r="40" spans="2:14">
      <c r="F40" s="49"/>
      <c r="G40" s="12"/>
      <c r="H40" s="12"/>
      <c r="J40" s="12"/>
      <c r="K40" s="12"/>
      <c r="L40" s="12"/>
      <c r="M40" s="12"/>
      <c r="N40" s="12"/>
    </row>
    <row r="43" spans="2:14">
      <c r="F43" s="66"/>
      <c r="G43" s="12"/>
      <c r="H43" s="12"/>
      <c r="J43" s="12"/>
      <c r="K43" s="12"/>
      <c r="L43" s="12"/>
      <c r="M43" s="12"/>
      <c r="N43" s="12"/>
    </row>
  </sheetData>
  <mergeCells count="7">
    <mergeCell ref="F3:F4"/>
    <mergeCell ref="G3:G4"/>
    <mergeCell ref="H3:H4"/>
    <mergeCell ref="A1:A2"/>
    <mergeCell ref="B1:E2"/>
    <mergeCell ref="A3:A4"/>
    <mergeCell ref="B3:E4"/>
  </mergeCells>
  <pageMargins left="0.7" right="0.7" top="1.5" bottom="0.75" header="0.75" footer="0.3"/>
  <pageSetup scale="74" fitToHeight="0" orientation="landscape" r:id="rId1"/>
  <headerFooter>
    <oddHeader>&amp;C&amp;"Arial,Bold"&amp;14
Forecast CWIP Expenditures by PIN and Activity
&amp;"Arial,Regular"&amp;11($000)&amp;RAttachment 4
WP-Schedule 10
Forecast CWIP Capital Expenditures by PIN &amp; Activity
&amp;P of &amp;N</oddHead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P42"/>
  <sheetViews>
    <sheetView topLeftCell="A8" zoomScaleNormal="100" workbookViewId="0">
      <selection activeCell="E42" sqref="E42"/>
    </sheetView>
  </sheetViews>
  <sheetFormatPr defaultRowHeight="12.75"/>
  <cols>
    <col min="1" max="1" width="7.85546875" style="12" customWidth="1"/>
    <col min="2" max="2" width="12.28515625" style="12" customWidth="1"/>
    <col min="3" max="3" width="11.42578125" style="12" hidden="1" customWidth="1"/>
    <col min="4" max="4" width="0" style="12" hidden="1" customWidth="1"/>
    <col min="5" max="5" width="85.7109375" style="12" customWidth="1"/>
    <col min="6" max="6" width="20.7109375" style="12" customWidth="1"/>
    <col min="7" max="8" width="20.7109375" style="49" customWidth="1"/>
    <col min="9" max="11" width="9.140625" style="12"/>
    <col min="12" max="16" width="9.140625" style="4"/>
    <col min="17" max="16384" width="9.140625" style="12"/>
  </cols>
  <sheetData>
    <row r="1" spans="1:16" s="21" customFormat="1">
      <c r="A1" s="108" t="s">
        <v>2</v>
      </c>
      <c r="B1" s="108" t="s">
        <v>26</v>
      </c>
      <c r="C1" s="108"/>
      <c r="D1" s="108"/>
      <c r="E1" s="108"/>
      <c r="F1" s="61" t="s">
        <v>5</v>
      </c>
      <c r="G1" s="61" t="s">
        <v>5</v>
      </c>
      <c r="H1" s="90"/>
      <c r="L1" s="4"/>
      <c r="M1" s="4"/>
      <c r="N1" s="4"/>
      <c r="O1" s="4"/>
      <c r="P1" s="4"/>
    </row>
    <row r="2" spans="1:16" s="21" customFormat="1" ht="13.5" thickBot="1">
      <c r="A2" s="109"/>
      <c r="B2" s="109"/>
      <c r="C2" s="109"/>
      <c r="D2" s="109"/>
      <c r="E2" s="109"/>
      <c r="F2" s="52" t="s">
        <v>13</v>
      </c>
      <c r="G2" s="52" t="s">
        <v>12</v>
      </c>
      <c r="H2" s="52" t="s">
        <v>6</v>
      </c>
      <c r="L2" s="4"/>
      <c r="M2" s="4"/>
      <c r="N2" s="4"/>
      <c r="O2" s="4"/>
      <c r="P2" s="4"/>
    </row>
    <row r="3" spans="1:16" s="21" customFormat="1" ht="12.75" customHeight="1">
      <c r="A3" s="110">
        <v>7014</v>
      </c>
      <c r="B3" s="112" t="s">
        <v>52</v>
      </c>
      <c r="C3" s="112"/>
      <c r="D3" s="112"/>
      <c r="E3" s="112"/>
      <c r="F3" s="118">
        <f>+SUBTOTAL(9,F7:F38)</f>
        <v>41715.199999999997</v>
      </c>
      <c r="G3" s="118">
        <f t="shared" ref="G3:H3" si="0">+SUBTOTAL(9,G7:G38)</f>
        <v>400</v>
      </c>
      <c r="H3" s="118">
        <f t="shared" si="0"/>
        <v>42115.199999999997</v>
      </c>
      <c r="L3" s="4"/>
      <c r="M3" s="4"/>
      <c r="N3" s="4"/>
      <c r="O3" s="4"/>
      <c r="P3" s="4"/>
    </row>
    <row r="4" spans="1:16" s="63" customFormat="1">
      <c r="A4" s="111"/>
      <c r="B4" s="114"/>
      <c r="C4" s="114"/>
      <c r="D4" s="114"/>
      <c r="E4" s="114"/>
      <c r="F4" s="119"/>
      <c r="G4" s="119"/>
      <c r="H4" s="119"/>
      <c r="L4" s="4"/>
      <c r="M4" s="4"/>
      <c r="N4" s="4"/>
      <c r="O4" s="4"/>
      <c r="P4" s="4"/>
    </row>
    <row r="5" spans="1:16" ht="12.75" customHeight="1">
      <c r="A5" s="73"/>
      <c r="B5" s="73"/>
      <c r="C5" s="73"/>
      <c r="D5" s="73"/>
      <c r="E5" s="73"/>
      <c r="F5" s="91"/>
      <c r="G5" s="91"/>
      <c r="H5" s="91"/>
    </row>
    <row r="6" spans="1:16">
      <c r="B6" s="21" t="s">
        <v>9</v>
      </c>
      <c r="F6" s="85"/>
      <c r="G6" s="85"/>
      <c r="H6" s="85"/>
      <c r="I6" s="66"/>
    </row>
    <row r="7" spans="1:16">
      <c r="B7" s="11">
        <v>1</v>
      </c>
      <c r="C7" s="64">
        <v>14</v>
      </c>
      <c r="E7" s="12" t="s">
        <v>14</v>
      </c>
      <c r="F7" s="84">
        <f>579-1.8</f>
        <v>577.20000000000005</v>
      </c>
      <c r="G7" s="84">
        <v>60</v>
      </c>
      <c r="H7" s="84">
        <f t="shared" ref="H7:H10" si="1">F7+G7</f>
        <v>637.20000000000005</v>
      </c>
    </row>
    <row r="8" spans="1:16">
      <c r="B8" s="11">
        <v>2</v>
      </c>
      <c r="C8" s="64">
        <v>16</v>
      </c>
      <c r="E8" s="12" t="s">
        <v>51</v>
      </c>
      <c r="F8" s="84">
        <v>1248</v>
      </c>
      <c r="G8" s="84">
        <v>0</v>
      </c>
      <c r="H8" s="84">
        <f t="shared" si="1"/>
        <v>1248</v>
      </c>
    </row>
    <row r="9" spans="1:16">
      <c r="B9" s="11">
        <v>3</v>
      </c>
      <c r="C9" s="64">
        <v>20</v>
      </c>
      <c r="E9" s="12" t="s">
        <v>7</v>
      </c>
      <c r="F9" s="84">
        <v>244</v>
      </c>
      <c r="G9" s="84">
        <v>0</v>
      </c>
      <c r="H9" s="84">
        <f t="shared" si="1"/>
        <v>244</v>
      </c>
    </row>
    <row r="10" spans="1:16">
      <c r="B10" s="11">
        <v>4</v>
      </c>
      <c r="C10" s="64">
        <v>26</v>
      </c>
      <c r="E10" s="12" t="s">
        <v>31</v>
      </c>
      <c r="F10" s="84">
        <v>0</v>
      </c>
      <c r="G10" s="84">
        <v>0</v>
      </c>
      <c r="H10" s="84">
        <f t="shared" si="1"/>
        <v>0</v>
      </c>
    </row>
    <row r="11" spans="1:16">
      <c r="B11" s="8" t="s">
        <v>6</v>
      </c>
      <c r="C11" s="64"/>
      <c r="F11" s="85">
        <f>+SUBTOTAL(9,F7:F10)</f>
        <v>2069.1999999999998</v>
      </c>
      <c r="G11" s="85">
        <f t="shared" ref="G11:H11" si="2">+SUBTOTAL(9,G7:G10)</f>
        <v>60</v>
      </c>
      <c r="H11" s="85">
        <f t="shared" si="2"/>
        <v>2129.1999999999998</v>
      </c>
    </row>
    <row r="12" spans="1:16">
      <c r="B12" s="11"/>
      <c r="F12" s="84"/>
      <c r="G12" s="84"/>
      <c r="H12" s="84"/>
    </row>
    <row r="13" spans="1:16">
      <c r="B13" s="21" t="s">
        <v>4</v>
      </c>
      <c r="F13" s="85"/>
      <c r="G13" s="85"/>
      <c r="H13" s="85"/>
      <c r="I13" s="66"/>
    </row>
    <row r="14" spans="1:16">
      <c r="B14" s="11">
        <v>1</v>
      </c>
      <c r="E14" s="12" t="s">
        <v>15</v>
      </c>
      <c r="F14" s="84">
        <v>0</v>
      </c>
      <c r="G14" s="84">
        <v>0</v>
      </c>
      <c r="H14" s="84">
        <f t="shared" ref="H14:H19" si="3">F14+G14</f>
        <v>0</v>
      </c>
    </row>
    <row r="15" spans="1:16">
      <c r="B15" s="11">
        <v>2</v>
      </c>
      <c r="E15" s="12" t="s">
        <v>16</v>
      </c>
      <c r="F15" s="84">
        <v>0</v>
      </c>
      <c r="G15" s="84">
        <v>0</v>
      </c>
      <c r="H15" s="84">
        <f t="shared" si="3"/>
        <v>0</v>
      </c>
    </row>
    <row r="16" spans="1:16">
      <c r="B16" s="11">
        <v>3</v>
      </c>
      <c r="E16" s="12" t="s">
        <v>53</v>
      </c>
      <c r="F16" s="84">
        <f>4079+5948+826+350+760</f>
        <v>11963</v>
      </c>
      <c r="G16" s="84">
        <v>0</v>
      </c>
      <c r="H16" s="84">
        <f t="shared" si="3"/>
        <v>11963</v>
      </c>
    </row>
    <row r="17" spans="2:16">
      <c r="B17" s="11">
        <v>4</v>
      </c>
      <c r="E17" s="12" t="s">
        <v>33</v>
      </c>
      <c r="F17" s="84">
        <v>0</v>
      </c>
      <c r="G17" s="84">
        <v>0</v>
      </c>
      <c r="H17" s="84">
        <f t="shared" si="3"/>
        <v>0</v>
      </c>
    </row>
    <row r="18" spans="2:16">
      <c r="B18" s="11">
        <v>5</v>
      </c>
      <c r="E18" s="12" t="s">
        <v>34</v>
      </c>
      <c r="F18" s="84">
        <f>1445+5260-121</f>
        <v>6584</v>
      </c>
      <c r="G18" s="84">
        <v>100</v>
      </c>
      <c r="H18" s="84">
        <f t="shared" si="3"/>
        <v>6684</v>
      </c>
    </row>
    <row r="19" spans="2:16">
      <c r="B19" s="11">
        <v>6</v>
      </c>
      <c r="E19" s="12" t="s">
        <v>35</v>
      </c>
      <c r="F19" s="84">
        <f>199</f>
        <v>199</v>
      </c>
      <c r="G19" s="84">
        <v>0</v>
      </c>
      <c r="H19" s="84">
        <f t="shared" si="3"/>
        <v>199</v>
      </c>
    </row>
    <row r="20" spans="2:16" s="21" customFormat="1">
      <c r="B20" s="8" t="s">
        <v>6</v>
      </c>
      <c r="F20" s="85">
        <f>+SUBTOTAL(9,F14:F19)</f>
        <v>18746</v>
      </c>
      <c r="G20" s="85">
        <f t="shared" ref="G20:H20" si="4">+SUBTOTAL(9,G14:G19)</f>
        <v>100</v>
      </c>
      <c r="H20" s="85">
        <f t="shared" si="4"/>
        <v>18846</v>
      </c>
      <c r="L20" s="39"/>
      <c r="M20" s="39"/>
      <c r="N20" s="39"/>
      <c r="O20" s="39"/>
      <c r="P20" s="39"/>
    </row>
    <row r="21" spans="2:16">
      <c r="F21" s="84"/>
      <c r="G21" s="84"/>
      <c r="H21" s="84"/>
    </row>
    <row r="22" spans="2:16">
      <c r="B22" s="21" t="s">
        <v>0</v>
      </c>
      <c r="F22" s="85"/>
      <c r="G22" s="85"/>
      <c r="H22" s="85"/>
      <c r="I22" s="66"/>
      <c r="J22" s="4"/>
    </row>
    <row r="23" spans="2:16">
      <c r="B23" s="11">
        <v>1</v>
      </c>
      <c r="E23" s="12" t="s">
        <v>21</v>
      </c>
      <c r="F23" s="84">
        <v>4267</v>
      </c>
      <c r="G23" s="84">
        <v>0</v>
      </c>
      <c r="H23" s="84">
        <f t="shared" ref="H23:H25" si="5">F23+G23</f>
        <v>4267</v>
      </c>
      <c r="J23" s="4"/>
    </row>
    <row r="24" spans="2:16">
      <c r="B24" s="11">
        <v>2</v>
      </c>
      <c r="E24" s="12" t="s">
        <v>54</v>
      </c>
      <c r="F24" s="84">
        <v>8265</v>
      </c>
      <c r="G24" s="84">
        <v>0</v>
      </c>
      <c r="H24" s="84">
        <f t="shared" si="5"/>
        <v>8265</v>
      </c>
      <c r="J24" s="4"/>
    </row>
    <row r="25" spans="2:16">
      <c r="B25" s="11">
        <v>3</v>
      </c>
      <c r="E25" s="12" t="s">
        <v>55</v>
      </c>
      <c r="F25" s="84">
        <v>4025</v>
      </c>
      <c r="G25" s="84">
        <v>200</v>
      </c>
      <c r="H25" s="84">
        <f t="shared" si="5"/>
        <v>4225</v>
      </c>
      <c r="J25" s="4"/>
    </row>
    <row r="26" spans="2:16">
      <c r="B26" s="8" t="s">
        <v>6</v>
      </c>
      <c r="F26" s="85">
        <f>+SUBTOTAL(9,F23:F25)</f>
        <v>16557</v>
      </c>
      <c r="G26" s="85">
        <f t="shared" ref="G26:H26" si="6">+SUBTOTAL(9,G23:G25)</f>
        <v>200</v>
      </c>
      <c r="H26" s="85">
        <f t="shared" si="6"/>
        <v>16757</v>
      </c>
      <c r="J26" s="4"/>
    </row>
    <row r="27" spans="2:16">
      <c r="B27" s="11"/>
      <c r="F27" s="84"/>
      <c r="G27" s="84"/>
      <c r="H27" s="84"/>
      <c r="J27" s="4"/>
    </row>
    <row r="28" spans="2:16">
      <c r="B28" s="39" t="s">
        <v>23</v>
      </c>
      <c r="C28" s="40"/>
      <c r="F28" s="86"/>
      <c r="G28" s="86"/>
      <c r="H28" s="86"/>
      <c r="J28" s="4"/>
    </row>
    <row r="29" spans="2:16">
      <c r="B29" s="65">
        <v>1</v>
      </c>
      <c r="C29" s="4" t="s">
        <v>1</v>
      </c>
      <c r="D29" s="21"/>
      <c r="E29" s="4" t="s">
        <v>24</v>
      </c>
      <c r="F29" s="84">
        <v>0</v>
      </c>
      <c r="G29" s="84">
        <v>0</v>
      </c>
      <c r="H29" s="84">
        <f>F29+G29</f>
        <v>0</v>
      </c>
      <c r="J29" s="4"/>
    </row>
    <row r="30" spans="2:16" s="21" customFormat="1">
      <c r="B30" s="8" t="s">
        <v>6</v>
      </c>
      <c r="C30" s="39"/>
      <c r="E30" s="39"/>
      <c r="F30" s="85">
        <f>+SUBTOTAL(9,F29)</f>
        <v>0</v>
      </c>
      <c r="G30" s="85">
        <f t="shared" ref="G30:H30" si="7">+SUBTOTAL(9,G29)</f>
        <v>0</v>
      </c>
      <c r="H30" s="85">
        <f t="shared" si="7"/>
        <v>0</v>
      </c>
      <c r="J30" s="39"/>
      <c r="L30" s="39"/>
      <c r="M30" s="39"/>
      <c r="N30" s="39"/>
      <c r="O30" s="39"/>
      <c r="P30" s="39"/>
    </row>
    <row r="31" spans="2:16">
      <c r="F31" s="84"/>
      <c r="G31" s="84"/>
      <c r="H31" s="84"/>
      <c r="J31" s="4"/>
    </row>
    <row r="32" spans="2:16">
      <c r="B32" s="39" t="s">
        <v>10</v>
      </c>
      <c r="C32" s="40"/>
      <c r="F32" s="86"/>
      <c r="G32" s="86"/>
      <c r="H32" s="86"/>
      <c r="I32" s="66"/>
      <c r="J32" s="4"/>
    </row>
    <row r="33" spans="2:16">
      <c r="B33" s="65">
        <v>1</v>
      </c>
      <c r="C33" s="4" t="s">
        <v>1</v>
      </c>
      <c r="D33" s="21"/>
      <c r="E33" s="4" t="s">
        <v>69</v>
      </c>
      <c r="F33" s="84">
        <v>4343</v>
      </c>
      <c r="G33" s="84">
        <v>40</v>
      </c>
      <c r="H33" s="84">
        <f>F33+G33</f>
        <v>4383</v>
      </c>
      <c r="J33" s="4"/>
    </row>
    <row r="34" spans="2:16" s="21" customFormat="1">
      <c r="B34" s="8" t="s">
        <v>6</v>
      </c>
      <c r="C34" s="39"/>
      <c r="E34" s="39"/>
      <c r="F34" s="85">
        <f>+SUBTOTAL(9,F33)</f>
        <v>4343</v>
      </c>
      <c r="G34" s="85">
        <f t="shared" ref="G34" si="8">+SUBTOTAL(9,G33)</f>
        <v>40</v>
      </c>
      <c r="H34" s="85">
        <f t="shared" ref="H34" si="9">+SUBTOTAL(9,H33)</f>
        <v>4383</v>
      </c>
      <c r="J34" s="39"/>
      <c r="L34" s="39"/>
      <c r="M34" s="39"/>
      <c r="N34" s="39"/>
      <c r="O34" s="39"/>
      <c r="P34" s="39"/>
    </row>
    <row r="35" spans="2:16">
      <c r="D35" s="21" t="s">
        <v>8</v>
      </c>
      <c r="F35" s="84"/>
      <c r="G35" s="84"/>
      <c r="H35" s="84"/>
      <c r="J35" s="4"/>
    </row>
    <row r="36" spans="2:16">
      <c r="B36" s="39" t="s">
        <v>1</v>
      </c>
      <c r="C36" s="40"/>
      <c r="F36" s="86"/>
      <c r="G36" s="86"/>
      <c r="H36" s="86"/>
      <c r="J36" s="4"/>
    </row>
    <row r="37" spans="2:16">
      <c r="B37" s="65">
        <v>1</v>
      </c>
      <c r="C37" s="4" t="s">
        <v>1</v>
      </c>
      <c r="D37" s="21"/>
      <c r="E37" s="4" t="s">
        <v>1</v>
      </c>
      <c r="F37" s="84">
        <v>0</v>
      </c>
      <c r="G37" s="84">
        <v>0</v>
      </c>
      <c r="H37" s="84">
        <f>F37+G37</f>
        <v>0</v>
      </c>
      <c r="J37" s="4"/>
    </row>
    <row r="38" spans="2:16" s="21" customFormat="1">
      <c r="B38" s="8" t="s">
        <v>6</v>
      </c>
      <c r="F38" s="85">
        <f>+SUBTOTAL(9,F37)</f>
        <v>0</v>
      </c>
      <c r="G38" s="85">
        <f t="shared" ref="G38" si="10">+SUBTOTAL(9,G37)</f>
        <v>0</v>
      </c>
      <c r="H38" s="85">
        <f t="shared" ref="H38" si="11">+SUBTOTAL(9,H37)</f>
        <v>0</v>
      </c>
      <c r="J38" s="39"/>
      <c r="L38" s="39"/>
      <c r="M38" s="39"/>
      <c r="N38" s="39"/>
      <c r="O38" s="39"/>
      <c r="P38" s="39"/>
    </row>
    <row r="39" spans="2:16">
      <c r="F39" s="49"/>
      <c r="J39" s="4"/>
    </row>
    <row r="40" spans="2:16">
      <c r="F40" s="49"/>
      <c r="J40" s="4"/>
    </row>
    <row r="41" spans="2:16">
      <c r="F41" s="49"/>
      <c r="J41" s="4"/>
    </row>
    <row r="42" spans="2:16">
      <c r="F42" s="49"/>
    </row>
  </sheetData>
  <mergeCells count="7">
    <mergeCell ref="F3:F4"/>
    <mergeCell ref="H3:H4"/>
    <mergeCell ref="G3:G4"/>
    <mergeCell ref="A1:A2"/>
    <mergeCell ref="B1:E2"/>
    <mergeCell ref="A3:A4"/>
    <mergeCell ref="B3:E4"/>
  </mergeCells>
  <pageMargins left="0.7" right="0.7" top="1.5" bottom="0.75" header="0.75" footer="0.3"/>
  <pageSetup scale="74" fitToHeight="0" orientation="landscape" r:id="rId1"/>
  <headerFooter>
    <oddHeader>&amp;C&amp;"Arial,Bold"&amp;14
Forecast CWIP Expenditures by PIN and Activity
&amp;"Arial,Regular"&amp;11($000)&amp;RAttachment 4
WP-Schedule 10
Forecast CWIP Capital Expenditures by PIN &amp; Activity
&amp;P of &amp;N</oddHead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H42"/>
  <sheetViews>
    <sheetView topLeftCell="E1" zoomScaleNormal="100" workbookViewId="0">
      <selection activeCell="F1" sqref="F1"/>
    </sheetView>
  </sheetViews>
  <sheetFormatPr defaultRowHeight="12.75"/>
  <cols>
    <col min="1" max="1" width="7.85546875" style="10" customWidth="1"/>
    <col min="2" max="2" width="12.28515625" style="10" customWidth="1"/>
    <col min="3" max="3" width="11.42578125" style="10" hidden="1" customWidth="1"/>
    <col min="4" max="4" width="0" style="10" hidden="1" customWidth="1"/>
    <col min="5" max="5" width="85.7109375" style="10" customWidth="1"/>
    <col min="6" max="6" width="20.7109375" style="10" customWidth="1"/>
    <col min="7" max="8" width="20.7109375" style="45" customWidth="1"/>
    <col min="9" max="16384" width="9.140625" style="10"/>
  </cols>
  <sheetData>
    <row r="1" spans="1:8">
      <c r="A1" s="108" t="s">
        <v>2</v>
      </c>
      <c r="B1" s="108" t="s">
        <v>26</v>
      </c>
      <c r="C1" s="108"/>
      <c r="D1" s="108"/>
      <c r="E1" s="108"/>
      <c r="F1" s="9" t="s">
        <v>5</v>
      </c>
      <c r="G1" s="9" t="s">
        <v>5</v>
      </c>
      <c r="H1" s="92"/>
    </row>
    <row r="2" spans="1:8" ht="13.5" thickBot="1">
      <c r="A2" s="109"/>
      <c r="B2" s="109"/>
      <c r="C2" s="109"/>
      <c r="D2" s="109"/>
      <c r="E2" s="109"/>
      <c r="F2" s="53" t="s">
        <v>13</v>
      </c>
      <c r="G2" s="53" t="s">
        <v>12</v>
      </c>
      <c r="H2" s="53" t="s">
        <v>6</v>
      </c>
    </row>
    <row r="3" spans="1:8">
      <c r="A3" s="110">
        <v>6435</v>
      </c>
      <c r="B3" s="112" t="s">
        <v>66</v>
      </c>
      <c r="C3" s="112"/>
      <c r="D3" s="112"/>
      <c r="E3" s="112"/>
      <c r="F3" s="116">
        <f>+SUBTOTAL(9,F7:F38)</f>
        <v>17379.093000000001</v>
      </c>
      <c r="G3" s="116">
        <f t="shared" ref="G3:H3" si="0">+SUBTOTAL(9,G7:G38)</f>
        <v>2948</v>
      </c>
      <c r="H3" s="116">
        <f t="shared" si="0"/>
        <v>20327.093000000001</v>
      </c>
    </row>
    <row r="4" spans="1:8">
      <c r="A4" s="111"/>
      <c r="B4" s="114"/>
      <c r="C4" s="114"/>
      <c r="D4" s="114"/>
      <c r="E4" s="114"/>
      <c r="F4" s="117"/>
      <c r="G4" s="117"/>
      <c r="H4" s="117"/>
    </row>
    <row r="5" spans="1:8">
      <c r="A5" s="14"/>
      <c r="B5" s="14"/>
      <c r="C5" s="14"/>
      <c r="D5" s="14"/>
      <c r="E5" s="14"/>
      <c r="F5" s="6"/>
      <c r="G5" s="6"/>
      <c r="H5" s="6"/>
    </row>
    <row r="6" spans="1:8" s="12" customFormat="1">
      <c r="B6" s="21" t="s">
        <v>9</v>
      </c>
      <c r="F6" s="34"/>
      <c r="G6" s="34"/>
      <c r="H6" s="34"/>
    </row>
    <row r="7" spans="1:8" s="12" customFormat="1">
      <c r="B7" s="11">
        <v>1</v>
      </c>
      <c r="C7" s="89">
        <v>14</v>
      </c>
      <c r="E7" s="12" t="s">
        <v>14</v>
      </c>
      <c r="F7" s="49">
        <v>4947.0929999999998</v>
      </c>
      <c r="G7" s="49">
        <v>890</v>
      </c>
      <c r="H7" s="49">
        <f t="shared" ref="H7:H10" si="1">F7+G7</f>
        <v>5837.0929999999998</v>
      </c>
    </row>
    <row r="8" spans="1:8" s="12" customFormat="1">
      <c r="B8" s="11">
        <v>2</v>
      </c>
      <c r="C8" s="89">
        <v>16</v>
      </c>
      <c r="E8" s="12" t="s">
        <v>18</v>
      </c>
      <c r="F8" s="49">
        <v>0</v>
      </c>
      <c r="G8" s="49">
        <v>0</v>
      </c>
      <c r="H8" s="49">
        <f t="shared" si="1"/>
        <v>0</v>
      </c>
    </row>
    <row r="9" spans="1:8" s="12" customFormat="1">
      <c r="B9" s="11">
        <v>3</v>
      </c>
      <c r="C9" s="89">
        <v>20</v>
      </c>
      <c r="E9" s="12" t="s">
        <v>7</v>
      </c>
      <c r="F9" s="49">
        <v>3500</v>
      </c>
      <c r="G9" s="49">
        <v>1800</v>
      </c>
      <c r="H9" s="49">
        <f t="shared" si="1"/>
        <v>5300</v>
      </c>
    </row>
    <row r="10" spans="1:8" s="12" customFormat="1">
      <c r="B10" s="11">
        <v>4</v>
      </c>
      <c r="C10" s="89">
        <v>26</v>
      </c>
      <c r="E10" s="12" t="s">
        <v>31</v>
      </c>
      <c r="F10" s="49">
        <v>0</v>
      </c>
      <c r="G10" s="49">
        <v>0</v>
      </c>
      <c r="H10" s="49">
        <f t="shared" si="1"/>
        <v>0</v>
      </c>
    </row>
    <row r="11" spans="1:8" s="12" customFormat="1">
      <c r="B11" s="13" t="s">
        <v>6</v>
      </c>
      <c r="C11" s="89"/>
      <c r="F11" s="34">
        <f>+SUBTOTAL(9,F7:F10)</f>
        <v>8447.0930000000008</v>
      </c>
      <c r="G11" s="34">
        <f t="shared" ref="G11:H11" si="2">+SUBTOTAL(9,G7:G10)</f>
        <v>2690</v>
      </c>
      <c r="H11" s="34">
        <f t="shared" si="2"/>
        <v>11137.093000000001</v>
      </c>
    </row>
    <row r="12" spans="1:8" s="12" customFormat="1">
      <c r="B12" s="11"/>
      <c r="F12" s="49"/>
      <c r="G12" s="49"/>
      <c r="H12" s="49"/>
    </row>
    <row r="13" spans="1:8" s="12" customFormat="1">
      <c r="B13" s="21" t="s">
        <v>4</v>
      </c>
      <c r="F13" s="34"/>
      <c r="G13" s="34"/>
      <c r="H13" s="34"/>
    </row>
    <row r="14" spans="1:8" s="12" customFormat="1">
      <c r="B14" s="11">
        <v>1</v>
      </c>
      <c r="E14" s="12" t="s">
        <v>45</v>
      </c>
      <c r="F14" s="49">
        <v>265</v>
      </c>
      <c r="G14" s="49">
        <v>0</v>
      </c>
      <c r="H14" s="49">
        <f t="shared" ref="H14:H19" si="3">F14+G14</f>
        <v>265</v>
      </c>
    </row>
    <row r="15" spans="1:8" s="12" customFormat="1">
      <c r="B15" s="11">
        <v>2</v>
      </c>
      <c r="E15" s="12" t="s">
        <v>16</v>
      </c>
      <c r="F15" s="49">
        <v>0</v>
      </c>
      <c r="G15" s="49">
        <v>0</v>
      </c>
      <c r="H15" s="49">
        <f t="shared" si="3"/>
        <v>0</v>
      </c>
    </row>
    <row r="16" spans="1:8" s="12" customFormat="1">
      <c r="B16" s="11">
        <v>3</v>
      </c>
      <c r="E16" s="12" t="s">
        <v>32</v>
      </c>
      <c r="F16" s="49">
        <v>0</v>
      </c>
      <c r="G16" s="49">
        <v>0</v>
      </c>
      <c r="H16" s="49">
        <f t="shared" si="3"/>
        <v>0</v>
      </c>
    </row>
    <row r="17" spans="2:8" s="12" customFormat="1">
      <c r="B17" s="11">
        <v>4</v>
      </c>
      <c r="E17" s="12" t="s">
        <v>33</v>
      </c>
      <c r="F17" s="49">
        <v>0</v>
      </c>
      <c r="G17" s="49">
        <v>0</v>
      </c>
      <c r="H17" s="49">
        <f t="shared" si="3"/>
        <v>0</v>
      </c>
    </row>
    <row r="18" spans="2:8" s="12" customFormat="1">
      <c r="B18" s="11">
        <v>5</v>
      </c>
      <c r="E18" s="12" t="s">
        <v>34</v>
      </c>
      <c r="F18" s="49">
        <v>0</v>
      </c>
      <c r="G18" s="49">
        <v>0</v>
      </c>
      <c r="H18" s="49">
        <f t="shared" si="3"/>
        <v>0</v>
      </c>
    </row>
    <row r="19" spans="2:8" s="12" customFormat="1">
      <c r="B19" s="11">
        <v>6</v>
      </c>
      <c r="E19" s="12" t="s">
        <v>35</v>
      </c>
      <c r="F19" s="49">
        <v>0</v>
      </c>
      <c r="G19" s="49">
        <v>0</v>
      </c>
      <c r="H19" s="49">
        <f t="shared" si="3"/>
        <v>0</v>
      </c>
    </row>
    <row r="20" spans="2:8" s="21" customFormat="1">
      <c r="B20" s="13" t="s">
        <v>6</v>
      </c>
      <c r="F20" s="34">
        <f>+SUBTOTAL(9,F14:F19)</f>
        <v>265</v>
      </c>
      <c r="G20" s="34">
        <f t="shared" ref="G20:H20" si="4">+SUBTOTAL(9,G14:G19)</f>
        <v>0</v>
      </c>
      <c r="H20" s="34">
        <f t="shared" si="4"/>
        <v>265</v>
      </c>
    </row>
    <row r="21" spans="2:8" s="12" customFormat="1">
      <c r="F21" s="49"/>
      <c r="G21" s="49"/>
      <c r="H21" s="49"/>
    </row>
    <row r="22" spans="2:8" s="12" customFormat="1">
      <c r="B22" s="21" t="s">
        <v>0</v>
      </c>
      <c r="F22" s="34"/>
      <c r="G22" s="34"/>
      <c r="H22" s="34"/>
    </row>
    <row r="23" spans="2:8" s="12" customFormat="1">
      <c r="B23" s="11">
        <v>1</v>
      </c>
      <c r="E23" s="12" t="s">
        <v>21</v>
      </c>
      <c r="F23" s="49">
        <v>0</v>
      </c>
      <c r="G23" s="49">
        <v>0</v>
      </c>
      <c r="H23" s="49">
        <f>F23+G23</f>
        <v>0</v>
      </c>
    </row>
    <row r="24" spans="2:8" s="12" customFormat="1">
      <c r="B24" s="11">
        <v>2</v>
      </c>
      <c r="E24" s="12" t="s">
        <v>22</v>
      </c>
      <c r="F24" s="49">
        <v>4450</v>
      </c>
      <c r="G24" s="49">
        <v>0</v>
      </c>
      <c r="H24" s="49">
        <f>F24+G24</f>
        <v>4450</v>
      </c>
    </row>
    <row r="25" spans="2:8" s="12" customFormat="1">
      <c r="B25" s="11">
        <v>3</v>
      </c>
      <c r="E25" s="12" t="s">
        <v>11</v>
      </c>
      <c r="F25" s="49">
        <v>0</v>
      </c>
      <c r="G25" s="49">
        <v>0</v>
      </c>
      <c r="H25" s="49">
        <f>F25+G25</f>
        <v>0</v>
      </c>
    </row>
    <row r="26" spans="2:8" s="12" customFormat="1">
      <c r="B26" s="13" t="s">
        <v>6</v>
      </c>
      <c r="F26" s="34">
        <f>+SUBTOTAL(9,F23:F25)</f>
        <v>4450</v>
      </c>
      <c r="G26" s="34">
        <f t="shared" ref="G26:H26" si="5">+SUBTOTAL(9,G23:G25)</f>
        <v>0</v>
      </c>
      <c r="H26" s="34">
        <f t="shared" si="5"/>
        <v>4450</v>
      </c>
    </row>
    <row r="27" spans="2:8" s="12" customFormat="1">
      <c r="B27" s="11"/>
      <c r="F27" s="49"/>
      <c r="G27" s="49"/>
      <c r="H27" s="49"/>
    </row>
    <row r="28" spans="2:8" s="12" customFormat="1">
      <c r="B28" s="21" t="s">
        <v>23</v>
      </c>
      <c r="C28" s="50"/>
      <c r="F28" s="88"/>
      <c r="G28" s="88"/>
      <c r="H28" s="88"/>
    </row>
    <row r="29" spans="2:8" s="12" customFormat="1">
      <c r="B29" s="11">
        <v>1</v>
      </c>
      <c r="C29" s="12" t="s">
        <v>1</v>
      </c>
      <c r="D29" s="21"/>
      <c r="E29" s="12" t="s">
        <v>24</v>
      </c>
      <c r="F29" s="49">
        <v>270</v>
      </c>
      <c r="G29" s="49">
        <v>0</v>
      </c>
      <c r="H29" s="49">
        <f>F29+G29</f>
        <v>270</v>
      </c>
    </row>
    <row r="30" spans="2:8" s="21" customFormat="1">
      <c r="B30" s="13" t="s">
        <v>6</v>
      </c>
      <c r="F30" s="34">
        <f>+SUBTOTAL(9,F29)</f>
        <v>270</v>
      </c>
      <c r="G30" s="34">
        <f t="shared" ref="G30:H30" si="6">+SUBTOTAL(9,G29)</f>
        <v>0</v>
      </c>
      <c r="H30" s="34">
        <f t="shared" si="6"/>
        <v>270</v>
      </c>
    </row>
    <row r="31" spans="2:8" s="12" customFormat="1">
      <c r="F31" s="49"/>
      <c r="G31" s="49"/>
      <c r="H31" s="49"/>
    </row>
    <row r="32" spans="2:8" s="12" customFormat="1">
      <c r="B32" s="21" t="s">
        <v>10</v>
      </c>
      <c r="C32" s="50"/>
      <c r="F32" s="88"/>
      <c r="G32" s="88"/>
      <c r="H32" s="88"/>
    </row>
    <row r="33" spans="2:8" s="12" customFormat="1">
      <c r="B33" s="11">
        <v>1</v>
      </c>
      <c r="C33" s="12" t="s">
        <v>1</v>
      </c>
      <c r="D33" s="21"/>
      <c r="E33" s="12" t="s">
        <v>69</v>
      </c>
      <c r="F33" s="49">
        <v>3947</v>
      </c>
      <c r="G33" s="49">
        <v>258</v>
      </c>
      <c r="H33" s="49">
        <f>F33+G33</f>
        <v>4205</v>
      </c>
    </row>
    <row r="34" spans="2:8" s="21" customFormat="1">
      <c r="B34" s="13" t="s">
        <v>6</v>
      </c>
      <c r="F34" s="34">
        <f>+SUBTOTAL(9,F33)</f>
        <v>3947</v>
      </c>
      <c r="G34" s="34">
        <f t="shared" ref="G34" si="7">+SUBTOTAL(9,G33)</f>
        <v>258</v>
      </c>
      <c r="H34" s="34">
        <f t="shared" ref="H34" si="8">+SUBTOTAL(9,H33)</f>
        <v>4205</v>
      </c>
    </row>
    <row r="35" spans="2:8" s="12" customFormat="1">
      <c r="D35" s="21" t="s">
        <v>8</v>
      </c>
      <c r="F35" s="49"/>
      <c r="G35" s="49"/>
      <c r="H35" s="49"/>
    </row>
    <row r="36" spans="2:8" s="12" customFormat="1">
      <c r="B36" s="21" t="s">
        <v>1</v>
      </c>
      <c r="C36" s="50"/>
      <c r="F36" s="66"/>
      <c r="G36" s="66"/>
      <c r="H36" s="66"/>
    </row>
    <row r="37" spans="2:8" s="12" customFormat="1">
      <c r="B37" s="11">
        <v>1</v>
      </c>
      <c r="C37" s="12" t="s">
        <v>1</v>
      </c>
      <c r="D37" s="21"/>
      <c r="E37" s="12" t="s">
        <v>1</v>
      </c>
      <c r="F37" s="49">
        <v>0</v>
      </c>
      <c r="G37" s="49">
        <v>0</v>
      </c>
      <c r="H37" s="49">
        <f>F37+G37</f>
        <v>0</v>
      </c>
    </row>
    <row r="38" spans="2:8" s="21" customFormat="1">
      <c r="B38" s="13" t="s">
        <v>6</v>
      </c>
      <c r="F38" s="34">
        <f>+SUBTOTAL(9,F37)</f>
        <v>0</v>
      </c>
      <c r="G38" s="34">
        <f t="shared" ref="G38" si="9">+SUBTOTAL(9,G37)</f>
        <v>0</v>
      </c>
      <c r="H38" s="34">
        <f t="shared" ref="H38" si="10">+SUBTOTAL(9,H37)</f>
        <v>0</v>
      </c>
    </row>
    <row r="39" spans="2:8" s="12" customFormat="1">
      <c r="G39" s="49"/>
      <c r="H39" s="49"/>
    </row>
    <row r="40" spans="2:8" s="12" customFormat="1">
      <c r="G40" s="49"/>
      <c r="H40" s="49"/>
    </row>
    <row r="41" spans="2:8" s="12" customFormat="1">
      <c r="G41" s="49"/>
      <c r="H41" s="49"/>
    </row>
    <row r="42" spans="2:8" s="12" customFormat="1">
      <c r="G42" s="49"/>
      <c r="H42" s="49"/>
    </row>
  </sheetData>
  <mergeCells count="7">
    <mergeCell ref="A1:A2"/>
    <mergeCell ref="B1:E2"/>
    <mergeCell ref="F3:F4"/>
    <mergeCell ref="H3:H4"/>
    <mergeCell ref="G3:G4"/>
    <mergeCell ref="A3:A4"/>
    <mergeCell ref="B3:E4"/>
  </mergeCells>
  <pageMargins left="0.7" right="0.7" top="1.5" bottom="0.75" header="0.75" footer="0.3"/>
  <pageSetup scale="74" fitToHeight="0" orientation="landscape" r:id="rId1"/>
  <headerFooter>
    <oddHeader>&amp;C&amp;"Arial,Bold"&amp;14
Forecast CWIP Expenditures by PIN and Activity
&amp;"Arial,Regular"&amp;11($000)&amp;RAttachment 4
WP-Schedule 10
Forecast CWIP Capital Expenditures by PIN &amp; Activity
&amp;P of &amp;N</oddHead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H43"/>
  <sheetViews>
    <sheetView zoomScaleNormal="100" workbookViewId="0">
      <selection activeCell="F1" sqref="F1"/>
    </sheetView>
  </sheetViews>
  <sheetFormatPr defaultRowHeight="12.75"/>
  <cols>
    <col min="1" max="1" width="7.85546875" style="10" customWidth="1"/>
    <col min="2" max="2" width="12.28515625" style="10" customWidth="1"/>
    <col min="3" max="3" width="11.42578125" style="10" hidden="1" customWidth="1"/>
    <col min="4" max="4" width="0" style="10" hidden="1" customWidth="1"/>
    <col min="5" max="5" width="85.7109375" style="10" customWidth="1"/>
    <col min="6" max="6" width="20.7109375" style="10" customWidth="1"/>
    <col min="7" max="8" width="20.7109375" style="45" customWidth="1"/>
    <col min="9" max="16384" width="9.140625" style="10"/>
  </cols>
  <sheetData>
    <row r="1" spans="1:8" s="25" customFormat="1">
      <c r="A1" s="108" t="s">
        <v>2</v>
      </c>
      <c r="B1" s="108" t="s">
        <v>26</v>
      </c>
      <c r="C1" s="108"/>
      <c r="D1" s="108"/>
      <c r="E1" s="108"/>
      <c r="F1" s="9" t="s">
        <v>5</v>
      </c>
      <c r="G1" s="9" t="s">
        <v>5</v>
      </c>
      <c r="H1" s="92"/>
    </row>
    <row r="2" spans="1:8" s="25" customFormat="1" ht="13.5" thickBot="1">
      <c r="A2" s="109"/>
      <c r="B2" s="109"/>
      <c r="C2" s="109"/>
      <c r="D2" s="109"/>
      <c r="E2" s="109"/>
      <c r="F2" s="13" t="s">
        <v>13</v>
      </c>
      <c r="G2" s="13" t="s">
        <v>12</v>
      </c>
      <c r="H2" s="13" t="s">
        <v>6</v>
      </c>
    </row>
    <row r="3" spans="1:8" s="25" customFormat="1">
      <c r="A3" s="110">
        <v>5472</v>
      </c>
      <c r="B3" s="112" t="s">
        <v>67</v>
      </c>
      <c r="C3" s="112"/>
      <c r="D3" s="112"/>
      <c r="E3" s="113"/>
      <c r="F3" s="116">
        <f>+SUBTOTAL(9,F7:F38)</f>
        <v>48526</v>
      </c>
      <c r="G3" s="116">
        <f t="shared" ref="G3:H3" si="0">+SUBTOTAL(9,G7:G38)</f>
        <v>3612</v>
      </c>
      <c r="H3" s="116">
        <f t="shared" si="0"/>
        <v>52138</v>
      </c>
    </row>
    <row r="4" spans="1:8" s="47" customFormat="1">
      <c r="A4" s="111"/>
      <c r="B4" s="114"/>
      <c r="C4" s="114"/>
      <c r="D4" s="114"/>
      <c r="E4" s="115"/>
      <c r="F4" s="117"/>
      <c r="G4" s="117"/>
      <c r="H4" s="117"/>
    </row>
    <row r="5" spans="1:8" ht="12.75" customHeight="1">
      <c r="A5" s="14"/>
      <c r="B5" s="14"/>
      <c r="C5" s="14"/>
      <c r="D5" s="14"/>
      <c r="E5" s="14"/>
      <c r="F5" s="6"/>
      <c r="G5" s="6"/>
      <c r="H5" s="6"/>
    </row>
    <row r="6" spans="1:8" s="12" customFormat="1">
      <c r="B6" s="21" t="s">
        <v>9</v>
      </c>
      <c r="F6" s="34"/>
      <c r="G6" s="34"/>
      <c r="H6" s="34"/>
    </row>
    <row r="7" spans="1:8" s="12" customFormat="1" ht="13.5" customHeight="1">
      <c r="B7" s="11">
        <v>1</v>
      </c>
      <c r="C7" s="89">
        <v>14</v>
      </c>
      <c r="E7" s="12" t="s">
        <v>14</v>
      </c>
      <c r="F7" s="49">
        <v>5996</v>
      </c>
      <c r="G7" s="49">
        <v>850</v>
      </c>
      <c r="H7" s="49">
        <f t="shared" ref="H7:H10" si="1">F7+G7</f>
        <v>6846</v>
      </c>
    </row>
    <row r="8" spans="1:8" s="12" customFormat="1" ht="13.5" customHeight="1">
      <c r="B8" s="11">
        <v>2</v>
      </c>
      <c r="C8" s="89">
        <v>16</v>
      </c>
      <c r="E8" s="12" t="s">
        <v>18</v>
      </c>
      <c r="F8" s="49">
        <v>197</v>
      </c>
      <c r="G8" s="49">
        <v>0</v>
      </c>
      <c r="H8" s="49">
        <f t="shared" si="1"/>
        <v>197</v>
      </c>
    </row>
    <row r="9" spans="1:8" s="12" customFormat="1" ht="13.5" customHeight="1">
      <c r="B9" s="11">
        <v>3</v>
      </c>
      <c r="C9" s="89">
        <v>20</v>
      </c>
      <c r="E9" s="12" t="s">
        <v>7</v>
      </c>
      <c r="F9" s="49">
        <v>1779</v>
      </c>
      <c r="G9" s="49">
        <v>2250</v>
      </c>
      <c r="H9" s="49">
        <f t="shared" si="1"/>
        <v>4029</v>
      </c>
    </row>
    <row r="10" spans="1:8" s="12" customFormat="1" ht="13.5" customHeight="1">
      <c r="B10" s="11">
        <v>4</v>
      </c>
      <c r="C10" s="89">
        <v>26</v>
      </c>
      <c r="E10" s="12" t="s">
        <v>31</v>
      </c>
      <c r="F10" s="49">
        <v>796</v>
      </c>
      <c r="G10" s="49">
        <v>0</v>
      </c>
      <c r="H10" s="49">
        <f t="shared" si="1"/>
        <v>796</v>
      </c>
    </row>
    <row r="11" spans="1:8" s="21" customFormat="1" ht="13.5" customHeight="1">
      <c r="B11" s="13" t="s">
        <v>6</v>
      </c>
      <c r="C11" s="93"/>
      <c r="F11" s="34">
        <f>+SUBTOTAL(9,F7:F10)</f>
        <v>8768</v>
      </c>
      <c r="G11" s="34">
        <f t="shared" ref="G11:H11" si="2">+SUBTOTAL(9,G7:G10)</f>
        <v>3100</v>
      </c>
      <c r="H11" s="34">
        <f t="shared" si="2"/>
        <v>11868</v>
      </c>
    </row>
    <row r="12" spans="1:8" s="12" customFormat="1">
      <c r="B12" s="11"/>
      <c r="F12" s="49"/>
      <c r="G12" s="49"/>
      <c r="H12" s="49"/>
    </row>
    <row r="13" spans="1:8" s="12" customFormat="1">
      <c r="B13" s="21" t="s">
        <v>4</v>
      </c>
      <c r="F13" s="34"/>
      <c r="G13" s="34"/>
      <c r="H13" s="34"/>
    </row>
    <row r="14" spans="1:8" s="12" customFormat="1" ht="13.5" customHeight="1">
      <c r="B14" s="11">
        <v>1</v>
      </c>
      <c r="E14" s="12" t="s">
        <v>44</v>
      </c>
      <c r="F14" s="49">
        <v>498</v>
      </c>
      <c r="G14" s="49">
        <v>0</v>
      </c>
      <c r="H14" s="49">
        <f t="shared" ref="H14:H19" si="3">F14+G14</f>
        <v>498</v>
      </c>
    </row>
    <row r="15" spans="1:8" s="12" customFormat="1" ht="13.5" customHeight="1">
      <c r="B15" s="11">
        <v>2</v>
      </c>
      <c r="E15" s="12" t="s">
        <v>16</v>
      </c>
      <c r="F15" s="49">
        <v>0</v>
      </c>
      <c r="G15" s="49">
        <v>0</v>
      </c>
      <c r="H15" s="49">
        <f t="shared" si="3"/>
        <v>0</v>
      </c>
    </row>
    <row r="16" spans="1:8" s="12" customFormat="1" ht="13.5" customHeight="1">
      <c r="B16" s="11">
        <v>3</v>
      </c>
      <c r="E16" s="12" t="s">
        <v>32</v>
      </c>
      <c r="F16" s="49">
        <v>0</v>
      </c>
      <c r="G16" s="49">
        <v>0</v>
      </c>
      <c r="H16" s="49">
        <f t="shared" si="3"/>
        <v>0</v>
      </c>
    </row>
    <row r="17" spans="2:8" s="12" customFormat="1" ht="13.5" customHeight="1">
      <c r="B17" s="11">
        <v>4</v>
      </c>
      <c r="E17" s="12" t="s">
        <v>33</v>
      </c>
      <c r="F17" s="49">
        <v>0</v>
      </c>
      <c r="G17" s="49">
        <v>0</v>
      </c>
      <c r="H17" s="49">
        <f t="shared" si="3"/>
        <v>0</v>
      </c>
    </row>
    <row r="18" spans="2:8" s="12" customFormat="1" ht="13.5" customHeight="1">
      <c r="B18" s="11">
        <v>5</v>
      </c>
      <c r="E18" s="12" t="s">
        <v>34</v>
      </c>
      <c r="F18" s="49">
        <v>0</v>
      </c>
      <c r="G18" s="49">
        <v>0</v>
      </c>
      <c r="H18" s="49">
        <f t="shared" si="3"/>
        <v>0</v>
      </c>
    </row>
    <row r="19" spans="2:8" s="12" customFormat="1" ht="13.5" customHeight="1">
      <c r="B19" s="11">
        <v>6</v>
      </c>
      <c r="E19" s="12" t="s">
        <v>35</v>
      </c>
      <c r="F19" s="49">
        <v>0</v>
      </c>
      <c r="G19" s="49">
        <v>0</v>
      </c>
      <c r="H19" s="49">
        <f t="shared" si="3"/>
        <v>0</v>
      </c>
    </row>
    <row r="20" spans="2:8" s="21" customFormat="1" ht="13.5" customHeight="1">
      <c r="B20" s="13" t="s">
        <v>6</v>
      </c>
      <c r="F20" s="34">
        <f>+SUBTOTAL(9,F14:F19)</f>
        <v>498</v>
      </c>
      <c r="G20" s="34">
        <f t="shared" ref="G20:H20" si="4">+SUBTOTAL(9,G14:G19)</f>
        <v>0</v>
      </c>
      <c r="H20" s="34">
        <f t="shared" si="4"/>
        <v>498</v>
      </c>
    </row>
    <row r="21" spans="2:8" s="12" customFormat="1" ht="13.5" customHeight="1">
      <c r="F21" s="49"/>
      <c r="G21" s="49"/>
      <c r="H21" s="49"/>
    </row>
    <row r="22" spans="2:8" s="12" customFormat="1" ht="13.5" customHeight="1">
      <c r="B22" s="21" t="s">
        <v>0</v>
      </c>
      <c r="F22" s="34"/>
      <c r="G22" s="34"/>
      <c r="H22" s="34"/>
    </row>
    <row r="23" spans="2:8" s="12" customFormat="1">
      <c r="B23" s="11">
        <v>1</v>
      </c>
      <c r="E23" s="12" t="s">
        <v>21</v>
      </c>
      <c r="F23" s="49">
        <v>0</v>
      </c>
      <c r="G23" s="49">
        <v>0</v>
      </c>
      <c r="H23" s="49">
        <f>F23+G23</f>
        <v>0</v>
      </c>
    </row>
    <row r="24" spans="2:8" s="12" customFormat="1" ht="13.5" customHeight="1">
      <c r="B24" s="11">
        <v>2</v>
      </c>
      <c r="E24" s="12" t="s">
        <v>22</v>
      </c>
      <c r="F24" s="49">
        <v>31714</v>
      </c>
      <c r="G24" s="49">
        <v>195</v>
      </c>
      <c r="H24" s="49">
        <f>F24+G24</f>
        <v>31909</v>
      </c>
    </row>
    <row r="25" spans="2:8" s="12" customFormat="1" ht="13.5" customHeight="1">
      <c r="B25" s="11">
        <v>3</v>
      </c>
      <c r="E25" s="12" t="s">
        <v>11</v>
      </c>
      <c r="F25" s="49">
        <v>3153</v>
      </c>
      <c r="G25" s="49">
        <v>0</v>
      </c>
      <c r="H25" s="49">
        <f>F25+G25</f>
        <v>3153</v>
      </c>
    </row>
    <row r="26" spans="2:8" s="21" customFormat="1" ht="13.5" customHeight="1">
      <c r="B26" s="13" t="s">
        <v>6</v>
      </c>
      <c r="F26" s="34">
        <f>+SUBTOTAL(9,F23:F25)</f>
        <v>34867</v>
      </c>
      <c r="G26" s="34">
        <f t="shared" ref="G26:H26" si="5">+SUBTOTAL(9,G23:G25)</f>
        <v>195</v>
      </c>
      <c r="H26" s="34">
        <f t="shared" si="5"/>
        <v>35062</v>
      </c>
    </row>
    <row r="27" spans="2:8" s="12" customFormat="1" ht="13.5" customHeight="1">
      <c r="B27" s="11"/>
      <c r="F27" s="49"/>
      <c r="G27" s="49"/>
      <c r="H27" s="49"/>
    </row>
    <row r="28" spans="2:8" s="12" customFormat="1" ht="13.5" customHeight="1">
      <c r="B28" s="21" t="s">
        <v>23</v>
      </c>
      <c r="C28" s="50"/>
      <c r="F28" s="88"/>
      <c r="G28" s="88"/>
      <c r="H28" s="88"/>
    </row>
    <row r="29" spans="2:8" s="12" customFormat="1" ht="13.5" customHeight="1">
      <c r="B29" s="11">
        <v>1</v>
      </c>
      <c r="C29" s="12" t="s">
        <v>1</v>
      </c>
      <c r="D29" s="21"/>
      <c r="E29" s="12" t="s">
        <v>24</v>
      </c>
      <c r="F29" s="49">
        <v>183</v>
      </c>
      <c r="G29" s="49">
        <v>0</v>
      </c>
      <c r="H29" s="49">
        <f>F29+G29</f>
        <v>183</v>
      </c>
    </row>
    <row r="30" spans="2:8" s="21" customFormat="1" ht="13.5" customHeight="1">
      <c r="B30" s="13" t="s">
        <v>6</v>
      </c>
      <c r="F30" s="34">
        <f>+SUBTOTAL(9,F29)</f>
        <v>183</v>
      </c>
      <c r="G30" s="34">
        <f t="shared" ref="G30:H30" si="6">+SUBTOTAL(9,G29)</f>
        <v>0</v>
      </c>
      <c r="H30" s="34">
        <f t="shared" si="6"/>
        <v>183</v>
      </c>
    </row>
    <row r="31" spans="2:8" s="12" customFormat="1" ht="13.5" customHeight="1">
      <c r="F31" s="49"/>
      <c r="G31" s="49"/>
      <c r="H31" s="49"/>
    </row>
    <row r="32" spans="2:8" s="12" customFormat="1" ht="13.5" customHeight="1">
      <c r="B32" s="21" t="s">
        <v>10</v>
      </c>
      <c r="C32" s="50"/>
      <c r="F32" s="88"/>
      <c r="G32" s="88"/>
      <c r="H32" s="88"/>
    </row>
    <row r="33" spans="2:8" s="12" customFormat="1" ht="13.5" customHeight="1">
      <c r="B33" s="11">
        <v>1</v>
      </c>
      <c r="C33" s="12" t="s">
        <v>1</v>
      </c>
      <c r="D33" s="21"/>
      <c r="E33" s="12" t="s">
        <v>69</v>
      </c>
      <c r="F33" s="49">
        <v>4210</v>
      </c>
      <c r="G33" s="49">
        <v>317</v>
      </c>
      <c r="H33" s="49">
        <f>F33+G33</f>
        <v>4527</v>
      </c>
    </row>
    <row r="34" spans="2:8" s="21" customFormat="1" ht="13.5" customHeight="1">
      <c r="B34" s="13" t="s">
        <v>6</v>
      </c>
      <c r="F34" s="34">
        <f>+SUBTOTAL(9,F33)</f>
        <v>4210</v>
      </c>
      <c r="G34" s="34">
        <f t="shared" ref="G34" si="7">+SUBTOTAL(9,G33)</f>
        <v>317</v>
      </c>
      <c r="H34" s="34">
        <f t="shared" ref="H34" si="8">+SUBTOTAL(9,H33)</f>
        <v>4527</v>
      </c>
    </row>
    <row r="35" spans="2:8" s="12" customFormat="1" ht="13.5" customHeight="1">
      <c r="D35" s="21" t="s">
        <v>8</v>
      </c>
      <c r="F35" s="49"/>
      <c r="G35" s="49"/>
      <c r="H35" s="49"/>
    </row>
    <row r="36" spans="2:8" s="12" customFormat="1">
      <c r="B36" s="21" t="s">
        <v>1</v>
      </c>
      <c r="C36" s="50"/>
      <c r="F36" s="66"/>
      <c r="G36" s="66"/>
      <c r="H36" s="66"/>
    </row>
    <row r="37" spans="2:8" s="12" customFormat="1">
      <c r="B37" s="11">
        <v>1</v>
      </c>
      <c r="C37" s="12" t="s">
        <v>1</v>
      </c>
      <c r="D37" s="21"/>
      <c r="E37" s="12" t="s">
        <v>1</v>
      </c>
      <c r="F37" s="49">
        <v>0</v>
      </c>
      <c r="G37" s="49">
        <v>0</v>
      </c>
      <c r="H37" s="49">
        <f>F37+G37</f>
        <v>0</v>
      </c>
    </row>
    <row r="38" spans="2:8" s="21" customFormat="1">
      <c r="B38" s="13" t="s">
        <v>6</v>
      </c>
      <c r="F38" s="34">
        <f>+SUBTOTAL(9,F37)</f>
        <v>0</v>
      </c>
      <c r="G38" s="34">
        <f t="shared" ref="G38" si="9">+SUBTOTAL(9,G37)</f>
        <v>0</v>
      </c>
      <c r="H38" s="34">
        <f t="shared" ref="H38" si="10">+SUBTOTAL(9,H37)</f>
        <v>0</v>
      </c>
    </row>
    <row r="39" spans="2:8" s="12" customFormat="1">
      <c r="F39" s="49"/>
      <c r="G39" s="49"/>
      <c r="H39" s="49"/>
    </row>
    <row r="40" spans="2:8" s="12" customFormat="1">
      <c r="F40" s="49"/>
      <c r="G40" s="49"/>
      <c r="H40" s="49"/>
    </row>
    <row r="41" spans="2:8" s="12" customFormat="1">
      <c r="G41" s="49"/>
      <c r="H41" s="49"/>
    </row>
    <row r="42" spans="2:8" s="12" customFormat="1">
      <c r="G42" s="49"/>
      <c r="H42" s="49"/>
    </row>
    <row r="43" spans="2:8" s="12" customFormat="1">
      <c r="G43" s="49"/>
      <c r="H43" s="49"/>
    </row>
  </sheetData>
  <mergeCells count="7">
    <mergeCell ref="F3:F4"/>
    <mergeCell ref="H3:H4"/>
    <mergeCell ref="G3:G4"/>
    <mergeCell ref="A1:A2"/>
    <mergeCell ref="B1:E2"/>
    <mergeCell ref="A3:A4"/>
    <mergeCell ref="B3:E4"/>
  </mergeCells>
  <pageMargins left="0.7" right="0.7" top="1.5" bottom="0.75" header="0.75" footer="0.3"/>
  <pageSetup scale="74" fitToHeight="0" orientation="landscape" r:id="rId1"/>
  <headerFooter>
    <oddHeader>&amp;C&amp;"Arial,Bold"&amp;14
Forecast CWIP Expenditures by PIN and Activity
&amp;"Arial,Regular"&amp;11($000)&amp;RAttachment 4
WP-Schedule 10
Forecast CWIP Capital Expenditures by PIN &amp; Activity
&amp;P of &amp;N</oddHead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H40"/>
  <sheetViews>
    <sheetView zoomScaleNormal="100" workbookViewId="0">
      <selection activeCell="F1" sqref="F1"/>
    </sheetView>
  </sheetViews>
  <sheetFormatPr defaultRowHeight="12.75"/>
  <cols>
    <col min="1" max="1" width="7.85546875" style="12" customWidth="1"/>
    <col min="2" max="2" width="12.28515625" style="12" customWidth="1"/>
    <col min="3" max="3" width="11.42578125" style="12" hidden="1" customWidth="1"/>
    <col min="4" max="4" width="0" style="12" hidden="1" customWidth="1"/>
    <col min="5" max="5" width="85.7109375" style="12" customWidth="1"/>
    <col min="6" max="6" width="20.7109375" style="12" customWidth="1"/>
    <col min="7" max="8" width="20.7109375" style="49" customWidth="1"/>
    <col min="9" max="16384" width="9.140625" style="12"/>
  </cols>
  <sheetData>
    <row r="1" spans="1:8" s="21" customFormat="1">
      <c r="A1" s="108" t="s">
        <v>2</v>
      </c>
      <c r="B1" s="108" t="s">
        <v>26</v>
      </c>
      <c r="C1" s="108"/>
      <c r="D1" s="108"/>
      <c r="E1" s="108"/>
      <c r="F1" s="61" t="s">
        <v>5</v>
      </c>
      <c r="G1" s="61" t="s">
        <v>5</v>
      </c>
      <c r="H1" s="61"/>
    </row>
    <row r="2" spans="1:8" s="21" customFormat="1" ht="13.5" thickBot="1">
      <c r="A2" s="109"/>
      <c r="B2" s="109"/>
      <c r="C2" s="109"/>
      <c r="D2" s="109"/>
      <c r="E2" s="109"/>
      <c r="F2" s="8" t="s">
        <v>13</v>
      </c>
      <c r="G2" s="8" t="s">
        <v>12</v>
      </c>
      <c r="H2" s="8" t="s">
        <v>6</v>
      </c>
    </row>
    <row r="3" spans="1:8" s="21" customFormat="1" ht="12.75" customHeight="1">
      <c r="A3" s="110">
        <v>5243</v>
      </c>
      <c r="B3" s="112" t="s">
        <v>64</v>
      </c>
      <c r="C3" s="112"/>
      <c r="D3" s="112"/>
      <c r="E3" s="112"/>
      <c r="F3" s="118">
        <f>+SUBTOTAL(9,F7:F38)</f>
        <v>46775</v>
      </c>
      <c r="G3" s="118">
        <f>+SUBTOTAL(9,G7:G38)</f>
        <v>62567</v>
      </c>
      <c r="H3" s="118">
        <f>F3+G3</f>
        <v>109342</v>
      </c>
    </row>
    <row r="4" spans="1:8" s="63" customFormat="1">
      <c r="A4" s="111"/>
      <c r="B4" s="114"/>
      <c r="C4" s="114"/>
      <c r="D4" s="114"/>
      <c r="E4" s="114"/>
      <c r="F4" s="119"/>
      <c r="G4" s="119"/>
      <c r="H4" s="119"/>
    </row>
    <row r="5" spans="1:8" ht="12.75" customHeight="1">
      <c r="A5" s="73"/>
      <c r="B5" s="73"/>
      <c r="C5" s="73"/>
      <c r="D5" s="73"/>
      <c r="E5" s="73"/>
      <c r="F5" s="91"/>
      <c r="G5" s="91"/>
      <c r="H5" s="91"/>
    </row>
    <row r="6" spans="1:8">
      <c r="B6" s="21" t="s">
        <v>9</v>
      </c>
      <c r="F6" s="85"/>
      <c r="G6" s="85"/>
      <c r="H6" s="85"/>
    </row>
    <row r="7" spans="1:8">
      <c r="B7" s="11">
        <v>1</v>
      </c>
      <c r="C7" s="64">
        <v>14</v>
      </c>
      <c r="E7" s="12" t="s">
        <v>14</v>
      </c>
      <c r="F7" s="84">
        <v>3827</v>
      </c>
      <c r="G7" s="84">
        <v>3473</v>
      </c>
      <c r="H7" s="84">
        <f>F7+G7</f>
        <v>7300</v>
      </c>
    </row>
    <row r="8" spans="1:8">
      <c r="B8" s="11">
        <v>2</v>
      </c>
      <c r="C8" s="64">
        <v>16</v>
      </c>
      <c r="E8" s="12" t="s">
        <v>18</v>
      </c>
      <c r="F8" s="84">
        <v>159</v>
      </c>
      <c r="G8" s="84">
        <v>145</v>
      </c>
      <c r="H8" s="84">
        <f>F8+G8</f>
        <v>304</v>
      </c>
    </row>
    <row r="9" spans="1:8">
      <c r="B9" s="11">
        <v>3</v>
      </c>
      <c r="C9" s="64">
        <v>20</v>
      </c>
      <c r="E9" s="12" t="s">
        <v>7</v>
      </c>
      <c r="F9" s="84">
        <v>4595</v>
      </c>
      <c r="G9" s="84">
        <v>6354</v>
      </c>
      <c r="H9" s="84">
        <f>F9+G9</f>
        <v>10949</v>
      </c>
    </row>
    <row r="10" spans="1:8">
      <c r="B10" s="11">
        <v>4</v>
      </c>
      <c r="C10" s="64">
        <v>26</v>
      </c>
      <c r="E10" s="12" t="s">
        <v>31</v>
      </c>
      <c r="F10" s="84">
        <v>0</v>
      </c>
      <c r="G10" s="84">
        <v>0</v>
      </c>
      <c r="H10" s="84">
        <f>F10+G10</f>
        <v>0</v>
      </c>
    </row>
    <row r="11" spans="1:8">
      <c r="B11" s="8" t="s">
        <v>6</v>
      </c>
      <c r="C11" s="64"/>
      <c r="F11" s="85">
        <f>+SUBTOTAL(9,F7:F10)</f>
        <v>8581</v>
      </c>
      <c r="G11" s="85">
        <f t="shared" ref="G11:H11" si="0">+SUBTOTAL(9,G7:G10)</f>
        <v>9972</v>
      </c>
      <c r="H11" s="85">
        <f t="shared" si="0"/>
        <v>18553</v>
      </c>
    </row>
    <row r="12" spans="1:8">
      <c r="B12" s="11"/>
      <c r="F12" s="84"/>
      <c r="G12" s="84"/>
      <c r="H12" s="84"/>
    </row>
    <row r="13" spans="1:8">
      <c r="B13" s="21" t="s">
        <v>4</v>
      </c>
      <c r="F13" s="85"/>
      <c r="G13" s="85"/>
      <c r="H13" s="85"/>
    </row>
    <row r="14" spans="1:8">
      <c r="B14" s="11">
        <v>1</v>
      </c>
      <c r="E14" s="12" t="s">
        <v>15</v>
      </c>
      <c r="F14" s="84">
        <v>8343</v>
      </c>
      <c r="G14" s="84">
        <v>0</v>
      </c>
      <c r="H14" s="84">
        <f t="shared" ref="H14:H19" si="1">F14+G14</f>
        <v>8343</v>
      </c>
    </row>
    <row r="15" spans="1:8">
      <c r="B15" s="11">
        <v>2</v>
      </c>
      <c r="E15" s="12" t="s">
        <v>16</v>
      </c>
      <c r="F15" s="84">
        <v>397</v>
      </c>
      <c r="G15" s="84">
        <v>0</v>
      </c>
      <c r="H15" s="84">
        <f t="shared" si="1"/>
        <v>397</v>
      </c>
    </row>
    <row r="16" spans="1:8">
      <c r="B16" s="11">
        <v>3</v>
      </c>
      <c r="E16" s="12" t="s">
        <v>32</v>
      </c>
      <c r="F16" s="84">
        <v>0</v>
      </c>
      <c r="G16" s="84">
        <v>0</v>
      </c>
      <c r="H16" s="84">
        <f t="shared" si="1"/>
        <v>0</v>
      </c>
    </row>
    <row r="17" spans="2:8">
      <c r="B17" s="11">
        <v>4</v>
      </c>
      <c r="E17" s="12" t="s">
        <v>33</v>
      </c>
      <c r="F17" s="84">
        <v>30</v>
      </c>
      <c r="G17" s="84">
        <v>0</v>
      </c>
      <c r="H17" s="84">
        <f t="shared" si="1"/>
        <v>30</v>
      </c>
    </row>
    <row r="18" spans="2:8">
      <c r="B18" s="11">
        <v>5</v>
      </c>
      <c r="E18" s="12" t="s">
        <v>34</v>
      </c>
      <c r="F18" s="84">
        <v>0</v>
      </c>
      <c r="G18" s="84">
        <v>0</v>
      </c>
      <c r="H18" s="84">
        <f t="shared" si="1"/>
        <v>0</v>
      </c>
    </row>
    <row r="19" spans="2:8">
      <c r="B19" s="11">
        <v>6</v>
      </c>
      <c r="E19" s="12" t="s">
        <v>35</v>
      </c>
      <c r="F19" s="84">
        <v>0</v>
      </c>
      <c r="G19" s="84">
        <v>0</v>
      </c>
      <c r="H19" s="84">
        <f t="shared" si="1"/>
        <v>0</v>
      </c>
    </row>
    <row r="20" spans="2:8" s="21" customFormat="1">
      <c r="B20" s="8" t="s">
        <v>6</v>
      </c>
      <c r="F20" s="85">
        <f>+SUBTOTAL(9,F14:F19)</f>
        <v>8770</v>
      </c>
      <c r="G20" s="85">
        <f t="shared" ref="G20:H20" si="2">+SUBTOTAL(9,G14:G19)</f>
        <v>0</v>
      </c>
      <c r="H20" s="85">
        <f t="shared" si="2"/>
        <v>8770</v>
      </c>
    </row>
    <row r="21" spans="2:8">
      <c r="F21" s="84"/>
      <c r="G21" s="84"/>
      <c r="H21" s="84"/>
    </row>
    <row r="22" spans="2:8">
      <c r="B22" s="21" t="s">
        <v>0</v>
      </c>
      <c r="F22" s="85"/>
      <c r="G22" s="85"/>
      <c r="H22" s="85"/>
    </row>
    <row r="23" spans="2:8">
      <c r="B23" s="11">
        <v>1</v>
      </c>
      <c r="E23" s="12" t="s">
        <v>21</v>
      </c>
      <c r="F23" s="84">
        <v>21913</v>
      </c>
      <c r="G23" s="84">
        <v>39293</v>
      </c>
      <c r="H23" s="84">
        <f>F23+G23</f>
        <v>61206</v>
      </c>
    </row>
    <row r="24" spans="2:8">
      <c r="B24" s="11">
        <v>2</v>
      </c>
      <c r="E24" s="12" t="s">
        <v>22</v>
      </c>
      <c r="F24" s="84">
        <v>0</v>
      </c>
      <c r="G24" s="84">
        <v>4585</v>
      </c>
      <c r="H24" s="84">
        <f>F24+G24</f>
        <v>4585</v>
      </c>
    </row>
    <row r="25" spans="2:8">
      <c r="B25" s="11">
        <v>3</v>
      </c>
      <c r="E25" s="12" t="s">
        <v>11</v>
      </c>
      <c r="F25" s="84">
        <v>4810</v>
      </c>
      <c r="G25" s="84">
        <v>4875</v>
      </c>
      <c r="H25" s="84">
        <f>F25+G25</f>
        <v>9685</v>
      </c>
    </row>
    <row r="26" spans="2:8">
      <c r="B26" s="8" t="s">
        <v>6</v>
      </c>
      <c r="F26" s="85">
        <f>+SUBTOTAL(9,F23:F25)</f>
        <v>26723</v>
      </c>
      <c r="G26" s="85">
        <f t="shared" ref="G26:H26" si="3">+SUBTOTAL(9,G23:G25)</f>
        <v>48753</v>
      </c>
      <c r="H26" s="85">
        <f t="shared" si="3"/>
        <v>75476</v>
      </c>
    </row>
    <row r="27" spans="2:8">
      <c r="B27" s="11"/>
      <c r="F27" s="84"/>
      <c r="G27" s="84"/>
      <c r="H27" s="84"/>
    </row>
    <row r="28" spans="2:8">
      <c r="B28" s="39" t="s">
        <v>23</v>
      </c>
      <c r="C28" s="40"/>
      <c r="F28" s="86"/>
      <c r="G28" s="86"/>
      <c r="H28" s="86"/>
    </row>
    <row r="29" spans="2:8">
      <c r="B29" s="65">
        <v>1</v>
      </c>
      <c r="C29" s="4" t="s">
        <v>1</v>
      </c>
      <c r="D29" s="21"/>
      <c r="E29" s="4" t="s">
        <v>24</v>
      </c>
      <c r="F29" s="84">
        <v>31</v>
      </c>
      <c r="G29" s="84">
        <v>0</v>
      </c>
      <c r="H29" s="84">
        <f>F29+G29</f>
        <v>31</v>
      </c>
    </row>
    <row r="30" spans="2:8" s="21" customFormat="1">
      <c r="B30" s="8" t="s">
        <v>6</v>
      </c>
      <c r="C30" s="39"/>
      <c r="E30" s="39"/>
      <c r="F30" s="85">
        <f>+SUBTOTAL(9,F29)</f>
        <v>31</v>
      </c>
      <c r="G30" s="85">
        <f t="shared" ref="G30:H30" si="4">+SUBTOTAL(9,G29)</f>
        <v>0</v>
      </c>
      <c r="H30" s="85">
        <f t="shared" si="4"/>
        <v>31</v>
      </c>
    </row>
    <row r="31" spans="2:8">
      <c r="F31" s="84"/>
      <c r="G31" s="84"/>
      <c r="H31" s="84"/>
    </row>
    <row r="32" spans="2:8">
      <c r="B32" s="39" t="s">
        <v>10</v>
      </c>
      <c r="C32" s="40"/>
      <c r="F32" s="86"/>
      <c r="G32" s="86"/>
      <c r="H32" s="86"/>
    </row>
    <row r="33" spans="2:8">
      <c r="B33" s="65">
        <v>1</v>
      </c>
      <c r="C33" s="4" t="s">
        <v>1</v>
      </c>
      <c r="D33" s="21"/>
      <c r="E33" s="4" t="s">
        <v>69</v>
      </c>
      <c r="F33" s="84">
        <v>2670</v>
      </c>
      <c r="G33" s="84">
        <v>3842</v>
      </c>
      <c r="H33" s="84">
        <f>F33+G33</f>
        <v>6512</v>
      </c>
    </row>
    <row r="34" spans="2:8" s="21" customFormat="1">
      <c r="B34" s="8" t="s">
        <v>6</v>
      </c>
      <c r="C34" s="39"/>
      <c r="E34" s="39"/>
      <c r="F34" s="85">
        <f>+SUBTOTAL(9,F33)</f>
        <v>2670</v>
      </c>
      <c r="G34" s="85">
        <f t="shared" ref="G34" si="5">+SUBTOTAL(9,G33)</f>
        <v>3842</v>
      </c>
      <c r="H34" s="85">
        <f t="shared" ref="H34" si="6">+SUBTOTAL(9,H33)</f>
        <v>6512</v>
      </c>
    </row>
    <row r="35" spans="2:8">
      <c r="D35" s="21" t="s">
        <v>8</v>
      </c>
      <c r="F35" s="84"/>
      <c r="G35" s="84"/>
      <c r="H35" s="84"/>
    </row>
    <row r="36" spans="2:8">
      <c r="B36" s="39" t="s">
        <v>1</v>
      </c>
      <c r="C36" s="40"/>
      <c r="F36" s="86"/>
      <c r="G36" s="86"/>
      <c r="H36" s="86"/>
    </row>
    <row r="37" spans="2:8">
      <c r="B37" s="65">
        <v>1</v>
      </c>
      <c r="C37" s="4" t="s">
        <v>1</v>
      </c>
      <c r="D37" s="21"/>
      <c r="E37" s="4" t="s">
        <v>1</v>
      </c>
      <c r="F37" s="84">
        <v>0</v>
      </c>
      <c r="G37" s="84">
        <v>0</v>
      </c>
      <c r="H37" s="84">
        <f>F37+G37</f>
        <v>0</v>
      </c>
    </row>
    <row r="38" spans="2:8" s="21" customFormat="1">
      <c r="B38" s="8" t="s">
        <v>6</v>
      </c>
      <c r="F38" s="85">
        <f>+SUBTOTAL(9,F37)</f>
        <v>0</v>
      </c>
      <c r="G38" s="87">
        <f t="shared" ref="G38" si="7">+SUBTOTAL(9,G37)</f>
        <v>0</v>
      </c>
      <c r="H38" s="87">
        <f t="shared" ref="H38" si="8">+SUBTOTAL(9,H37)</f>
        <v>0</v>
      </c>
    </row>
    <row r="39" spans="2:8">
      <c r="F39" s="49"/>
      <c r="G39" s="12"/>
      <c r="H39" s="12"/>
    </row>
    <row r="40" spans="2:8">
      <c r="F40" s="49"/>
      <c r="G40" s="12"/>
      <c r="H40" s="12"/>
    </row>
  </sheetData>
  <mergeCells count="7">
    <mergeCell ref="F3:F4"/>
    <mergeCell ref="H3:H4"/>
    <mergeCell ref="G3:G4"/>
    <mergeCell ref="A1:A2"/>
    <mergeCell ref="B1:E2"/>
    <mergeCell ref="A3:A4"/>
    <mergeCell ref="B3:E4"/>
  </mergeCells>
  <pageMargins left="0.7" right="0.7" top="1.5" bottom="0.75" header="0.75" footer="0.3"/>
  <pageSetup scale="74" fitToHeight="0" orientation="landscape" r:id="rId1"/>
  <headerFooter>
    <oddHeader>&amp;C&amp;"Arial,Bold"&amp;14
Forecast CWIP Expenditures by PIN and Activity
&amp;"Arial,Regular"&amp;11($000)&amp;RAttachment 4
WP-Schedule 10
Forecast CWIP Capital Expenditures by PIN &amp; Activity
&amp;P of &amp;N</oddHead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H40"/>
  <sheetViews>
    <sheetView zoomScaleNormal="100" workbookViewId="0">
      <selection activeCell="F1" sqref="F1"/>
    </sheetView>
  </sheetViews>
  <sheetFormatPr defaultRowHeight="12.75"/>
  <cols>
    <col min="1" max="1" width="7.85546875" style="12" customWidth="1"/>
    <col min="2" max="2" width="12.28515625" style="12" customWidth="1"/>
    <col min="3" max="3" width="11.42578125" style="12" hidden="1" customWidth="1"/>
    <col min="4" max="4" width="0" style="12" hidden="1" customWidth="1"/>
    <col min="5" max="5" width="85.7109375" style="12" customWidth="1"/>
    <col min="6" max="6" width="20.7109375" style="12" customWidth="1"/>
    <col min="7" max="8" width="20.7109375" style="49" customWidth="1"/>
    <col min="9" max="16384" width="9.140625" style="12"/>
  </cols>
  <sheetData>
    <row r="1" spans="1:8" s="21" customFormat="1">
      <c r="A1" s="108" t="s">
        <v>2</v>
      </c>
      <c r="B1" s="108" t="s">
        <v>26</v>
      </c>
      <c r="C1" s="108"/>
      <c r="D1" s="108"/>
      <c r="E1" s="108"/>
      <c r="F1" s="61" t="s">
        <v>5</v>
      </c>
      <c r="G1" s="61" t="s">
        <v>5</v>
      </c>
      <c r="H1" s="61"/>
    </row>
    <row r="2" spans="1:8" s="21" customFormat="1" ht="13.5" thickBot="1">
      <c r="A2" s="109"/>
      <c r="B2" s="109"/>
      <c r="C2" s="109"/>
      <c r="D2" s="109"/>
      <c r="E2" s="109"/>
      <c r="F2" s="8" t="s">
        <v>13</v>
      </c>
      <c r="G2" s="8" t="s">
        <v>12</v>
      </c>
      <c r="H2" s="8" t="s">
        <v>6</v>
      </c>
    </row>
    <row r="3" spans="1:8" s="21" customFormat="1" ht="12.75" customHeight="1">
      <c r="A3" s="110">
        <v>6438</v>
      </c>
      <c r="B3" s="112" t="s">
        <v>63</v>
      </c>
      <c r="C3" s="112"/>
      <c r="D3" s="112"/>
      <c r="E3" s="112"/>
      <c r="F3" s="116">
        <f>+SUBTOTAL(9,F7:F38)</f>
        <v>38386</v>
      </c>
      <c r="G3" s="116">
        <f t="shared" ref="G3:H3" si="0">+SUBTOTAL(9,G7:G38)</f>
        <v>23804</v>
      </c>
      <c r="H3" s="116">
        <f t="shared" si="0"/>
        <v>62190</v>
      </c>
    </row>
    <row r="4" spans="1:8" s="63" customFormat="1">
      <c r="A4" s="111"/>
      <c r="B4" s="114"/>
      <c r="C4" s="114"/>
      <c r="D4" s="114"/>
      <c r="E4" s="114"/>
      <c r="F4" s="117"/>
      <c r="G4" s="117"/>
      <c r="H4" s="117"/>
    </row>
    <row r="5" spans="1:8" ht="12.75" customHeight="1">
      <c r="A5" s="73"/>
      <c r="B5" s="73"/>
      <c r="C5" s="73"/>
      <c r="D5" s="73"/>
      <c r="E5" s="73"/>
      <c r="F5" s="74"/>
      <c r="G5" s="74"/>
      <c r="H5" s="74"/>
    </row>
    <row r="6" spans="1:8">
      <c r="B6" s="21" t="s">
        <v>9</v>
      </c>
      <c r="F6" s="34"/>
      <c r="G6" s="34"/>
      <c r="H6" s="34"/>
    </row>
    <row r="7" spans="1:8">
      <c r="B7" s="11">
        <v>1</v>
      </c>
      <c r="C7" s="64">
        <v>14</v>
      </c>
      <c r="E7" s="12" t="s">
        <v>14</v>
      </c>
      <c r="F7" s="49">
        <v>3354</v>
      </c>
      <c r="G7" s="49">
        <v>1846</v>
      </c>
      <c r="H7" s="49">
        <f t="shared" ref="H7:H10" si="1">F7+G7</f>
        <v>5200</v>
      </c>
    </row>
    <row r="8" spans="1:8">
      <c r="B8" s="11">
        <v>2</v>
      </c>
      <c r="C8" s="64">
        <v>16</v>
      </c>
      <c r="E8" s="12" t="s">
        <v>18</v>
      </c>
      <c r="F8" s="49">
        <v>600</v>
      </c>
      <c r="G8" s="49">
        <v>450</v>
      </c>
      <c r="H8" s="49">
        <f t="shared" si="1"/>
        <v>1050</v>
      </c>
    </row>
    <row r="9" spans="1:8">
      <c r="B9" s="11">
        <v>3</v>
      </c>
      <c r="C9" s="64">
        <v>20</v>
      </c>
      <c r="E9" s="12" t="s">
        <v>7</v>
      </c>
      <c r="F9" s="49">
        <v>3423</v>
      </c>
      <c r="G9" s="49">
        <v>5359</v>
      </c>
      <c r="H9" s="49">
        <f t="shared" si="1"/>
        <v>8782</v>
      </c>
    </row>
    <row r="10" spans="1:8">
      <c r="B10" s="11">
        <v>4</v>
      </c>
      <c r="C10" s="64">
        <v>26</v>
      </c>
      <c r="E10" s="12" t="s">
        <v>31</v>
      </c>
      <c r="F10" s="49">
        <v>0</v>
      </c>
      <c r="G10" s="49">
        <v>0</v>
      </c>
      <c r="H10" s="49">
        <f t="shared" si="1"/>
        <v>0</v>
      </c>
    </row>
    <row r="11" spans="1:8" s="21" customFormat="1">
      <c r="B11" s="8" t="s">
        <v>6</v>
      </c>
      <c r="C11" s="80"/>
      <c r="F11" s="34">
        <f>+SUBTOTAL(9,F7:F10)</f>
        <v>7377</v>
      </c>
      <c r="G11" s="34">
        <f t="shared" ref="G11:H11" si="2">+SUBTOTAL(9,G7:G10)</f>
        <v>7655</v>
      </c>
      <c r="H11" s="34">
        <f t="shared" si="2"/>
        <v>15032</v>
      </c>
    </row>
    <row r="12" spans="1:8">
      <c r="B12" s="11"/>
      <c r="F12" s="49"/>
    </row>
    <row r="13" spans="1:8">
      <c r="B13" s="21" t="s">
        <v>4</v>
      </c>
      <c r="F13" s="34"/>
      <c r="G13" s="34"/>
      <c r="H13" s="34"/>
    </row>
    <row r="14" spans="1:8">
      <c r="B14" s="11">
        <v>1</v>
      </c>
      <c r="E14" s="12" t="s">
        <v>15</v>
      </c>
      <c r="F14" s="49">
        <v>-959</v>
      </c>
      <c r="G14" s="49">
        <v>0</v>
      </c>
      <c r="H14" s="49">
        <f t="shared" ref="H14:H19" si="3">F14+G14</f>
        <v>-959</v>
      </c>
    </row>
    <row r="15" spans="1:8">
      <c r="B15" s="11">
        <v>2</v>
      </c>
      <c r="E15" s="12" t="s">
        <v>16</v>
      </c>
      <c r="F15" s="49">
        <v>0</v>
      </c>
      <c r="G15" s="49">
        <v>0</v>
      </c>
      <c r="H15" s="49">
        <f t="shared" si="3"/>
        <v>0</v>
      </c>
    </row>
    <row r="16" spans="1:8">
      <c r="B16" s="11">
        <v>3</v>
      </c>
      <c r="E16" s="12" t="s">
        <v>32</v>
      </c>
      <c r="F16" s="49">
        <v>0</v>
      </c>
      <c r="G16" s="49">
        <v>0</v>
      </c>
      <c r="H16" s="49">
        <f t="shared" si="3"/>
        <v>0</v>
      </c>
    </row>
    <row r="17" spans="2:8">
      <c r="B17" s="11">
        <v>4</v>
      </c>
      <c r="E17" s="12" t="s">
        <v>33</v>
      </c>
      <c r="F17" s="49">
        <v>0</v>
      </c>
      <c r="G17" s="49">
        <v>0</v>
      </c>
      <c r="H17" s="49">
        <f t="shared" si="3"/>
        <v>0</v>
      </c>
    </row>
    <row r="18" spans="2:8">
      <c r="B18" s="11">
        <v>5</v>
      </c>
      <c r="E18" s="12" t="s">
        <v>34</v>
      </c>
      <c r="F18" s="49">
        <v>0</v>
      </c>
      <c r="G18" s="49">
        <v>0</v>
      </c>
      <c r="H18" s="49">
        <f t="shared" si="3"/>
        <v>0</v>
      </c>
    </row>
    <row r="19" spans="2:8">
      <c r="B19" s="11">
        <v>6</v>
      </c>
      <c r="E19" s="12" t="s">
        <v>35</v>
      </c>
      <c r="F19" s="49">
        <v>0</v>
      </c>
      <c r="G19" s="49">
        <v>0</v>
      </c>
      <c r="H19" s="49">
        <f t="shared" si="3"/>
        <v>0</v>
      </c>
    </row>
    <row r="20" spans="2:8" s="21" customFormat="1">
      <c r="B20" s="8" t="s">
        <v>6</v>
      </c>
      <c r="F20" s="34">
        <f>+SUBTOTAL(9,F14:F19)</f>
        <v>-959</v>
      </c>
      <c r="G20" s="34">
        <f t="shared" ref="G20:H20" si="4">+SUBTOTAL(9,G14:G19)</f>
        <v>0</v>
      </c>
      <c r="H20" s="34">
        <f t="shared" si="4"/>
        <v>-959</v>
      </c>
    </row>
    <row r="21" spans="2:8">
      <c r="F21" s="49"/>
    </row>
    <row r="22" spans="2:8">
      <c r="B22" s="21" t="s">
        <v>0</v>
      </c>
      <c r="F22" s="34"/>
      <c r="G22" s="34"/>
      <c r="H22" s="34"/>
    </row>
    <row r="23" spans="2:8">
      <c r="B23" s="11">
        <v>1</v>
      </c>
      <c r="E23" s="12" t="s">
        <v>21</v>
      </c>
      <c r="F23" s="49">
        <v>19112</v>
      </c>
      <c r="G23" s="49">
        <v>6782</v>
      </c>
      <c r="H23" s="49">
        <f>F23+G23</f>
        <v>25894</v>
      </c>
    </row>
    <row r="24" spans="2:8">
      <c r="B24" s="11">
        <v>2</v>
      </c>
      <c r="E24" s="12" t="s">
        <v>22</v>
      </c>
      <c r="F24" s="49">
        <v>4629</v>
      </c>
      <c r="G24" s="49">
        <v>3588</v>
      </c>
      <c r="H24" s="49">
        <f>F24+G24</f>
        <v>8217</v>
      </c>
    </row>
    <row r="25" spans="2:8">
      <c r="B25" s="11">
        <v>3</v>
      </c>
      <c r="E25" s="12" t="s">
        <v>11</v>
      </c>
      <c r="F25" s="49">
        <v>5567</v>
      </c>
      <c r="G25" s="49">
        <v>4175</v>
      </c>
      <c r="H25" s="49">
        <f>F25+G25</f>
        <v>9742</v>
      </c>
    </row>
    <row r="26" spans="2:8" s="21" customFormat="1">
      <c r="B26" s="8" t="s">
        <v>6</v>
      </c>
      <c r="F26" s="34">
        <f>+SUBTOTAL(9,F23:F25)</f>
        <v>29308</v>
      </c>
      <c r="G26" s="34">
        <f t="shared" ref="G26:H26" si="5">+SUBTOTAL(9,G23:G25)</f>
        <v>14545</v>
      </c>
      <c r="H26" s="34">
        <f t="shared" si="5"/>
        <v>43853</v>
      </c>
    </row>
    <row r="27" spans="2:8">
      <c r="B27" s="11"/>
      <c r="F27" s="49"/>
    </row>
    <row r="28" spans="2:8">
      <c r="B28" s="39" t="s">
        <v>23</v>
      </c>
      <c r="C28" s="40"/>
      <c r="F28" s="66"/>
      <c r="G28" s="66"/>
      <c r="H28" s="66"/>
    </row>
    <row r="29" spans="2:8">
      <c r="B29" s="65">
        <v>1</v>
      </c>
      <c r="C29" s="4" t="s">
        <v>1</v>
      </c>
      <c r="D29" s="21"/>
      <c r="E29" s="4" t="s">
        <v>24</v>
      </c>
      <c r="F29" s="49">
        <v>14</v>
      </c>
      <c r="G29" s="49">
        <v>10</v>
      </c>
      <c r="H29" s="49">
        <f>F29+G29</f>
        <v>24</v>
      </c>
    </row>
    <row r="30" spans="2:8" s="21" customFormat="1">
      <c r="B30" s="8" t="s">
        <v>6</v>
      </c>
      <c r="C30" s="39"/>
      <c r="E30" s="39"/>
      <c r="F30" s="34">
        <f>+SUBTOTAL(9,F29)</f>
        <v>14</v>
      </c>
      <c r="G30" s="34">
        <f t="shared" ref="G30:H30" si="6">+SUBTOTAL(9,G29)</f>
        <v>10</v>
      </c>
      <c r="H30" s="34">
        <f t="shared" si="6"/>
        <v>24</v>
      </c>
    </row>
    <row r="31" spans="2:8">
      <c r="F31" s="49"/>
    </row>
    <row r="32" spans="2:8">
      <c r="B32" s="39" t="s">
        <v>10</v>
      </c>
      <c r="C32" s="40"/>
      <c r="F32" s="66"/>
      <c r="G32" s="66"/>
      <c r="H32" s="66"/>
    </row>
    <row r="33" spans="2:8">
      <c r="B33" s="65">
        <v>1</v>
      </c>
      <c r="C33" s="4" t="s">
        <v>1</v>
      </c>
      <c r="D33" s="21"/>
      <c r="E33" s="4" t="s">
        <v>69</v>
      </c>
      <c r="F33" s="49">
        <v>2646</v>
      </c>
      <c r="G33" s="49">
        <v>1594</v>
      </c>
      <c r="H33" s="49">
        <f>F33+G33</f>
        <v>4240</v>
      </c>
    </row>
    <row r="34" spans="2:8" s="21" customFormat="1">
      <c r="B34" s="8" t="s">
        <v>6</v>
      </c>
      <c r="C34" s="39"/>
      <c r="E34" s="39"/>
      <c r="F34" s="34">
        <f>+SUBTOTAL(9,F33)</f>
        <v>2646</v>
      </c>
      <c r="G34" s="34">
        <f t="shared" ref="G34" si="7">+SUBTOTAL(9,G33)</f>
        <v>1594</v>
      </c>
      <c r="H34" s="34">
        <f t="shared" ref="H34" si="8">+SUBTOTAL(9,H33)</f>
        <v>4240</v>
      </c>
    </row>
    <row r="35" spans="2:8">
      <c r="D35" s="21" t="s">
        <v>8</v>
      </c>
      <c r="F35" s="49"/>
    </row>
    <row r="36" spans="2:8">
      <c r="B36" s="39" t="s">
        <v>1</v>
      </c>
      <c r="C36" s="40"/>
      <c r="F36" s="66"/>
      <c r="G36" s="66"/>
      <c r="H36" s="66"/>
    </row>
    <row r="37" spans="2:8">
      <c r="B37" s="65">
        <v>1</v>
      </c>
      <c r="C37" s="4" t="s">
        <v>1</v>
      </c>
      <c r="D37" s="21"/>
      <c r="E37" s="4" t="s">
        <v>1</v>
      </c>
      <c r="F37" s="49">
        <v>0</v>
      </c>
      <c r="G37" s="49">
        <v>0</v>
      </c>
      <c r="H37" s="49">
        <f>F37+G37</f>
        <v>0</v>
      </c>
    </row>
    <row r="38" spans="2:8" s="21" customFormat="1">
      <c r="B38" s="8" t="s">
        <v>6</v>
      </c>
      <c r="F38" s="34">
        <f>+SUBTOTAL(9,F37)</f>
        <v>0</v>
      </c>
      <c r="G38" s="34">
        <f t="shared" ref="G38" si="9">+SUBTOTAL(9,G37)</f>
        <v>0</v>
      </c>
      <c r="H38" s="34">
        <f t="shared" ref="H38" si="10">+SUBTOTAL(9,H37)</f>
        <v>0</v>
      </c>
    </row>
    <row r="39" spans="2:8">
      <c r="F39" s="49"/>
      <c r="G39" s="12"/>
      <c r="H39" s="12"/>
    </row>
    <row r="40" spans="2:8">
      <c r="F40" s="49"/>
      <c r="G40" s="12"/>
      <c r="H40" s="12"/>
    </row>
  </sheetData>
  <mergeCells count="7">
    <mergeCell ref="F3:F4"/>
    <mergeCell ref="H3:H4"/>
    <mergeCell ref="G3:G4"/>
    <mergeCell ref="A1:A2"/>
    <mergeCell ref="B1:E2"/>
    <mergeCell ref="A3:A4"/>
    <mergeCell ref="B3:E4"/>
  </mergeCells>
  <pageMargins left="0.7" right="0.7" top="1.5" bottom="0.75" header="0.75" footer="0.3"/>
  <pageSetup scale="74" fitToHeight="0" orientation="landscape" r:id="rId1"/>
  <headerFooter>
    <oddHeader>&amp;C&amp;"Arial,Bold"&amp;14
Forecast CWIP Expenditures by PIN and Activity
&amp;"Arial,Regular"&amp;11($000)&amp;RAttachment 4
WP-Schedule 10
Forecast CWIP Capital Expenditures by PIN &amp; Activity
&amp;P of &amp;N</oddHead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H40"/>
  <sheetViews>
    <sheetView zoomScaleNormal="100" workbookViewId="0">
      <selection activeCell="F1" sqref="F1"/>
    </sheetView>
  </sheetViews>
  <sheetFormatPr defaultRowHeight="12.75"/>
  <cols>
    <col min="1" max="1" width="7.85546875" style="12" customWidth="1"/>
    <col min="2" max="2" width="12.28515625" style="12" customWidth="1"/>
    <col min="3" max="3" width="11.42578125" style="12" hidden="1" customWidth="1"/>
    <col min="4" max="4" width="0" style="12" hidden="1" customWidth="1"/>
    <col min="5" max="5" width="85.7109375" style="12" customWidth="1"/>
    <col min="6" max="6" width="20.7109375" style="12" customWidth="1"/>
    <col min="7" max="8" width="20.7109375" style="49" customWidth="1"/>
    <col min="9" max="16384" width="9.140625" style="12"/>
  </cols>
  <sheetData>
    <row r="1" spans="1:8" s="21" customFormat="1">
      <c r="A1" s="108" t="s">
        <v>2</v>
      </c>
      <c r="B1" s="108" t="s">
        <v>26</v>
      </c>
      <c r="C1" s="108"/>
      <c r="D1" s="108"/>
      <c r="E1" s="108"/>
      <c r="F1" s="61" t="s">
        <v>5</v>
      </c>
      <c r="G1" s="61" t="s">
        <v>5</v>
      </c>
      <c r="H1" s="61"/>
    </row>
    <row r="2" spans="1:8" s="21" customFormat="1" ht="13.5" thickBot="1">
      <c r="A2" s="109"/>
      <c r="B2" s="109"/>
      <c r="C2" s="109"/>
      <c r="D2" s="109"/>
      <c r="E2" s="109"/>
      <c r="F2" s="8" t="s">
        <v>13</v>
      </c>
      <c r="G2" s="8" t="s">
        <v>12</v>
      </c>
      <c r="H2" s="8" t="s">
        <v>6</v>
      </c>
    </row>
    <row r="3" spans="1:8" s="21" customFormat="1">
      <c r="A3" s="110">
        <v>6439</v>
      </c>
      <c r="B3" s="112" t="s">
        <v>62</v>
      </c>
      <c r="C3" s="112"/>
      <c r="D3" s="112"/>
      <c r="E3" s="113"/>
      <c r="F3" s="116">
        <f>+SUBTOTAL(9,F7:F38)</f>
        <v>67950</v>
      </c>
      <c r="G3" s="116">
        <f>+SUBTOTAL(9,G7:G38)</f>
        <v>56786</v>
      </c>
      <c r="H3" s="116">
        <f>+SUBTOTAL(9,H7:H38)</f>
        <v>124736</v>
      </c>
    </row>
    <row r="4" spans="1:8" s="63" customFormat="1">
      <c r="A4" s="111"/>
      <c r="B4" s="114"/>
      <c r="C4" s="114"/>
      <c r="D4" s="114"/>
      <c r="E4" s="115"/>
      <c r="F4" s="117"/>
      <c r="G4" s="117"/>
      <c r="H4" s="117"/>
    </row>
    <row r="5" spans="1:8" ht="12.75" customHeight="1">
      <c r="A5" s="73"/>
      <c r="B5" s="73"/>
      <c r="C5" s="73"/>
      <c r="D5" s="73"/>
      <c r="E5" s="73"/>
      <c r="F5" s="74"/>
      <c r="G5" s="74"/>
      <c r="H5" s="74"/>
    </row>
    <row r="6" spans="1:8">
      <c r="B6" s="21" t="s">
        <v>9</v>
      </c>
      <c r="F6" s="34"/>
      <c r="G6" s="34"/>
      <c r="H6" s="34"/>
    </row>
    <row r="7" spans="1:8">
      <c r="B7" s="11">
        <v>1</v>
      </c>
      <c r="C7" s="64">
        <v>14</v>
      </c>
      <c r="E7" s="12" t="s">
        <v>14</v>
      </c>
      <c r="F7" s="49">
        <v>4890</v>
      </c>
      <c r="G7" s="49">
        <v>6126</v>
      </c>
      <c r="H7" s="49">
        <f>F7+G7</f>
        <v>11016</v>
      </c>
    </row>
    <row r="8" spans="1:8">
      <c r="B8" s="11">
        <v>2</v>
      </c>
      <c r="C8" s="64">
        <v>16</v>
      </c>
      <c r="E8" s="12" t="s">
        <v>18</v>
      </c>
      <c r="F8" s="49">
        <v>1200</v>
      </c>
      <c r="G8" s="49">
        <v>900</v>
      </c>
      <c r="H8" s="49">
        <f t="shared" ref="H8:H10" si="0">F8+G8</f>
        <v>2100</v>
      </c>
    </row>
    <row r="9" spans="1:8">
      <c r="B9" s="11">
        <v>3</v>
      </c>
      <c r="C9" s="64">
        <v>20</v>
      </c>
      <c r="E9" s="12" t="s">
        <v>7</v>
      </c>
      <c r="F9" s="49">
        <v>10772</v>
      </c>
      <c r="G9" s="49">
        <v>10718</v>
      </c>
      <c r="H9" s="49">
        <f t="shared" si="0"/>
        <v>21490</v>
      </c>
    </row>
    <row r="10" spans="1:8">
      <c r="B10" s="11">
        <v>4</v>
      </c>
      <c r="C10" s="64">
        <v>26</v>
      </c>
      <c r="E10" s="12" t="s">
        <v>31</v>
      </c>
      <c r="F10" s="49">
        <v>697</v>
      </c>
      <c r="G10" s="49">
        <v>448</v>
      </c>
      <c r="H10" s="49">
        <f t="shared" si="0"/>
        <v>1145</v>
      </c>
    </row>
    <row r="11" spans="1:8" s="21" customFormat="1">
      <c r="B11" s="8" t="s">
        <v>6</v>
      </c>
      <c r="C11" s="80"/>
      <c r="F11" s="34">
        <f>+SUBTOTAL(9,F7:F10)</f>
        <v>17559</v>
      </c>
      <c r="G11" s="34">
        <f t="shared" ref="G11:H11" si="1">+SUBTOTAL(9,G7:G10)</f>
        <v>18192</v>
      </c>
      <c r="H11" s="34">
        <f t="shared" si="1"/>
        <v>35751</v>
      </c>
    </row>
    <row r="12" spans="1:8">
      <c r="B12" s="11"/>
      <c r="F12" s="49"/>
    </row>
    <row r="13" spans="1:8">
      <c r="B13" s="21" t="s">
        <v>4</v>
      </c>
      <c r="F13" s="34"/>
      <c r="G13" s="34"/>
      <c r="H13" s="34"/>
    </row>
    <row r="14" spans="1:8">
      <c r="B14" s="11">
        <v>1</v>
      </c>
      <c r="E14" s="12" t="s">
        <v>15</v>
      </c>
      <c r="F14" s="49">
        <v>5618</v>
      </c>
      <c r="G14" s="49">
        <v>0</v>
      </c>
      <c r="H14" s="49">
        <f t="shared" ref="H14:H19" si="2">F14+G14</f>
        <v>5618</v>
      </c>
    </row>
    <row r="15" spans="1:8">
      <c r="B15" s="11">
        <v>2</v>
      </c>
      <c r="E15" s="12" t="s">
        <v>16</v>
      </c>
      <c r="F15" s="49">
        <v>0</v>
      </c>
      <c r="G15" s="49">
        <v>0</v>
      </c>
      <c r="H15" s="49">
        <f t="shared" si="2"/>
        <v>0</v>
      </c>
    </row>
    <row r="16" spans="1:8">
      <c r="B16" s="11">
        <v>3</v>
      </c>
      <c r="E16" s="12" t="s">
        <v>32</v>
      </c>
      <c r="F16" s="49">
        <v>0</v>
      </c>
      <c r="G16" s="49">
        <v>0</v>
      </c>
      <c r="H16" s="49">
        <f t="shared" si="2"/>
        <v>0</v>
      </c>
    </row>
    <row r="17" spans="2:8">
      <c r="B17" s="11">
        <v>4</v>
      </c>
      <c r="E17" s="12" t="s">
        <v>33</v>
      </c>
      <c r="F17" s="49">
        <v>0</v>
      </c>
      <c r="G17" s="49">
        <v>0</v>
      </c>
      <c r="H17" s="49">
        <f t="shared" si="2"/>
        <v>0</v>
      </c>
    </row>
    <row r="18" spans="2:8">
      <c r="B18" s="11">
        <v>5</v>
      </c>
      <c r="E18" s="12" t="s">
        <v>34</v>
      </c>
      <c r="F18" s="49">
        <v>0</v>
      </c>
      <c r="G18" s="49">
        <v>0</v>
      </c>
      <c r="H18" s="49">
        <f t="shared" si="2"/>
        <v>0</v>
      </c>
    </row>
    <row r="19" spans="2:8">
      <c r="B19" s="11">
        <v>6</v>
      </c>
      <c r="E19" s="12" t="s">
        <v>35</v>
      </c>
      <c r="F19" s="49">
        <v>0</v>
      </c>
      <c r="G19" s="49">
        <v>0</v>
      </c>
      <c r="H19" s="49">
        <f t="shared" si="2"/>
        <v>0</v>
      </c>
    </row>
    <row r="20" spans="2:8" s="21" customFormat="1">
      <c r="B20" s="8" t="s">
        <v>6</v>
      </c>
      <c r="F20" s="34">
        <f>+SUBTOTAL(9,F14:F19)</f>
        <v>5618</v>
      </c>
      <c r="G20" s="34">
        <f t="shared" ref="G20:H20" si="3">+SUBTOTAL(9,G14:G19)</f>
        <v>0</v>
      </c>
      <c r="H20" s="34">
        <f t="shared" si="3"/>
        <v>5618</v>
      </c>
    </row>
    <row r="21" spans="2:8">
      <c r="F21" s="49"/>
    </row>
    <row r="22" spans="2:8">
      <c r="B22" s="21" t="s">
        <v>0</v>
      </c>
      <c r="F22" s="34"/>
      <c r="G22" s="34"/>
      <c r="H22" s="34"/>
    </row>
    <row r="23" spans="2:8">
      <c r="B23" s="11">
        <v>1</v>
      </c>
      <c r="E23" s="12" t="s">
        <v>21</v>
      </c>
      <c r="F23" s="49">
        <v>32404</v>
      </c>
      <c r="G23" s="49">
        <v>22406</v>
      </c>
      <c r="H23" s="49">
        <f>F23+G23</f>
        <v>54810</v>
      </c>
    </row>
    <row r="24" spans="2:8">
      <c r="B24" s="11">
        <v>2</v>
      </c>
      <c r="E24" s="12" t="s">
        <v>22</v>
      </c>
      <c r="F24" s="49">
        <v>247</v>
      </c>
      <c r="G24" s="49">
        <v>4035</v>
      </c>
      <c r="H24" s="49">
        <f>F24+G24</f>
        <v>4282</v>
      </c>
    </row>
    <row r="25" spans="2:8">
      <c r="B25" s="11">
        <v>3</v>
      </c>
      <c r="E25" s="12" t="s">
        <v>11</v>
      </c>
      <c r="F25" s="49">
        <v>9595</v>
      </c>
      <c r="G25" s="49">
        <v>7196</v>
      </c>
      <c r="H25" s="49">
        <f>F25+G25</f>
        <v>16791</v>
      </c>
    </row>
    <row r="26" spans="2:8" s="21" customFormat="1">
      <c r="B26" s="8" t="s">
        <v>6</v>
      </c>
      <c r="F26" s="34">
        <f>+SUBTOTAL(9,F23:F25)</f>
        <v>42246</v>
      </c>
      <c r="G26" s="34">
        <f t="shared" ref="G26:H26" si="4">+SUBTOTAL(9,G23:G25)</f>
        <v>33637</v>
      </c>
      <c r="H26" s="34">
        <f t="shared" si="4"/>
        <v>75883</v>
      </c>
    </row>
    <row r="27" spans="2:8">
      <c r="B27" s="11"/>
      <c r="F27" s="49"/>
    </row>
    <row r="28" spans="2:8">
      <c r="B28" s="39" t="s">
        <v>23</v>
      </c>
      <c r="C28" s="40"/>
      <c r="F28" s="66"/>
      <c r="G28" s="66"/>
      <c r="H28" s="66"/>
    </row>
    <row r="29" spans="2:8">
      <c r="B29" s="65">
        <v>1</v>
      </c>
      <c r="C29" s="4" t="s">
        <v>1</v>
      </c>
      <c r="D29" s="21"/>
      <c r="E29" s="4" t="s">
        <v>24</v>
      </c>
      <c r="F29" s="49">
        <v>1618</v>
      </c>
      <c r="G29" s="49">
        <v>1286</v>
      </c>
      <c r="H29" s="49">
        <f>F29+G29</f>
        <v>2904</v>
      </c>
    </row>
    <row r="30" spans="2:8" s="21" customFormat="1">
      <c r="B30" s="8" t="s">
        <v>6</v>
      </c>
      <c r="C30" s="39"/>
      <c r="E30" s="39"/>
      <c r="F30" s="34">
        <f>+SUBTOTAL(9,F29)</f>
        <v>1618</v>
      </c>
      <c r="G30" s="34">
        <f t="shared" ref="G30:H30" si="5">+SUBTOTAL(9,G29)</f>
        <v>1286</v>
      </c>
      <c r="H30" s="34">
        <f t="shared" si="5"/>
        <v>2904</v>
      </c>
    </row>
    <row r="31" spans="2:8">
      <c r="F31" s="49"/>
    </row>
    <row r="32" spans="2:8">
      <c r="B32" s="39" t="s">
        <v>10</v>
      </c>
      <c r="C32" s="40"/>
      <c r="F32" s="66"/>
      <c r="G32" s="66"/>
      <c r="H32" s="66"/>
    </row>
    <row r="33" spans="2:8">
      <c r="B33" s="65">
        <v>1</v>
      </c>
      <c r="C33" s="4" t="s">
        <v>1</v>
      </c>
      <c r="D33" s="21"/>
      <c r="E33" s="4" t="s">
        <v>69</v>
      </c>
      <c r="F33" s="49">
        <v>909</v>
      </c>
      <c r="G33" s="49">
        <v>3671</v>
      </c>
      <c r="H33" s="49">
        <f>F33+G33</f>
        <v>4580</v>
      </c>
    </row>
    <row r="34" spans="2:8" s="21" customFormat="1">
      <c r="B34" s="8" t="s">
        <v>6</v>
      </c>
      <c r="C34" s="39"/>
      <c r="E34" s="39"/>
      <c r="F34" s="34">
        <f>+SUBTOTAL(9,F33)</f>
        <v>909</v>
      </c>
      <c r="G34" s="34">
        <f t="shared" ref="G34" si="6">+SUBTOTAL(9,G33)</f>
        <v>3671</v>
      </c>
      <c r="H34" s="34">
        <f t="shared" ref="H34" si="7">+SUBTOTAL(9,H33)</f>
        <v>4580</v>
      </c>
    </row>
    <row r="35" spans="2:8">
      <c r="D35" s="21" t="s">
        <v>8</v>
      </c>
      <c r="F35" s="49"/>
    </row>
    <row r="36" spans="2:8">
      <c r="B36" s="39" t="s">
        <v>1</v>
      </c>
      <c r="C36" s="40"/>
      <c r="F36" s="66"/>
      <c r="G36" s="66"/>
      <c r="H36" s="66"/>
    </row>
    <row r="37" spans="2:8">
      <c r="B37" s="65">
        <v>1</v>
      </c>
      <c r="C37" s="4" t="s">
        <v>1</v>
      </c>
      <c r="D37" s="21"/>
      <c r="E37" s="4" t="s">
        <v>1</v>
      </c>
      <c r="F37" s="49">
        <v>0</v>
      </c>
      <c r="G37" s="49">
        <v>0</v>
      </c>
      <c r="H37" s="49">
        <f>F37+G37</f>
        <v>0</v>
      </c>
    </row>
    <row r="38" spans="2:8" s="21" customFormat="1">
      <c r="B38" s="8" t="s">
        <v>6</v>
      </c>
      <c r="F38" s="34">
        <f>+SUBTOTAL(9,F37)</f>
        <v>0</v>
      </c>
      <c r="G38" s="88">
        <f t="shared" ref="G38" si="8">+SUBTOTAL(9,G37)</f>
        <v>0</v>
      </c>
      <c r="H38" s="88">
        <f t="shared" ref="H38" si="9">+SUBTOTAL(9,H37)</f>
        <v>0</v>
      </c>
    </row>
    <row r="39" spans="2:8">
      <c r="F39" s="49"/>
      <c r="G39" s="12"/>
      <c r="H39" s="12"/>
    </row>
    <row r="40" spans="2:8">
      <c r="F40" s="49"/>
      <c r="G40" s="12"/>
      <c r="H40" s="12"/>
    </row>
  </sheetData>
  <mergeCells count="7">
    <mergeCell ref="F3:F4"/>
    <mergeCell ref="H3:H4"/>
    <mergeCell ref="G3:G4"/>
    <mergeCell ref="A1:A2"/>
    <mergeCell ref="B1:E2"/>
    <mergeCell ref="A3:A4"/>
    <mergeCell ref="B3:E4"/>
  </mergeCells>
  <pageMargins left="0.7" right="0.7" top="1.5" bottom="0.75" header="0.75" footer="0.3"/>
  <pageSetup scale="74" fitToHeight="0" orientation="landscape" r:id="rId1"/>
  <headerFooter>
    <oddHeader>&amp;C&amp;"Arial,Bold"&amp;14
Forecast CWIP Expenditures by PIN and Activity
&amp;"Arial,Regular"&amp;11($000)&amp;RAttachment 4
WP-Schedule 10
Forecast CWIP Capital Expenditures by PIN &amp; Activity
&amp;P of &amp;N</oddHead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H48"/>
  <sheetViews>
    <sheetView topLeftCell="A10" zoomScaleNormal="100" workbookViewId="0">
      <selection activeCell="F1" sqref="F1"/>
    </sheetView>
  </sheetViews>
  <sheetFormatPr defaultRowHeight="12.75"/>
  <cols>
    <col min="1" max="1" width="9.140625" style="69"/>
    <col min="2" max="2" width="12.5703125" style="69" customWidth="1"/>
    <col min="3" max="3" width="58.42578125" style="69" customWidth="1"/>
    <col min="4" max="6" width="20.7109375" style="69" customWidth="1"/>
    <col min="7" max="16384" width="9.140625" style="69"/>
  </cols>
  <sheetData>
    <row r="1" spans="1:8">
      <c r="A1" s="122" t="s">
        <v>2</v>
      </c>
      <c r="B1" s="122" t="s">
        <v>26</v>
      </c>
      <c r="C1" s="122"/>
      <c r="D1" s="67" t="s">
        <v>5</v>
      </c>
      <c r="E1" s="67" t="s">
        <v>5</v>
      </c>
      <c r="F1" s="68"/>
    </row>
    <row r="2" spans="1:8" s="70" customFormat="1" ht="13.5" thickBot="1">
      <c r="A2" s="123"/>
      <c r="B2" s="123"/>
      <c r="C2" s="123"/>
      <c r="D2" s="75" t="s">
        <v>13</v>
      </c>
      <c r="E2" s="75" t="s">
        <v>12</v>
      </c>
      <c r="F2" s="75" t="s">
        <v>29</v>
      </c>
      <c r="H2" s="69"/>
    </row>
    <row r="3" spans="1:8" s="70" customFormat="1">
      <c r="A3" s="124">
        <v>6440</v>
      </c>
      <c r="B3" s="124" t="s">
        <v>56</v>
      </c>
      <c r="C3" s="124"/>
      <c r="D3" s="120">
        <f>+SUBTOTAL(9,D7:D48)</f>
        <v>38595.695499999943</v>
      </c>
      <c r="E3" s="120">
        <f>+SUBTOTAL(9,E7:E48)</f>
        <v>12218</v>
      </c>
      <c r="F3" s="120">
        <f>+SUBTOTAL(9,F7:F48)</f>
        <v>50813.695499999943</v>
      </c>
      <c r="G3" s="78"/>
      <c r="H3" s="78"/>
    </row>
    <row r="4" spans="1:8">
      <c r="A4" s="125"/>
      <c r="B4" s="125"/>
      <c r="C4" s="125"/>
      <c r="D4" s="121"/>
      <c r="E4" s="121"/>
      <c r="F4" s="121"/>
    </row>
    <row r="5" spans="1:8">
      <c r="D5" s="76"/>
      <c r="E5" s="76"/>
      <c r="F5" s="76"/>
    </row>
    <row r="6" spans="1:8">
      <c r="B6" s="77" t="s">
        <v>9</v>
      </c>
      <c r="D6" s="72"/>
      <c r="E6" s="72"/>
      <c r="F6" s="72"/>
    </row>
    <row r="7" spans="1:8">
      <c r="B7" s="71">
        <v>1</v>
      </c>
      <c r="C7" s="69" t="s">
        <v>57</v>
      </c>
      <c r="D7" s="72">
        <v>-159.26750000001584</v>
      </c>
      <c r="E7" s="72">
        <v>0</v>
      </c>
      <c r="F7" s="72">
        <f>+SUM(D7:E7)</f>
        <v>-159.26750000001584</v>
      </c>
    </row>
    <row r="8" spans="1:8">
      <c r="B8" s="71">
        <v>2</v>
      </c>
      <c r="C8" s="69" t="s">
        <v>58</v>
      </c>
      <c r="D8" s="72">
        <v>5728.0509200000133</v>
      </c>
      <c r="E8" s="72">
        <v>3446</v>
      </c>
      <c r="F8" s="72">
        <f t="shared" ref="F8:F11" si="0">+SUM(D8:E8)</f>
        <v>9174.0509200000124</v>
      </c>
    </row>
    <row r="9" spans="1:8">
      <c r="B9" s="71">
        <v>3</v>
      </c>
      <c r="C9" s="69" t="s">
        <v>59</v>
      </c>
      <c r="D9" s="72">
        <v>493.00396000000467</v>
      </c>
      <c r="E9" s="72">
        <v>0</v>
      </c>
      <c r="F9" s="72">
        <f t="shared" si="0"/>
        <v>493.00396000000467</v>
      </c>
    </row>
    <row r="10" spans="1:8">
      <c r="B10" s="71">
        <v>4</v>
      </c>
      <c r="C10" s="69" t="s">
        <v>60</v>
      </c>
      <c r="D10" s="72">
        <v>2540.7010099999457</v>
      </c>
      <c r="E10" s="72">
        <v>1085</v>
      </c>
      <c r="F10" s="72">
        <f t="shared" si="0"/>
        <v>3625.7010099999457</v>
      </c>
    </row>
    <row r="11" spans="1:8">
      <c r="B11" s="71">
        <v>5</v>
      </c>
      <c r="C11" s="69" t="s">
        <v>61</v>
      </c>
      <c r="D11" s="72">
        <v>732.84352000000001</v>
      </c>
      <c r="E11" s="72">
        <v>33</v>
      </c>
      <c r="F11" s="72">
        <f t="shared" si="0"/>
        <v>765.84352000000001</v>
      </c>
    </row>
    <row r="12" spans="1:8" s="77" customFormat="1">
      <c r="B12" s="70" t="s">
        <v>29</v>
      </c>
      <c r="D12" s="81">
        <f>+SUBTOTAL(9,D7:D11)</f>
        <v>9335.331909999948</v>
      </c>
      <c r="E12" s="81">
        <f t="shared" ref="E12:F12" si="1">+SUBTOTAL(9,E7:E11)</f>
        <v>4564</v>
      </c>
      <c r="F12" s="81">
        <f t="shared" si="1"/>
        <v>13899.331909999948</v>
      </c>
    </row>
    <row r="13" spans="1:8">
      <c r="D13" s="72"/>
      <c r="E13" s="72"/>
      <c r="F13" s="72"/>
    </row>
    <row r="14" spans="1:8">
      <c r="B14" s="77" t="s">
        <v>4</v>
      </c>
      <c r="D14" s="72"/>
      <c r="E14" s="72"/>
      <c r="F14" s="72"/>
    </row>
    <row r="15" spans="1:8">
      <c r="B15" s="71">
        <v>1</v>
      </c>
      <c r="C15" s="69" t="s">
        <v>57</v>
      </c>
      <c r="D15" s="72">
        <v>-118.65418999999896</v>
      </c>
      <c r="E15" s="72">
        <v>0</v>
      </c>
      <c r="F15" s="72">
        <f t="shared" ref="F15:F19" si="2">+SUM(D15:E15)</f>
        <v>-118.65418999999896</v>
      </c>
    </row>
    <row r="16" spans="1:8">
      <c r="B16" s="71">
        <v>2</v>
      </c>
      <c r="C16" s="69" t="s">
        <v>58</v>
      </c>
      <c r="D16" s="72">
        <v>94.41000000000372</v>
      </c>
      <c r="E16" s="72">
        <v>0</v>
      </c>
      <c r="F16" s="72">
        <f t="shared" si="2"/>
        <v>94.41000000000372</v>
      </c>
    </row>
    <row r="17" spans="2:6">
      <c r="B17" s="71">
        <v>3</v>
      </c>
      <c r="C17" s="69" t="s">
        <v>59</v>
      </c>
      <c r="D17" s="72">
        <v>158.00675999999874</v>
      </c>
      <c r="E17" s="72">
        <v>0</v>
      </c>
      <c r="F17" s="72">
        <f t="shared" si="2"/>
        <v>158.00675999999874</v>
      </c>
    </row>
    <row r="18" spans="2:6">
      <c r="B18" s="71">
        <v>4</v>
      </c>
      <c r="C18" s="69" t="s">
        <v>60</v>
      </c>
      <c r="D18" s="72">
        <v>319.16423000000032</v>
      </c>
      <c r="E18" s="72">
        <v>0</v>
      </c>
      <c r="F18" s="72">
        <f t="shared" si="2"/>
        <v>319.16423000000032</v>
      </c>
    </row>
    <row r="19" spans="2:6">
      <c r="B19" s="71">
        <v>5</v>
      </c>
      <c r="C19" s="69" t="s">
        <v>61</v>
      </c>
      <c r="D19" s="72">
        <v>671.07600000000002</v>
      </c>
      <c r="E19" s="72">
        <v>83</v>
      </c>
      <c r="F19" s="72">
        <f t="shared" si="2"/>
        <v>754.07600000000002</v>
      </c>
    </row>
    <row r="20" spans="2:6" s="77" customFormat="1">
      <c r="B20" s="70" t="s">
        <v>29</v>
      </c>
      <c r="D20" s="81">
        <f>+SUBTOTAL(9,D15:D19)</f>
        <v>1124.0028000000038</v>
      </c>
      <c r="E20" s="81">
        <f t="shared" ref="E20" si="3">+SUBTOTAL(9,E15:E19)</f>
        <v>83</v>
      </c>
      <c r="F20" s="81">
        <f t="shared" ref="F20" si="4">+SUBTOTAL(9,F15:F19)</f>
        <v>1207.0028000000038</v>
      </c>
    </row>
    <row r="21" spans="2:6">
      <c r="D21" s="72"/>
      <c r="E21" s="72"/>
      <c r="F21" s="72"/>
    </row>
    <row r="22" spans="2:6">
      <c r="B22" s="77" t="s">
        <v>0</v>
      </c>
      <c r="D22" s="72"/>
      <c r="E22" s="72"/>
      <c r="F22" s="72"/>
    </row>
    <row r="23" spans="2:6">
      <c r="B23" s="71">
        <v>1</v>
      </c>
      <c r="C23" s="69" t="s">
        <v>57</v>
      </c>
      <c r="D23" s="72">
        <v>-51.770460000000867</v>
      </c>
      <c r="E23" s="72">
        <v>0</v>
      </c>
      <c r="F23" s="72">
        <f t="shared" ref="F23:F27" si="5">+SUM(D23:E23)</f>
        <v>-51.770460000000867</v>
      </c>
    </row>
    <row r="24" spans="2:6">
      <c r="B24" s="71">
        <v>2</v>
      </c>
      <c r="C24" s="69" t="s">
        <v>58</v>
      </c>
      <c r="D24" s="72">
        <v>7320.5756200000014</v>
      </c>
      <c r="E24" s="72">
        <v>0</v>
      </c>
      <c r="F24" s="72">
        <f t="shared" si="5"/>
        <v>7320.5756200000014</v>
      </c>
    </row>
    <row r="25" spans="2:6">
      <c r="B25" s="71">
        <v>3</v>
      </c>
      <c r="C25" s="69" t="s">
        <v>59</v>
      </c>
      <c r="D25" s="72">
        <v>1425.4650399999996</v>
      </c>
      <c r="E25" s="72">
        <v>0</v>
      </c>
      <c r="F25" s="72">
        <f t="shared" si="5"/>
        <v>1425.4650399999996</v>
      </c>
    </row>
    <row r="26" spans="2:6">
      <c r="B26" s="71">
        <v>4</v>
      </c>
      <c r="C26" s="69" t="s">
        <v>60</v>
      </c>
      <c r="D26" s="72">
        <v>11050.878880000004</v>
      </c>
      <c r="E26" s="72">
        <v>6796</v>
      </c>
      <c r="F26" s="72">
        <f t="shared" si="5"/>
        <v>17846.878880000004</v>
      </c>
    </row>
    <row r="27" spans="2:6">
      <c r="B27" s="71">
        <v>5</v>
      </c>
      <c r="C27" s="69" t="s">
        <v>61</v>
      </c>
      <c r="D27" s="72">
        <v>3139.7919900000002</v>
      </c>
      <c r="E27" s="72">
        <v>365</v>
      </c>
      <c r="F27" s="72">
        <f t="shared" si="5"/>
        <v>3504.7919900000002</v>
      </c>
    </row>
    <row r="28" spans="2:6">
      <c r="B28" s="70" t="s">
        <v>29</v>
      </c>
      <c r="D28" s="81">
        <f>+SUBTOTAL(9,D23:D27)</f>
        <v>22884.941070000004</v>
      </c>
      <c r="E28" s="81">
        <f t="shared" ref="E28" si="6">+SUBTOTAL(9,E23:E27)</f>
        <v>7161</v>
      </c>
      <c r="F28" s="81">
        <f t="shared" ref="F28" si="7">+SUBTOTAL(9,F23:F27)</f>
        <v>30045.941070000004</v>
      </c>
    </row>
    <row r="29" spans="2:6">
      <c r="B29" s="70"/>
      <c r="D29" s="81"/>
      <c r="E29" s="81"/>
      <c r="F29" s="81"/>
    </row>
    <row r="30" spans="2:6">
      <c r="B30" s="77" t="s">
        <v>23</v>
      </c>
      <c r="D30" s="72"/>
      <c r="E30" s="72"/>
      <c r="F30" s="72"/>
    </row>
    <row r="31" spans="2:6">
      <c r="B31" s="71">
        <v>1</v>
      </c>
      <c r="C31" s="69" t="s">
        <v>3</v>
      </c>
      <c r="D31" s="72">
        <v>8.4852299999999996</v>
      </c>
      <c r="E31" s="72">
        <v>0</v>
      </c>
      <c r="F31" s="72">
        <f>+SUM(D31:E31)</f>
        <v>8.4852299999999996</v>
      </c>
    </row>
    <row r="32" spans="2:6">
      <c r="B32" s="70" t="s">
        <v>29</v>
      </c>
      <c r="D32" s="81">
        <f>+SUBTOTAL(9,D31)</f>
        <v>8.4852299999999996</v>
      </c>
      <c r="E32" s="81">
        <f t="shared" ref="E32:F32" si="8">+SUBTOTAL(9,E31)</f>
        <v>0</v>
      </c>
      <c r="F32" s="81">
        <f t="shared" si="8"/>
        <v>8.4852299999999996</v>
      </c>
    </row>
    <row r="33" spans="2:6" s="77" customFormat="1">
      <c r="B33" s="69"/>
      <c r="D33" s="81"/>
      <c r="E33" s="81"/>
      <c r="F33" s="81"/>
    </row>
    <row r="34" spans="2:6">
      <c r="B34" s="77" t="s">
        <v>10</v>
      </c>
      <c r="D34" s="72"/>
      <c r="E34" s="72"/>
      <c r="F34" s="72"/>
    </row>
    <row r="35" spans="2:6">
      <c r="B35" s="71">
        <v>1</v>
      </c>
      <c r="C35" s="69" t="s">
        <v>57</v>
      </c>
      <c r="D35" s="72">
        <v>1214.7461000000003</v>
      </c>
      <c r="E35" s="72">
        <v>0</v>
      </c>
      <c r="F35" s="72">
        <f t="shared" ref="F35:F39" si="9">+SUM(D35:E35)</f>
        <v>1214.7461000000003</v>
      </c>
    </row>
    <row r="36" spans="2:6">
      <c r="B36" s="71">
        <v>2</v>
      </c>
      <c r="C36" s="69" t="s">
        <v>58</v>
      </c>
      <c r="D36" s="72">
        <v>978.66270999999949</v>
      </c>
      <c r="E36" s="72">
        <v>0</v>
      </c>
      <c r="F36" s="72">
        <f t="shared" si="9"/>
        <v>978.66270999999949</v>
      </c>
    </row>
    <row r="37" spans="2:6">
      <c r="B37" s="71">
        <v>3</v>
      </c>
      <c r="C37" s="69" t="s">
        <v>59</v>
      </c>
      <c r="D37" s="72">
        <v>402.07630000000006</v>
      </c>
      <c r="E37" s="72">
        <v>0</v>
      </c>
      <c r="F37" s="72">
        <f t="shared" si="9"/>
        <v>402.07630000000006</v>
      </c>
    </row>
    <row r="38" spans="2:6">
      <c r="B38" s="71">
        <v>4</v>
      </c>
      <c r="C38" s="69" t="s">
        <v>60</v>
      </c>
      <c r="D38" s="72">
        <v>2104.4190400000002</v>
      </c>
      <c r="E38" s="72">
        <v>358</v>
      </c>
      <c r="F38" s="72">
        <f t="shared" si="9"/>
        <v>2462.4190400000002</v>
      </c>
    </row>
    <row r="39" spans="2:6">
      <c r="B39" s="71">
        <v>5</v>
      </c>
      <c r="C39" s="69" t="s">
        <v>61</v>
      </c>
      <c r="D39" s="72">
        <v>543.03034000000014</v>
      </c>
      <c r="E39" s="72">
        <v>52</v>
      </c>
      <c r="F39" s="72">
        <f t="shared" si="9"/>
        <v>595.03034000000014</v>
      </c>
    </row>
    <row r="40" spans="2:6" s="77" customFormat="1">
      <c r="B40" s="70" t="s">
        <v>29</v>
      </c>
      <c r="D40" s="81">
        <f>+SUBTOTAL(9,D35:D39)</f>
        <v>5242.9344900000006</v>
      </c>
      <c r="E40" s="81">
        <f t="shared" ref="E40" si="10">+SUBTOTAL(9,E35:E39)</f>
        <v>410</v>
      </c>
      <c r="F40" s="81">
        <f t="shared" ref="F40" si="11">+SUBTOTAL(9,F35:F39)</f>
        <v>5652.9344900000006</v>
      </c>
    </row>
    <row r="41" spans="2:6" s="77" customFormat="1">
      <c r="B41" s="69"/>
      <c r="D41" s="81"/>
      <c r="E41" s="81"/>
      <c r="F41" s="81"/>
    </row>
    <row r="42" spans="2:6">
      <c r="B42" s="77" t="s">
        <v>1</v>
      </c>
      <c r="D42" s="72"/>
      <c r="E42" s="72"/>
      <c r="F42" s="72"/>
    </row>
    <row r="43" spans="2:6">
      <c r="B43" s="71">
        <v>1</v>
      </c>
      <c r="C43" s="69" t="s">
        <v>57</v>
      </c>
      <c r="D43" s="72">
        <v>0</v>
      </c>
      <c r="E43" s="72">
        <v>0</v>
      </c>
      <c r="F43" s="72">
        <f t="shared" ref="F43:F47" si="12">+SUM(D43:E43)</f>
        <v>0</v>
      </c>
    </row>
    <row r="44" spans="2:6">
      <c r="B44" s="71">
        <v>2</v>
      </c>
      <c r="C44" s="69" t="s">
        <v>58</v>
      </c>
      <c r="D44" s="72">
        <v>0</v>
      </c>
      <c r="E44" s="72">
        <v>0</v>
      </c>
      <c r="F44" s="72">
        <f t="shared" si="12"/>
        <v>0</v>
      </c>
    </row>
    <row r="45" spans="2:6">
      <c r="B45" s="71">
        <v>3</v>
      </c>
      <c r="C45" s="69" t="s">
        <v>59</v>
      </c>
      <c r="D45" s="72">
        <v>0</v>
      </c>
      <c r="E45" s="72">
        <v>0</v>
      </c>
      <c r="F45" s="72">
        <f t="shared" si="12"/>
        <v>0</v>
      </c>
    </row>
    <row r="46" spans="2:6">
      <c r="B46" s="71">
        <v>4</v>
      </c>
      <c r="C46" s="69" t="s">
        <v>60</v>
      </c>
      <c r="D46" s="72">
        <v>0</v>
      </c>
      <c r="E46" s="72">
        <v>0</v>
      </c>
      <c r="F46" s="72">
        <f t="shared" si="12"/>
        <v>0</v>
      </c>
    </row>
    <row r="47" spans="2:6">
      <c r="B47" s="71">
        <v>5</v>
      </c>
      <c r="C47" s="69" t="s">
        <v>61</v>
      </c>
      <c r="D47" s="72">
        <v>0</v>
      </c>
      <c r="E47" s="72">
        <v>0</v>
      </c>
      <c r="F47" s="72">
        <f t="shared" si="12"/>
        <v>0</v>
      </c>
    </row>
    <row r="48" spans="2:6">
      <c r="B48" s="70" t="s">
        <v>29</v>
      </c>
      <c r="D48" s="72">
        <f>+SUBTOTAL(9,D43:D47)</f>
        <v>0</v>
      </c>
      <c r="E48" s="72">
        <f t="shared" ref="E48" si="13">+SUBTOTAL(9,E43:E47)</f>
        <v>0</v>
      </c>
      <c r="F48" s="72">
        <f t="shared" ref="F48" si="14">+SUBTOTAL(9,F43:F47)</f>
        <v>0</v>
      </c>
    </row>
  </sheetData>
  <mergeCells count="7">
    <mergeCell ref="D3:D4"/>
    <mergeCell ref="E3:E4"/>
    <mergeCell ref="F3:F4"/>
    <mergeCell ref="A1:A2"/>
    <mergeCell ref="B1:C2"/>
    <mergeCell ref="A3:A4"/>
    <mergeCell ref="B3:C4"/>
  </mergeCells>
  <pageMargins left="0.7" right="0.7" top="1.5" bottom="0.75" header="0.75" footer="0.3"/>
  <pageSetup scale="74" orientation="landscape" r:id="rId1"/>
  <headerFooter>
    <oddHeader>&amp;C&amp;"Arial,Bold"&amp;14
Forecast CWIP Expenditures by PIN and Activity
&amp;"Arial,Regular"&amp;11($000)&amp;RAttachment 4
WP-Schedule 10
Forecast CWIP Capital Expenditures by PIN &amp; Activity
&amp;P of &amp;N</oddHead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H43"/>
  <sheetViews>
    <sheetView zoomScaleNormal="100" workbookViewId="0">
      <selection activeCell="F1" sqref="F1"/>
    </sheetView>
  </sheetViews>
  <sheetFormatPr defaultRowHeight="12.75"/>
  <cols>
    <col min="1" max="1" width="7.85546875" style="10" customWidth="1"/>
    <col min="2" max="2" width="12.28515625" style="10" customWidth="1"/>
    <col min="3" max="3" width="11.42578125" style="10" hidden="1" customWidth="1"/>
    <col min="4" max="4" width="0" style="10" hidden="1" customWidth="1"/>
    <col min="5" max="5" width="85.7109375" style="10" customWidth="1"/>
    <col min="6" max="6" width="20.7109375" style="10" customWidth="1"/>
    <col min="7" max="8" width="20.7109375" style="45" customWidth="1"/>
    <col min="9" max="16384" width="9.140625" style="10"/>
  </cols>
  <sheetData>
    <row r="1" spans="1:8">
      <c r="A1" s="108" t="s">
        <v>2</v>
      </c>
      <c r="B1" s="108" t="s">
        <v>26</v>
      </c>
      <c r="C1" s="108"/>
      <c r="D1" s="108"/>
      <c r="E1" s="108"/>
      <c r="F1" s="9" t="s">
        <v>5</v>
      </c>
      <c r="G1" s="9" t="s">
        <v>5</v>
      </c>
      <c r="H1" s="9"/>
    </row>
    <row r="2" spans="1:8" ht="13.5" thickBot="1">
      <c r="A2" s="109"/>
      <c r="B2" s="109"/>
      <c r="C2" s="109"/>
      <c r="D2" s="109"/>
      <c r="E2" s="109"/>
      <c r="F2" s="13" t="s">
        <v>13</v>
      </c>
      <c r="G2" s="13" t="s">
        <v>12</v>
      </c>
      <c r="H2" s="13" t="s">
        <v>6</v>
      </c>
    </row>
    <row r="3" spans="1:8">
      <c r="A3" s="110">
        <v>6441</v>
      </c>
      <c r="B3" s="112" t="s">
        <v>68</v>
      </c>
      <c r="C3" s="112"/>
      <c r="D3" s="112"/>
      <c r="E3" s="113"/>
      <c r="F3" s="116">
        <f>+SUBTOTAL(9,F7:F38)</f>
        <v>13735</v>
      </c>
      <c r="G3" s="116">
        <f t="shared" ref="G3:H3" si="0">+SUBTOTAL(9,G7:G38)</f>
        <v>2767</v>
      </c>
      <c r="H3" s="116">
        <f t="shared" si="0"/>
        <v>16502</v>
      </c>
    </row>
    <row r="4" spans="1:8">
      <c r="A4" s="111"/>
      <c r="B4" s="114"/>
      <c r="C4" s="114"/>
      <c r="D4" s="114"/>
      <c r="E4" s="115"/>
      <c r="F4" s="117"/>
      <c r="G4" s="117"/>
      <c r="H4" s="117"/>
    </row>
    <row r="5" spans="1:8">
      <c r="A5" s="14"/>
      <c r="B5" s="14"/>
      <c r="C5" s="14"/>
      <c r="D5" s="14"/>
      <c r="E5" s="14"/>
      <c r="F5" s="6"/>
      <c r="G5" s="6"/>
      <c r="H5" s="6"/>
    </row>
    <row r="6" spans="1:8" s="12" customFormat="1">
      <c r="B6" s="21" t="s">
        <v>9</v>
      </c>
      <c r="F6" s="34"/>
      <c r="G6" s="34"/>
      <c r="H6" s="34"/>
    </row>
    <row r="7" spans="1:8" s="12" customFormat="1">
      <c r="B7" s="11">
        <v>1</v>
      </c>
      <c r="C7" s="89">
        <v>14</v>
      </c>
      <c r="E7" s="12" t="s">
        <v>14</v>
      </c>
      <c r="F7" s="49">
        <v>4061</v>
      </c>
      <c r="G7" s="49">
        <v>500</v>
      </c>
      <c r="H7" s="49">
        <f t="shared" ref="H7:H10" si="1">F7+G7</f>
        <v>4561</v>
      </c>
    </row>
    <row r="8" spans="1:8" s="12" customFormat="1">
      <c r="B8" s="11">
        <v>2</v>
      </c>
      <c r="C8" s="89">
        <v>16</v>
      </c>
      <c r="E8" s="12" t="s">
        <v>18</v>
      </c>
      <c r="F8" s="49">
        <v>28</v>
      </c>
      <c r="G8" s="49">
        <v>0</v>
      </c>
      <c r="H8" s="49">
        <f t="shared" si="1"/>
        <v>28</v>
      </c>
    </row>
    <row r="9" spans="1:8" s="12" customFormat="1">
      <c r="B9" s="11">
        <v>3</v>
      </c>
      <c r="C9" s="89">
        <v>20</v>
      </c>
      <c r="E9" s="12" t="s">
        <v>7</v>
      </c>
      <c r="F9" s="49">
        <v>2900</v>
      </c>
      <c r="G9" s="49">
        <v>2025</v>
      </c>
      <c r="H9" s="49">
        <f t="shared" si="1"/>
        <v>4925</v>
      </c>
    </row>
    <row r="10" spans="1:8" s="12" customFormat="1">
      <c r="B10" s="11">
        <v>4</v>
      </c>
      <c r="C10" s="89">
        <v>26</v>
      </c>
      <c r="E10" s="12" t="s">
        <v>31</v>
      </c>
      <c r="F10" s="49">
        <v>0</v>
      </c>
      <c r="G10" s="49">
        <v>0</v>
      </c>
      <c r="H10" s="49">
        <f t="shared" si="1"/>
        <v>0</v>
      </c>
    </row>
    <row r="11" spans="1:8" s="21" customFormat="1">
      <c r="B11" s="13" t="s">
        <v>6</v>
      </c>
      <c r="C11" s="93"/>
      <c r="F11" s="34">
        <f>+SUBTOTAL(9,F7:F10)</f>
        <v>6989</v>
      </c>
      <c r="G11" s="34">
        <f t="shared" ref="G11:H11" si="2">+SUBTOTAL(9,G7:G10)</f>
        <v>2525</v>
      </c>
      <c r="H11" s="34">
        <f t="shared" si="2"/>
        <v>9514</v>
      </c>
    </row>
    <row r="12" spans="1:8" s="12" customFormat="1">
      <c r="B12" s="11"/>
      <c r="F12" s="49"/>
      <c r="G12" s="49"/>
      <c r="H12" s="49"/>
    </row>
    <row r="13" spans="1:8" s="12" customFormat="1">
      <c r="B13" s="21" t="s">
        <v>4</v>
      </c>
      <c r="F13" s="34"/>
      <c r="G13" s="34"/>
      <c r="H13" s="34"/>
    </row>
    <row r="14" spans="1:8" s="12" customFormat="1">
      <c r="B14" s="11">
        <v>1</v>
      </c>
      <c r="E14" s="12" t="s">
        <v>46</v>
      </c>
      <c r="F14" s="49">
        <v>15</v>
      </c>
      <c r="G14" s="49">
        <v>0</v>
      </c>
      <c r="H14" s="49">
        <f t="shared" ref="H14:H19" si="3">F14+G14</f>
        <v>15</v>
      </c>
    </row>
    <row r="15" spans="1:8" s="12" customFormat="1">
      <c r="B15" s="11">
        <v>2</v>
      </c>
      <c r="E15" s="12" t="s">
        <v>16</v>
      </c>
      <c r="F15" s="49">
        <v>0</v>
      </c>
      <c r="G15" s="49">
        <v>0</v>
      </c>
      <c r="H15" s="49">
        <f t="shared" si="3"/>
        <v>0</v>
      </c>
    </row>
    <row r="16" spans="1:8" s="12" customFormat="1">
      <c r="B16" s="11">
        <v>3</v>
      </c>
      <c r="E16" s="12" t="s">
        <v>32</v>
      </c>
      <c r="F16" s="49">
        <v>0</v>
      </c>
      <c r="G16" s="49">
        <v>0</v>
      </c>
      <c r="H16" s="49">
        <f t="shared" si="3"/>
        <v>0</v>
      </c>
    </row>
    <row r="17" spans="2:8" s="12" customFormat="1">
      <c r="B17" s="11">
        <v>4</v>
      </c>
      <c r="E17" s="12" t="s">
        <v>33</v>
      </c>
      <c r="F17" s="49">
        <v>0</v>
      </c>
      <c r="G17" s="49">
        <v>0</v>
      </c>
      <c r="H17" s="49">
        <f t="shared" si="3"/>
        <v>0</v>
      </c>
    </row>
    <row r="18" spans="2:8" s="12" customFormat="1">
      <c r="B18" s="11">
        <v>5</v>
      </c>
      <c r="E18" s="12" t="s">
        <v>34</v>
      </c>
      <c r="F18" s="49">
        <v>0</v>
      </c>
      <c r="G18" s="49">
        <v>0</v>
      </c>
      <c r="H18" s="49">
        <f t="shared" si="3"/>
        <v>0</v>
      </c>
    </row>
    <row r="19" spans="2:8" s="12" customFormat="1">
      <c r="B19" s="11">
        <v>6</v>
      </c>
      <c r="E19" s="12" t="s">
        <v>35</v>
      </c>
      <c r="F19" s="49">
        <v>0</v>
      </c>
      <c r="G19" s="49">
        <v>0</v>
      </c>
      <c r="H19" s="49">
        <f t="shared" si="3"/>
        <v>0</v>
      </c>
    </row>
    <row r="20" spans="2:8" s="21" customFormat="1">
      <c r="B20" s="13" t="s">
        <v>6</v>
      </c>
      <c r="F20" s="34">
        <f>+SUBTOTAL(9,F14:F19)</f>
        <v>15</v>
      </c>
      <c r="G20" s="34">
        <f t="shared" ref="G20:H20" si="4">+SUBTOTAL(9,G14:G19)</f>
        <v>0</v>
      </c>
      <c r="H20" s="34">
        <f t="shared" si="4"/>
        <v>15</v>
      </c>
    </row>
    <row r="21" spans="2:8" s="12" customFormat="1">
      <c r="F21" s="49"/>
      <c r="G21" s="49"/>
      <c r="H21" s="49"/>
    </row>
    <row r="22" spans="2:8" s="12" customFormat="1">
      <c r="B22" s="21" t="s">
        <v>0</v>
      </c>
      <c r="F22" s="34"/>
      <c r="G22" s="34"/>
      <c r="H22" s="34"/>
    </row>
    <row r="23" spans="2:8" s="12" customFormat="1">
      <c r="B23" s="11">
        <v>1</v>
      </c>
      <c r="E23" s="12" t="s">
        <v>21</v>
      </c>
      <c r="F23" s="49">
        <v>0</v>
      </c>
      <c r="G23" s="49">
        <v>0</v>
      </c>
      <c r="H23" s="49">
        <f>F23+G23</f>
        <v>0</v>
      </c>
    </row>
    <row r="24" spans="2:8" s="12" customFormat="1">
      <c r="B24" s="11">
        <v>2</v>
      </c>
      <c r="E24" s="12" t="s">
        <v>22</v>
      </c>
      <c r="F24" s="49">
        <v>4885</v>
      </c>
      <c r="G24" s="49">
        <v>0</v>
      </c>
      <c r="H24" s="49">
        <f>F24+G24</f>
        <v>4885</v>
      </c>
    </row>
    <row r="25" spans="2:8" s="12" customFormat="1">
      <c r="B25" s="11">
        <v>3</v>
      </c>
      <c r="E25" s="12" t="s">
        <v>11</v>
      </c>
      <c r="F25" s="49">
        <v>80</v>
      </c>
      <c r="G25" s="49">
        <v>0</v>
      </c>
      <c r="H25" s="49">
        <f>F25+G25</f>
        <v>80</v>
      </c>
    </row>
    <row r="26" spans="2:8" s="21" customFormat="1">
      <c r="B26" s="13" t="s">
        <v>6</v>
      </c>
      <c r="F26" s="34">
        <f>+SUBTOTAL(9,F23:F25)</f>
        <v>4965</v>
      </c>
      <c r="G26" s="34">
        <f t="shared" ref="G26:H26" si="5">+SUBTOTAL(9,G23:G25)</f>
        <v>0</v>
      </c>
      <c r="H26" s="34">
        <f t="shared" si="5"/>
        <v>4965</v>
      </c>
    </row>
    <row r="27" spans="2:8" s="12" customFormat="1">
      <c r="B27" s="11"/>
      <c r="F27" s="49"/>
      <c r="G27" s="49"/>
      <c r="H27" s="49"/>
    </row>
    <row r="28" spans="2:8" s="12" customFormat="1">
      <c r="B28" s="21" t="s">
        <v>23</v>
      </c>
      <c r="C28" s="50"/>
      <c r="F28" s="88"/>
      <c r="G28" s="88"/>
      <c r="H28" s="88"/>
    </row>
    <row r="29" spans="2:8" s="12" customFormat="1">
      <c r="B29" s="11">
        <v>1</v>
      </c>
      <c r="C29" s="12" t="s">
        <v>1</v>
      </c>
      <c r="D29" s="21"/>
      <c r="E29" s="12" t="s">
        <v>24</v>
      </c>
      <c r="F29" s="49">
        <v>59</v>
      </c>
      <c r="G29" s="49">
        <v>0</v>
      </c>
      <c r="H29" s="49">
        <f>F29+G29</f>
        <v>59</v>
      </c>
    </row>
    <row r="30" spans="2:8" s="21" customFormat="1">
      <c r="B30" s="13" t="s">
        <v>6</v>
      </c>
      <c r="F30" s="34">
        <f>+SUBTOTAL(9,F29)</f>
        <v>59</v>
      </c>
      <c r="G30" s="34">
        <f t="shared" ref="G30:H30" si="6">+SUBTOTAL(9,G29)</f>
        <v>0</v>
      </c>
      <c r="H30" s="34">
        <f t="shared" si="6"/>
        <v>59</v>
      </c>
    </row>
    <row r="31" spans="2:8" s="12" customFormat="1">
      <c r="F31" s="49"/>
      <c r="G31" s="49"/>
      <c r="H31" s="49"/>
    </row>
    <row r="32" spans="2:8" s="12" customFormat="1">
      <c r="B32" s="21" t="s">
        <v>10</v>
      </c>
      <c r="C32" s="50"/>
      <c r="F32" s="88"/>
      <c r="G32" s="88"/>
      <c r="H32" s="88"/>
    </row>
    <row r="33" spans="2:8" s="12" customFormat="1">
      <c r="B33" s="11">
        <v>1</v>
      </c>
      <c r="C33" s="12" t="s">
        <v>1</v>
      </c>
      <c r="D33" s="21"/>
      <c r="E33" s="12" t="s">
        <v>69</v>
      </c>
      <c r="F33" s="49">
        <v>1707</v>
      </c>
      <c r="G33" s="49">
        <v>242</v>
      </c>
      <c r="H33" s="49">
        <f>F33+G33</f>
        <v>1949</v>
      </c>
    </row>
    <row r="34" spans="2:8" s="21" customFormat="1">
      <c r="B34" s="13" t="s">
        <v>6</v>
      </c>
      <c r="F34" s="34">
        <f>+SUBTOTAL(9,F33)</f>
        <v>1707</v>
      </c>
      <c r="G34" s="34">
        <f t="shared" ref="G34" si="7">+SUBTOTAL(9,G33)</f>
        <v>242</v>
      </c>
      <c r="H34" s="34">
        <f t="shared" ref="H34" si="8">+SUBTOTAL(9,H33)</f>
        <v>1949</v>
      </c>
    </row>
    <row r="35" spans="2:8" s="12" customFormat="1">
      <c r="D35" s="21" t="s">
        <v>8</v>
      </c>
      <c r="F35" s="49"/>
      <c r="G35" s="49"/>
      <c r="H35" s="49"/>
    </row>
    <row r="36" spans="2:8" s="12" customFormat="1">
      <c r="B36" s="21" t="s">
        <v>1</v>
      </c>
      <c r="C36" s="50"/>
      <c r="F36" s="66"/>
      <c r="G36" s="66"/>
      <c r="H36" s="66"/>
    </row>
    <row r="37" spans="2:8" s="12" customFormat="1">
      <c r="B37" s="11">
        <v>1</v>
      </c>
      <c r="C37" s="12" t="s">
        <v>1</v>
      </c>
      <c r="D37" s="21"/>
      <c r="E37" s="12" t="s">
        <v>1</v>
      </c>
      <c r="F37" s="49">
        <v>0</v>
      </c>
      <c r="G37" s="49">
        <v>0</v>
      </c>
      <c r="H37" s="49">
        <f>F37+G37</f>
        <v>0</v>
      </c>
    </row>
    <row r="38" spans="2:8" s="21" customFormat="1">
      <c r="B38" s="13" t="s">
        <v>6</v>
      </c>
      <c r="F38" s="34">
        <f>+SUBTOTAL(9,F37)</f>
        <v>0</v>
      </c>
      <c r="G38" s="34">
        <f t="shared" ref="G38" si="9">+SUBTOTAL(9,G37)</f>
        <v>0</v>
      </c>
      <c r="H38" s="34">
        <f t="shared" ref="H38" si="10">+SUBTOTAL(9,H37)</f>
        <v>0</v>
      </c>
    </row>
    <row r="39" spans="2:8" s="12" customFormat="1">
      <c r="G39" s="49"/>
      <c r="H39" s="49"/>
    </row>
    <row r="40" spans="2:8" s="12" customFormat="1">
      <c r="G40" s="49"/>
      <c r="H40" s="49"/>
    </row>
    <row r="41" spans="2:8" s="12" customFormat="1">
      <c r="G41" s="49"/>
      <c r="H41" s="49"/>
    </row>
    <row r="42" spans="2:8" s="12" customFormat="1">
      <c r="G42" s="49"/>
      <c r="H42" s="49"/>
    </row>
    <row r="43" spans="2:8" s="12" customFormat="1">
      <c r="G43" s="49"/>
      <c r="H43" s="49"/>
    </row>
  </sheetData>
  <mergeCells count="7">
    <mergeCell ref="F3:F4"/>
    <mergeCell ref="H3:H4"/>
    <mergeCell ref="G3:G4"/>
    <mergeCell ref="A1:A2"/>
    <mergeCell ref="B1:E2"/>
    <mergeCell ref="A3:A4"/>
    <mergeCell ref="B3:E4"/>
  </mergeCells>
  <pageMargins left="0.7" right="0.7" top="1.5" bottom="0.75" header="0.75" footer="0.3"/>
  <pageSetup scale="74" fitToHeight="0" orientation="landscape" r:id="rId1"/>
  <headerFooter>
    <oddHeader>&amp;C&amp;"Arial,Bold"&amp;14
Forecast CWIP Expenditures by PIN and Activity
&amp;"Arial,Regular"&amp;11($000)&amp;RAttachment 4
WP-Schedule 10
Forecast CWIP Capital Expenditures by PIN &amp; Activity
&amp;P of &amp;N</oddHead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H40"/>
  <sheetViews>
    <sheetView topLeftCell="A13" zoomScaleNormal="100" workbookViewId="0">
      <selection activeCell="F1" sqref="F1"/>
    </sheetView>
  </sheetViews>
  <sheetFormatPr defaultRowHeight="12.75"/>
  <cols>
    <col min="1" max="1" width="7.85546875" style="12" customWidth="1"/>
    <col min="2" max="2" width="12.28515625" style="12" customWidth="1"/>
    <col min="3" max="3" width="11.42578125" style="12" hidden="1" customWidth="1"/>
    <col min="4" max="4" width="0" style="12" hidden="1" customWidth="1"/>
    <col min="5" max="5" width="85.7109375" style="12" customWidth="1"/>
    <col min="6" max="6" width="20.7109375" style="12" customWidth="1"/>
    <col min="7" max="8" width="20.7109375" style="49" customWidth="1"/>
    <col min="9" max="16384" width="9.140625" style="12"/>
  </cols>
  <sheetData>
    <row r="1" spans="1:8" s="21" customFormat="1">
      <c r="A1" s="108" t="s">
        <v>2</v>
      </c>
      <c r="B1" s="108" t="s">
        <v>26</v>
      </c>
      <c r="C1" s="108"/>
      <c r="D1" s="108"/>
      <c r="E1" s="108"/>
      <c r="F1" s="61" t="s">
        <v>5</v>
      </c>
      <c r="G1" s="61" t="s">
        <v>5</v>
      </c>
      <c r="H1" s="61"/>
    </row>
    <row r="2" spans="1:8" s="21" customFormat="1" ht="13.5" thickBot="1">
      <c r="A2" s="109"/>
      <c r="B2" s="109"/>
      <c r="C2" s="109"/>
      <c r="D2" s="109"/>
      <c r="E2" s="109"/>
      <c r="F2" s="8" t="s">
        <v>13</v>
      </c>
      <c r="G2" s="8" t="s">
        <v>12</v>
      </c>
      <c r="H2" s="8" t="s">
        <v>6</v>
      </c>
    </row>
    <row r="3" spans="1:8" s="21" customFormat="1" ht="12.75" customHeight="1">
      <c r="A3" s="110">
        <v>6442</v>
      </c>
      <c r="B3" s="112" t="s">
        <v>65</v>
      </c>
      <c r="C3" s="112"/>
      <c r="D3" s="112"/>
      <c r="E3" s="113"/>
      <c r="F3" s="116">
        <f>+SUBTOTAL(9,F7:F38)</f>
        <v>16663</v>
      </c>
      <c r="G3" s="116">
        <f>+SUBTOTAL(9,G7:G38)</f>
        <v>5969</v>
      </c>
      <c r="H3" s="116">
        <f>F3+G3</f>
        <v>22632</v>
      </c>
    </row>
    <row r="4" spans="1:8" s="63" customFormat="1">
      <c r="A4" s="111"/>
      <c r="B4" s="114"/>
      <c r="C4" s="114"/>
      <c r="D4" s="114"/>
      <c r="E4" s="115"/>
      <c r="F4" s="117"/>
      <c r="G4" s="117"/>
      <c r="H4" s="117"/>
    </row>
    <row r="5" spans="1:8" ht="12.75" customHeight="1">
      <c r="A5" s="73"/>
      <c r="B5" s="73"/>
      <c r="C5" s="73"/>
      <c r="D5" s="73"/>
      <c r="E5" s="73"/>
      <c r="F5" s="74"/>
      <c r="G5" s="74"/>
      <c r="H5" s="74"/>
    </row>
    <row r="6" spans="1:8">
      <c r="B6" s="21" t="s">
        <v>9</v>
      </c>
      <c r="F6" s="34"/>
      <c r="G6" s="34"/>
      <c r="H6" s="34"/>
    </row>
    <row r="7" spans="1:8">
      <c r="B7" s="11">
        <v>1</v>
      </c>
      <c r="C7" s="64">
        <v>14</v>
      </c>
      <c r="E7" s="12" t="s">
        <v>14</v>
      </c>
      <c r="F7" s="49">
        <v>1859</v>
      </c>
      <c r="G7" s="49">
        <v>1742</v>
      </c>
      <c r="H7" s="49">
        <f>F7+G7</f>
        <v>3601</v>
      </c>
    </row>
    <row r="8" spans="1:8">
      <c r="B8" s="11">
        <v>2</v>
      </c>
      <c r="C8" s="64">
        <v>16</v>
      </c>
      <c r="E8" s="12" t="s">
        <v>18</v>
      </c>
      <c r="F8" s="49">
        <v>465</v>
      </c>
      <c r="G8" s="49">
        <v>436</v>
      </c>
      <c r="H8" s="49">
        <f>F8+G8</f>
        <v>901</v>
      </c>
    </row>
    <row r="9" spans="1:8">
      <c r="B9" s="11">
        <v>3</v>
      </c>
      <c r="C9" s="64">
        <v>20</v>
      </c>
      <c r="E9" s="12" t="s">
        <v>7</v>
      </c>
      <c r="F9" s="49">
        <v>748</v>
      </c>
      <c r="G9" s="49">
        <v>3391</v>
      </c>
      <c r="H9" s="49">
        <f>F9+G9</f>
        <v>4139</v>
      </c>
    </row>
    <row r="10" spans="1:8">
      <c r="B10" s="11">
        <v>4</v>
      </c>
      <c r="C10" s="64">
        <v>26</v>
      </c>
      <c r="E10" s="12" t="s">
        <v>31</v>
      </c>
      <c r="F10" s="49">
        <v>0</v>
      </c>
      <c r="G10" s="49">
        <v>0</v>
      </c>
      <c r="H10" s="49">
        <f>F10+G10</f>
        <v>0</v>
      </c>
    </row>
    <row r="11" spans="1:8" s="21" customFormat="1">
      <c r="B11" s="8" t="s">
        <v>6</v>
      </c>
      <c r="C11" s="80"/>
      <c r="F11" s="34">
        <f>+SUBTOTAL(9,F7:F10)</f>
        <v>3072</v>
      </c>
      <c r="G11" s="34">
        <f t="shared" ref="G11:H11" si="0">+SUBTOTAL(9,G7:G10)</f>
        <v>5569</v>
      </c>
      <c r="H11" s="34">
        <f t="shared" si="0"/>
        <v>8641</v>
      </c>
    </row>
    <row r="12" spans="1:8">
      <c r="B12" s="11"/>
      <c r="F12" s="49"/>
    </row>
    <row r="13" spans="1:8">
      <c r="B13" s="21" t="s">
        <v>4</v>
      </c>
      <c r="F13" s="34"/>
      <c r="G13" s="34"/>
      <c r="H13" s="34"/>
    </row>
    <row r="14" spans="1:8">
      <c r="B14" s="11">
        <v>1</v>
      </c>
      <c r="E14" s="12" t="s">
        <v>15</v>
      </c>
      <c r="F14" s="49">
        <v>8824</v>
      </c>
      <c r="G14" s="49">
        <v>0</v>
      </c>
      <c r="H14" s="49">
        <f t="shared" ref="H14:H19" si="1">F14+G14</f>
        <v>8824</v>
      </c>
    </row>
    <row r="15" spans="1:8">
      <c r="B15" s="11">
        <v>2</v>
      </c>
      <c r="E15" s="12" t="s">
        <v>16</v>
      </c>
      <c r="F15" s="49">
        <v>274</v>
      </c>
      <c r="G15" s="49">
        <v>0</v>
      </c>
      <c r="H15" s="49">
        <f t="shared" si="1"/>
        <v>274</v>
      </c>
    </row>
    <row r="16" spans="1:8">
      <c r="B16" s="11">
        <v>3</v>
      </c>
      <c r="E16" s="12" t="s">
        <v>32</v>
      </c>
      <c r="F16" s="49">
        <v>0</v>
      </c>
      <c r="G16" s="49">
        <v>0</v>
      </c>
      <c r="H16" s="49">
        <f t="shared" si="1"/>
        <v>0</v>
      </c>
    </row>
    <row r="17" spans="2:8">
      <c r="B17" s="11">
        <v>4</v>
      </c>
      <c r="E17" s="12" t="s">
        <v>33</v>
      </c>
      <c r="F17" s="49">
        <v>0</v>
      </c>
      <c r="G17" s="49">
        <v>0</v>
      </c>
      <c r="H17" s="49">
        <f t="shared" si="1"/>
        <v>0</v>
      </c>
    </row>
    <row r="18" spans="2:8">
      <c r="B18" s="11">
        <v>5</v>
      </c>
      <c r="E18" s="12" t="s">
        <v>34</v>
      </c>
      <c r="F18" s="49">
        <v>0</v>
      </c>
      <c r="G18" s="49">
        <v>0</v>
      </c>
      <c r="H18" s="49">
        <f t="shared" si="1"/>
        <v>0</v>
      </c>
    </row>
    <row r="19" spans="2:8">
      <c r="B19" s="11">
        <v>6</v>
      </c>
      <c r="E19" s="12" t="s">
        <v>35</v>
      </c>
      <c r="F19" s="49">
        <v>0</v>
      </c>
      <c r="G19" s="49">
        <v>0</v>
      </c>
      <c r="H19" s="49">
        <f t="shared" si="1"/>
        <v>0</v>
      </c>
    </row>
    <row r="20" spans="2:8" s="21" customFormat="1">
      <c r="B20" s="8" t="s">
        <v>6</v>
      </c>
      <c r="F20" s="34">
        <f>+SUBTOTAL(9,F14:F19)</f>
        <v>9098</v>
      </c>
      <c r="G20" s="34">
        <f t="shared" ref="G20:H20" si="2">+SUBTOTAL(9,G14:G19)</f>
        <v>0</v>
      </c>
      <c r="H20" s="34">
        <f t="shared" si="2"/>
        <v>9098</v>
      </c>
    </row>
    <row r="21" spans="2:8">
      <c r="F21" s="49"/>
    </row>
    <row r="22" spans="2:8">
      <c r="B22" s="21" t="s">
        <v>0</v>
      </c>
      <c r="F22" s="34"/>
      <c r="G22" s="34"/>
      <c r="H22" s="34"/>
    </row>
    <row r="23" spans="2:8">
      <c r="B23" s="11">
        <v>1</v>
      </c>
      <c r="E23" s="12" t="s">
        <v>21</v>
      </c>
      <c r="F23" s="49">
        <v>411</v>
      </c>
      <c r="G23" s="49">
        <v>0</v>
      </c>
      <c r="H23" s="49">
        <f>F23+G23</f>
        <v>411</v>
      </c>
    </row>
    <row r="24" spans="2:8">
      <c r="B24" s="11">
        <v>2</v>
      </c>
      <c r="E24" s="12" t="s">
        <v>22</v>
      </c>
      <c r="F24" s="49">
        <v>0</v>
      </c>
      <c r="G24" s="49">
        <v>0</v>
      </c>
      <c r="H24" s="49">
        <f>F24+G24</f>
        <v>0</v>
      </c>
    </row>
    <row r="25" spans="2:8">
      <c r="B25" s="11">
        <v>3</v>
      </c>
      <c r="E25" s="12" t="s">
        <v>11</v>
      </c>
      <c r="F25" s="49">
        <v>0</v>
      </c>
      <c r="G25" s="49">
        <v>0</v>
      </c>
      <c r="H25" s="49">
        <f>F25+G25</f>
        <v>0</v>
      </c>
    </row>
    <row r="26" spans="2:8" s="21" customFormat="1">
      <c r="B26" s="8" t="s">
        <v>6</v>
      </c>
      <c r="F26" s="34">
        <f>+SUBTOTAL(9,F23:F25)</f>
        <v>411</v>
      </c>
      <c r="G26" s="34">
        <f t="shared" ref="G26:H26" si="3">+SUBTOTAL(9,G23:G25)</f>
        <v>0</v>
      </c>
      <c r="H26" s="34">
        <f t="shared" si="3"/>
        <v>411</v>
      </c>
    </row>
    <row r="27" spans="2:8">
      <c r="B27" s="11"/>
      <c r="F27" s="49"/>
    </row>
    <row r="28" spans="2:8">
      <c r="B28" s="39" t="s">
        <v>23</v>
      </c>
      <c r="C28" s="40"/>
      <c r="F28" s="66"/>
      <c r="G28" s="66"/>
      <c r="H28" s="66"/>
    </row>
    <row r="29" spans="2:8">
      <c r="B29" s="65">
        <v>1</v>
      </c>
      <c r="C29" s="4" t="s">
        <v>1</v>
      </c>
      <c r="D29" s="21"/>
      <c r="E29" s="4" t="s">
        <v>24</v>
      </c>
      <c r="F29" s="49">
        <v>3157</v>
      </c>
      <c r="G29" s="49">
        <v>0</v>
      </c>
      <c r="H29" s="49">
        <f>F29+G29</f>
        <v>3157</v>
      </c>
    </row>
    <row r="30" spans="2:8" s="21" customFormat="1">
      <c r="B30" s="8" t="s">
        <v>6</v>
      </c>
      <c r="C30" s="39"/>
      <c r="E30" s="39"/>
      <c r="F30" s="34">
        <f>+SUBTOTAL(9,F29)</f>
        <v>3157</v>
      </c>
      <c r="G30" s="34">
        <f t="shared" ref="G30:H30" si="4">+SUBTOTAL(9,G29)</f>
        <v>0</v>
      </c>
      <c r="H30" s="34">
        <f t="shared" si="4"/>
        <v>3157</v>
      </c>
    </row>
    <row r="31" spans="2:8">
      <c r="F31" s="49"/>
    </row>
    <row r="32" spans="2:8">
      <c r="B32" s="39" t="s">
        <v>10</v>
      </c>
      <c r="C32" s="40"/>
      <c r="F32" s="66"/>
      <c r="G32" s="66"/>
      <c r="H32" s="66"/>
    </row>
    <row r="33" spans="2:8">
      <c r="B33" s="65">
        <v>1</v>
      </c>
      <c r="C33" s="4" t="s">
        <v>1</v>
      </c>
      <c r="D33" s="21"/>
      <c r="E33" s="4" t="s">
        <v>69</v>
      </c>
      <c r="F33" s="49">
        <v>925</v>
      </c>
      <c r="G33" s="49">
        <v>400</v>
      </c>
      <c r="H33" s="49">
        <f>F33+G33</f>
        <v>1325</v>
      </c>
    </row>
    <row r="34" spans="2:8" s="21" customFormat="1">
      <c r="B34" s="8" t="s">
        <v>6</v>
      </c>
      <c r="C34" s="39"/>
      <c r="E34" s="39"/>
      <c r="F34" s="34">
        <f>+SUBTOTAL(9,F33)</f>
        <v>925</v>
      </c>
      <c r="G34" s="34">
        <f t="shared" ref="G34" si="5">+SUBTOTAL(9,G33)</f>
        <v>400</v>
      </c>
      <c r="H34" s="34">
        <f t="shared" ref="H34" si="6">+SUBTOTAL(9,H33)</f>
        <v>1325</v>
      </c>
    </row>
    <row r="35" spans="2:8">
      <c r="D35" s="21" t="s">
        <v>8</v>
      </c>
      <c r="F35" s="49"/>
    </row>
    <row r="36" spans="2:8">
      <c r="B36" s="39" t="s">
        <v>1</v>
      </c>
      <c r="C36" s="40"/>
      <c r="F36" s="66"/>
      <c r="G36" s="66"/>
      <c r="H36" s="66"/>
    </row>
    <row r="37" spans="2:8">
      <c r="B37" s="65">
        <v>1</v>
      </c>
      <c r="C37" s="4" t="s">
        <v>1</v>
      </c>
      <c r="D37" s="21"/>
      <c r="E37" s="4" t="s">
        <v>1</v>
      </c>
      <c r="F37" s="49">
        <v>0</v>
      </c>
      <c r="G37" s="49">
        <v>0</v>
      </c>
      <c r="H37" s="49">
        <f>F37+G37</f>
        <v>0</v>
      </c>
    </row>
    <row r="38" spans="2:8" s="21" customFormat="1">
      <c r="B38" s="8" t="s">
        <v>6</v>
      </c>
      <c r="F38" s="34">
        <f>+SUBTOTAL(9,F37)</f>
        <v>0</v>
      </c>
      <c r="G38" s="88">
        <f t="shared" ref="G38" si="7">+SUBTOTAL(9,G37)</f>
        <v>0</v>
      </c>
      <c r="H38" s="88">
        <f t="shared" ref="H38" si="8">+SUBTOTAL(9,H37)</f>
        <v>0</v>
      </c>
    </row>
    <row r="39" spans="2:8">
      <c r="F39" s="49"/>
      <c r="G39" s="12"/>
      <c r="H39" s="12"/>
    </row>
    <row r="40" spans="2:8">
      <c r="F40" s="49"/>
      <c r="G40" s="12"/>
      <c r="H40" s="12"/>
    </row>
  </sheetData>
  <mergeCells count="7">
    <mergeCell ref="F3:F4"/>
    <mergeCell ref="H3:H4"/>
    <mergeCell ref="G3:G4"/>
    <mergeCell ref="A1:A2"/>
    <mergeCell ref="B1:E2"/>
    <mergeCell ref="A3:A4"/>
    <mergeCell ref="B3:E4"/>
  </mergeCells>
  <pageMargins left="0.7" right="0.7" top="1.5" bottom="0.75" header="0.75" footer="0.3"/>
  <pageSetup scale="74" fitToHeight="0" orientation="landscape" r:id="rId1"/>
  <headerFooter>
    <oddHeader>&amp;C&amp;"Arial,Bold"&amp;14
Forecast CWIP Expenditures by PIN and Activity
&amp;"Arial,Regular"&amp;11($000)&amp;RAttachment 4
WP-Schedule 10
Forecast CWIP Capital Expenditures by PIN &amp; Activity
&amp;P of &amp;N</oddHead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W51"/>
  <sheetViews>
    <sheetView topLeftCell="A4" zoomScaleNormal="100" workbookViewId="0">
      <selection activeCell="F1" sqref="F1"/>
    </sheetView>
  </sheetViews>
  <sheetFormatPr defaultRowHeight="12.75"/>
  <cols>
    <col min="1" max="1" width="9.140625" style="96"/>
    <col min="2" max="2" width="8.85546875" style="96" customWidth="1"/>
    <col min="3" max="3" width="70.85546875" style="96" bestFit="1" customWidth="1"/>
    <col min="4" max="6" width="23.28515625" style="96" customWidth="1"/>
    <col min="7" max="7" width="10.85546875" style="96" bestFit="1" customWidth="1"/>
    <col min="8" max="16384" width="9.140625" style="96"/>
  </cols>
  <sheetData>
    <row r="1" spans="1:75">
      <c r="A1" s="108" t="s">
        <v>2</v>
      </c>
      <c r="B1" s="108" t="s">
        <v>26</v>
      </c>
      <c r="C1" s="108"/>
      <c r="D1" s="95" t="s">
        <v>5</v>
      </c>
      <c r="E1" s="95" t="s">
        <v>5</v>
      </c>
      <c r="F1" s="95"/>
    </row>
    <row r="2" spans="1:75" ht="13.5" thickBot="1">
      <c r="A2" s="109"/>
      <c r="B2" s="109"/>
      <c r="C2" s="109"/>
      <c r="D2" s="97" t="s">
        <v>13</v>
      </c>
      <c r="E2" s="97" t="s">
        <v>12</v>
      </c>
      <c r="F2" s="97" t="s">
        <v>6</v>
      </c>
    </row>
    <row r="3" spans="1:75">
      <c r="A3" s="110">
        <v>6551</v>
      </c>
      <c r="B3" s="110" t="s">
        <v>36</v>
      </c>
      <c r="C3" s="110"/>
      <c r="D3" s="126">
        <f>+SUBTOTAL(9,D7:D37)</f>
        <v>119420.4</v>
      </c>
      <c r="E3" s="126">
        <f t="shared" ref="E3:F3" si="0">+SUBTOTAL(9,E7:E37)</f>
        <v>106169</v>
      </c>
      <c r="F3" s="126">
        <f t="shared" si="0"/>
        <v>225589.4</v>
      </c>
    </row>
    <row r="4" spans="1:75">
      <c r="A4" s="111"/>
      <c r="B4" s="111"/>
      <c r="C4" s="111"/>
      <c r="D4" s="127"/>
      <c r="E4" s="127"/>
      <c r="F4" s="127"/>
    </row>
    <row r="5" spans="1:75">
      <c r="A5" s="59"/>
      <c r="B5" s="59"/>
      <c r="C5" s="60"/>
      <c r="D5" s="98"/>
      <c r="E5" s="98"/>
      <c r="F5" s="98"/>
    </row>
    <row r="6" spans="1:75">
      <c r="B6" s="21" t="s">
        <v>9</v>
      </c>
      <c r="C6" s="21"/>
      <c r="D6" s="87"/>
      <c r="E6" s="87"/>
      <c r="F6" s="87"/>
    </row>
    <row r="7" spans="1:75">
      <c r="B7" s="23">
        <v>1</v>
      </c>
      <c r="C7" s="12" t="s">
        <v>14</v>
      </c>
      <c r="D7" s="86">
        <v>3320</v>
      </c>
      <c r="E7" s="86">
        <v>2766</v>
      </c>
      <c r="F7" s="86">
        <f>SUM(D7:E7)</f>
        <v>6086</v>
      </c>
      <c r="G7" s="99"/>
      <c r="H7" s="99"/>
      <c r="I7" s="99"/>
      <c r="J7" s="99"/>
      <c r="K7" s="99"/>
      <c r="L7" s="99"/>
      <c r="M7" s="99"/>
      <c r="N7" s="99"/>
      <c r="O7" s="99"/>
      <c r="P7" s="99"/>
      <c r="Q7" s="99"/>
      <c r="R7" s="99"/>
      <c r="S7" s="99"/>
      <c r="T7" s="99"/>
      <c r="U7" s="99"/>
      <c r="V7" s="99"/>
      <c r="W7" s="99"/>
      <c r="X7" s="99"/>
      <c r="Y7" s="99"/>
      <c r="Z7" s="99"/>
      <c r="AA7" s="99"/>
      <c r="AB7" s="99"/>
      <c r="AC7" s="99"/>
      <c r="AD7" s="99"/>
      <c r="AE7" s="99"/>
      <c r="AF7" s="99"/>
      <c r="AG7" s="99"/>
      <c r="AH7" s="99"/>
      <c r="AI7" s="99"/>
      <c r="AJ7" s="99"/>
      <c r="AK7" s="99"/>
      <c r="AL7" s="99"/>
      <c r="AM7" s="99"/>
      <c r="AN7" s="99"/>
      <c r="AO7" s="99"/>
      <c r="AP7" s="99"/>
      <c r="AQ7" s="99"/>
      <c r="AR7" s="99"/>
      <c r="AS7" s="99"/>
      <c r="AT7" s="99"/>
      <c r="AU7" s="99"/>
      <c r="AV7" s="99"/>
      <c r="AW7" s="99"/>
      <c r="AX7" s="99"/>
      <c r="AY7" s="99"/>
      <c r="AZ7" s="99"/>
      <c r="BA7" s="99"/>
      <c r="BB7" s="99"/>
      <c r="BC7" s="99"/>
      <c r="BD7" s="99"/>
      <c r="BE7" s="99"/>
      <c r="BF7" s="99"/>
      <c r="BG7" s="99"/>
      <c r="BH7" s="99"/>
      <c r="BI7" s="99"/>
      <c r="BJ7" s="99"/>
      <c r="BK7" s="99"/>
      <c r="BL7" s="99"/>
      <c r="BM7" s="99"/>
      <c r="BN7" s="99"/>
      <c r="BO7" s="99"/>
      <c r="BP7" s="99"/>
      <c r="BQ7" s="99"/>
      <c r="BR7" s="99"/>
      <c r="BS7" s="99"/>
      <c r="BT7" s="99"/>
      <c r="BU7" s="99"/>
      <c r="BV7" s="99"/>
      <c r="BW7" s="99"/>
    </row>
    <row r="8" spans="1:75">
      <c r="B8" s="23">
        <v>2</v>
      </c>
      <c r="C8" s="12" t="s">
        <v>18</v>
      </c>
      <c r="D8" s="86">
        <v>3609</v>
      </c>
      <c r="E8" s="86">
        <v>1602</v>
      </c>
      <c r="F8" s="86">
        <f t="shared" ref="F8:F11" si="1">SUM(D8:E8)</f>
        <v>5211</v>
      </c>
      <c r="G8" s="99"/>
      <c r="H8" s="99"/>
      <c r="I8" s="99"/>
      <c r="J8" s="99"/>
      <c r="K8" s="99"/>
      <c r="L8" s="99"/>
      <c r="M8" s="99"/>
      <c r="N8" s="99"/>
      <c r="O8" s="99"/>
      <c r="P8" s="99"/>
      <c r="Q8" s="99"/>
      <c r="R8" s="99"/>
      <c r="S8" s="99"/>
      <c r="T8" s="99"/>
      <c r="U8" s="99"/>
      <c r="V8" s="99"/>
      <c r="W8" s="99"/>
      <c r="X8" s="99"/>
      <c r="Y8" s="99"/>
      <c r="Z8" s="99"/>
      <c r="AA8" s="99"/>
      <c r="AB8" s="99"/>
      <c r="AC8" s="99"/>
      <c r="AD8" s="99"/>
      <c r="AE8" s="99"/>
      <c r="AF8" s="99"/>
      <c r="AG8" s="99"/>
      <c r="AH8" s="99"/>
      <c r="AI8" s="99"/>
      <c r="AJ8" s="99"/>
      <c r="AK8" s="99"/>
      <c r="AL8" s="99"/>
      <c r="AM8" s="99"/>
      <c r="AN8" s="99"/>
      <c r="AO8" s="99"/>
      <c r="AP8" s="99"/>
      <c r="AQ8" s="99"/>
      <c r="AR8" s="99"/>
      <c r="AS8" s="99"/>
      <c r="AT8" s="99"/>
      <c r="AU8" s="99"/>
      <c r="AV8" s="99"/>
      <c r="AW8" s="99"/>
      <c r="AX8" s="99"/>
      <c r="AY8" s="99"/>
      <c r="AZ8" s="99"/>
      <c r="BA8" s="99"/>
      <c r="BB8" s="99"/>
      <c r="BC8" s="99"/>
      <c r="BD8" s="99"/>
      <c r="BE8" s="99"/>
      <c r="BF8" s="99"/>
      <c r="BG8" s="99"/>
      <c r="BH8" s="99"/>
      <c r="BI8" s="99"/>
      <c r="BJ8" s="99"/>
      <c r="BK8" s="99"/>
      <c r="BL8" s="99"/>
      <c r="BM8" s="99"/>
      <c r="BN8" s="99"/>
      <c r="BO8" s="99"/>
      <c r="BP8" s="99"/>
      <c r="BQ8" s="99"/>
      <c r="BR8" s="99"/>
      <c r="BS8" s="99"/>
      <c r="BT8" s="99"/>
      <c r="BU8" s="99"/>
      <c r="BV8" s="99"/>
      <c r="BW8" s="99"/>
    </row>
    <row r="9" spans="1:75">
      <c r="B9" s="23">
        <v>3</v>
      </c>
      <c r="C9" s="12" t="s">
        <v>7</v>
      </c>
      <c r="D9" s="86">
        <v>12837</v>
      </c>
      <c r="E9" s="86">
        <v>7454</v>
      </c>
      <c r="F9" s="86">
        <f t="shared" si="1"/>
        <v>20291</v>
      </c>
      <c r="G9" s="99"/>
      <c r="H9" s="99"/>
      <c r="I9" s="99"/>
      <c r="J9" s="99"/>
      <c r="K9" s="99"/>
      <c r="L9" s="99"/>
      <c r="M9" s="99"/>
      <c r="N9" s="99"/>
      <c r="O9" s="99"/>
      <c r="P9" s="99"/>
      <c r="Q9" s="99"/>
      <c r="R9" s="99"/>
      <c r="S9" s="99"/>
      <c r="T9" s="99"/>
      <c r="U9" s="99"/>
      <c r="V9" s="99"/>
      <c r="W9" s="99"/>
      <c r="X9" s="99"/>
      <c r="Y9" s="99"/>
      <c r="Z9" s="99"/>
      <c r="AA9" s="99"/>
      <c r="AB9" s="99"/>
      <c r="AC9" s="99"/>
      <c r="AD9" s="99"/>
      <c r="AE9" s="99"/>
      <c r="AF9" s="99"/>
      <c r="AG9" s="99"/>
      <c r="AH9" s="99"/>
      <c r="AI9" s="99"/>
      <c r="AJ9" s="99"/>
      <c r="AK9" s="99"/>
      <c r="AL9" s="99"/>
      <c r="AM9" s="99"/>
      <c r="AN9" s="99"/>
      <c r="AO9" s="99"/>
      <c r="AP9" s="99"/>
      <c r="AQ9" s="99"/>
      <c r="AR9" s="99"/>
      <c r="AS9" s="99"/>
      <c r="AT9" s="99"/>
      <c r="AU9" s="99"/>
      <c r="AV9" s="99"/>
      <c r="AW9" s="99"/>
      <c r="AX9" s="99"/>
      <c r="AY9" s="99"/>
      <c r="AZ9" s="99"/>
      <c r="BA9" s="99"/>
      <c r="BB9" s="99"/>
      <c r="BC9" s="99"/>
      <c r="BD9" s="99"/>
      <c r="BE9" s="99"/>
      <c r="BF9" s="99"/>
      <c r="BG9" s="99"/>
      <c r="BH9" s="99"/>
      <c r="BI9" s="99"/>
      <c r="BJ9" s="99"/>
      <c r="BK9" s="99"/>
      <c r="BL9" s="99"/>
      <c r="BM9" s="99"/>
      <c r="BN9" s="99"/>
      <c r="BO9" s="99"/>
      <c r="BP9" s="99"/>
      <c r="BQ9" s="99"/>
      <c r="BR9" s="99"/>
      <c r="BS9" s="99"/>
      <c r="BT9" s="99"/>
      <c r="BU9" s="99"/>
      <c r="BV9" s="99"/>
      <c r="BW9" s="99"/>
    </row>
    <row r="10" spans="1:75">
      <c r="B10" s="23">
        <v>4</v>
      </c>
      <c r="C10" s="12" t="s">
        <v>19</v>
      </c>
      <c r="D10" s="86">
        <v>70</v>
      </c>
      <c r="E10" s="86">
        <v>0</v>
      </c>
      <c r="F10" s="86">
        <f t="shared" si="1"/>
        <v>70</v>
      </c>
      <c r="G10" s="99"/>
      <c r="H10" s="99"/>
      <c r="I10" s="99"/>
      <c r="J10" s="99"/>
      <c r="K10" s="99"/>
      <c r="L10" s="99"/>
      <c r="M10" s="99"/>
      <c r="N10" s="99"/>
      <c r="O10" s="99"/>
      <c r="P10" s="99"/>
      <c r="Q10" s="99"/>
      <c r="R10" s="99"/>
      <c r="S10" s="99"/>
      <c r="T10" s="99"/>
      <c r="U10" s="99"/>
      <c r="V10" s="99"/>
      <c r="W10" s="99"/>
      <c r="X10" s="99"/>
      <c r="Y10" s="99"/>
      <c r="Z10" s="99"/>
      <c r="AA10" s="99"/>
      <c r="AB10" s="99"/>
      <c r="AC10" s="99"/>
      <c r="AD10" s="99"/>
      <c r="AE10" s="99"/>
      <c r="AF10" s="99"/>
      <c r="AG10" s="99"/>
      <c r="AH10" s="99"/>
      <c r="AI10" s="99"/>
      <c r="AJ10" s="99"/>
      <c r="AK10" s="99"/>
      <c r="AL10" s="99"/>
      <c r="AM10" s="99"/>
      <c r="AN10" s="99"/>
      <c r="AO10" s="99"/>
      <c r="AP10" s="99"/>
      <c r="AQ10" s="99"/>
      <c r="AR10" s="99"/>
      <c r="AS10" s="99"/>
      <c r="AT10" s="99"/>
      <c r="AU10" s="99"/>
      <c r="AV10" s="99"/>
      <c r="AW10" s="99"/>
      <c r="AX10" s="99"/>
      <c r="AY10" s="99"/>
      <c r="AZ10" s="99"/>
      <c r="BA10" s="99"/>
      <c r="BB10" s="99"/>
      <c r="BC10" s="99"/>
      <c r="BD10" s="99"/>
      <c r="BE10" s="99"/>
      <c r="BF10" s="99"/>
      <c r="BG10" s="99"/>
      <c r="BH10" s="99"/>
      <c r="BI10" s="99"/>
      <c r="BJ10" s="99"/>
      <c r="BK10" s="99"/>
      <c r="BL10" s="99"/>
      <c r="BM10" s="99"/>
      <c r="BN10" s="99"/>
      <c r="BO10" s="99"/>
      <c r="BP10" s="99"/>
      <c r="BQ10" s="99"/>
      <c r="BR10" s="99"/>
      <c r="BS10" s="99"/>
      <c r="BT10" s="99"/>
      <c r="BU10" s="99"/>
      <c r="BV10" s="99"/>
      <c r="BW10" s="99"/>
    </row>
    <row r="11" spans="1:75">
      <c r="B11" s="23">
        <v>5</v>
      </c>
      <c r="C11" s="100" t="s">
        <v>3</v>
      </c>
      <c r="D11" s="86">
        <v>218</v>
      </c>
      <c r="E11" s="86">
        <v>0</v>
      </c>
      <c r="F11" s="86">
        <f t="shared" si="1"/>
        <v>218</v>
      </c>
      <c r="G11" s="99"/>
      <c r="H11" s="99"/>
      <c r="I11" s="99"/>
      <c r="J11" s="99"/>
      <c r="K11" s="99"/>
      <c r="L11" s="99"/>
      <c r="M11" s="99"/>
      <c r="N11" s="99"/>
      <c r="O11" s="99"/>
      <c r="P11" s="99"/>
      <c r="Q11" s="99"/>
      <c r="R11" s="99"/>
      <c r="S11" s="99"/>
      <c r="T11" s="99"/>
      <c r="U11" s="99"/>
      <c r="V11" s="99"/>
      <c r="W11" s="99"/>
      <c r="X11" s="99"/>
      <c r="Y11" s="99"/>
      <c r="Z11" s="99"/>
      <c r="AA11" s="99"/>
      <c r="AB11" s="99"/>
      <c r="AC11" s="99"/>
      <c r="AD11" s="99"/>
      <c r="AE11" s="99"/>
      <c r="AF11" s="99"/>
      <c r="AG11" s="99"/>
      <c r="AH11" s="99"/>
      <c r="AI11" s="99"/>
      <c r="AJ11" s="99"/>
      <c r="AK11" s="99"/>
      <c r="AL11" s="99"/>
      <c r="AM11" s="99"/>
      <c r="AN11" s="99"/>
      <c r="AO11" s="99"/>
      <c r="AP11" s="99"/>
      <c r="AQ11" s="99"/>
      <c r="AR11" s="99"/>
      <c r="AS11" s="99"/>
      <c r="AT11" s="99"/>
      <c r="AU11" s="99"/>
      <c r="AV11" s="99"/>
      <c r="AW11" s="99"/>
      <c r="AX11" s="99"/>
      <c r="AY11" s="99"/>
      <c r="AZ11" s="99"/>
      <c r="BA11" s="99"/>
      <c r="BB11" s="99"/>
      <c r="BC11" s="99"/>
      <c r="BD11" s="99"/>
      <c r="BE11" s="99"/>
      <c r="BF11" s="99"/>
      <c r="BG11" s="99"/>
      <c r="BH11" s="99"/>
      <c r="BI11" s="99"/>
      <c r="BJ11" s="99"/>
      <c r="BK11" s="99"/>
      <c r="BL11" s="99"/>
      <c r="BM11" s="99"/>
      <c r="BN11" s="99"/>
      <c r="BO11" s="99"/>
      <c r="BP11" s="99"/>
      <c r="BQ11" s="99"/>
      <c r="BR11" s="99"/>
      <c r="BS11" s="99"/>
      <c r="BT11" s="99"/>
      <c r="BU11" s="99"/>
      <c r="BV11" s="99"/>
      <c r="BW11" s="99"/>
    </row>
    <row r="12" spans="1:75" s="101" customFormat="1">
      <c r="B12" s="54" t="s">
        <v>29</v>
      </c>
      <c r="C12" s="102"/>
      <c r="D12" s="87">
        <f>+SUBTOTAL(9,D7:D11)</f>
        <v>20054</v>
      </c>
      <c r="E12" s="87">
        <f t="shared" ref="E12:F12" si="2">+SUBTOTAL(9,E7:E11)</f>
        <v>11822</v>
      </c>
      <c r="F12" s="87">
        <f t="shared" si="2"/>
        <v>31876</v>
      </c>
      <c r="G12" s="103"/>
      <c r="H12" s="103"/>
      <c r="I12" s="103"/>
      <c r="J12" s="103"/>
      <c r="K12" s="103"/>
      <c r="L12" s="103"/>
      <c r="M12" s="103"/>
      <c r="N12" s="103"/>
      <c r="O12" s="103"/>
      <c r="P12" s="103"/>
      <c r="Q12" s="103"/>
      <c r="R12" s="103"/>
      <c r="S12" s="103"/>
      <c r="T12" s="103"/>
      <c r="U12" s="103"/>
      <c r="V12" s="103"/>
      <c r="W12" s="103"/>
      <c r="X12" s="103"/>
      <c r="Y12" s="103"/>
      <c r="Z12" s="103"/>
      <c r="AA12" s="103"/>
      <c r="AB12" s="103"/>
      <c r="AC12" s="103"/>
      <c r="AD12" s="103"/>
      <c r="AE12" s="103"/>
      <c r="AF12" s="103"/>
      <c r="AG12" s="103"/>
      <c r="AH12" s="103"/>
      <c r="AI12" s="103"/>
      <c r="AJ12" s="103"/>
      <c r="AK12" s="103"/>
      <c r="AL12" s="103"/>
      <c r="AM12" s="103"/>
      <c r="AN12" s="103"/>
      <c r="AO12" s="103"/>
      <c r="AP12" s="103"/>
      <c r="AQ12" s="103"/>
      <c r="AR12" s="103"/>
      <c r="AS12" s="103"/>
      <c r="AT12" s="103"/>
      <c r="AU12" s="103"/>
      <c r="AV12" s="103"/>
      <c r="AW12" s="103"/>
      <c r="AX12" s="103"/>
      <c r="AY12" s="103"/>
      <c r="AZ12" s="103"/>
      <c r="BA12" s="103"/>
      <c r="BB12" s="103"/>
      <c r="BC12" s="103"/>
      <c r="BD12" s="103"/>
      <c r="BE12" s="103"/>
      <c r="BF12" s="103"/>
      <c r="BG12" s="103"/>
      <c r="BH12" s="103"/>
      <c r="BI12" s="103"/>
      <c r="BJ12" s="103"/>
      <c r="BK12" s="103"/>
      <c r="BL12" s="103"/>
      <c r="BM12" s="103"/>
      <c r="BN12" s="103"/>
      <c r="BO12" s="103"/>
      <c r="BP12" s="103"/>
      <c r="BQ12" s="103"/>
      <c r="BR12" s="103"/>
      <c r="BS12" s="103"/>
      <c r="BT12" s="103"/>
      <c r="BU12" s="103"/>
      <c r="BV12" s="103"/>
      <c r="BW12" s="103"/>
    </row>
    <row r="13" spans="1:75">
      <c r="B13" s="23"/>
      <c r="C13" s="12"/>
      <c r="D13" s="86"/>
      <c r="E13" s="86"/>
      <c r="F13" s="86"/>
      <c r="G13" s="99"/>
      <c r="H13" s="99"/>
      <c r="I13" s="99"/>
      <c r="J13" s="99"/>
      <c r="K13" s="99"/>
      <c r="L13" s="99"/>
      <c r="M13" s="99"/>
      <c r="N13" s="99"/>
      <c r="O13" s="99"/>
      <c r="P13" s="99"/>
      <c r="Q13" s="99"/>
      <c r="R13" s="99"/>
      <c r="S13" s="99"/>
      <c r="T13" s="99"/>
      <c r="U13" s="99"/>
      <c r="V13" s="99"/>
      <c r="W13" s="99"/>
      <c r="X13" s="99"/>
      <c r="Y13" s="99"/>
      <c r="Z13" s="99"/>
      <c r="AA13" s="99"/>
      <c r="AB13" s="99"/>
      <c r="AC13" s="99"/>
      <c r="AD13" s="99"/>
      <c r="AE13" s="99"/>
      <c r="AF13" s="99"/>
      <c r="AG13" s="99"/>
      <c r="AH13" s="99"/>
      <c r="AI13" s="99"/>
      <c r="AJ13" s="99"/>
      <c r="AK13" s="99"/>
      <c r="AL13" s="99"/>
      <c r="AM13" s="99"/>
      <c r="AN13" s="99"/>
      <c r="AO13" s="99"/>
      <c r="AP13" s="99"/>
      <c r="AQ13" s="99"/>
      <c r="AR13" s="99"/>
      <c r="AS13" s="99"/>
      <c r="AT13" s="99"/>
      <c r="AU13" s="99"/>
      <c r="AV13" s="99"/>
      <c r="AW13" s="99"/>
      <c r="AX13" s="99"/>
      <c r="AY13" s="99"/>
      <c r="AZ13" s="99"/>
      <c r="BA13" s="99"/>
      <c r="BB13" s="99"/>
      <c r="BC13" s="99"/>
      <c r="BD13" s="99"/>
      <c r="BE13" s="99"/>
      <c r="BF13" s="99"/>
      <c r="BG13" s="99"/>
      <c r="BH13" s="99"/>
      <c r="BI13" s="99"/>
      <c r="BJ13" s="99"/>
      <c r="BK13" s="99"/>
      <c r="BL13" s="99"/>
      <c r="BM13" s="99"/>
      <c r="BN13" s="99"/>
      <c r="BO13" s="99"/>
      <c r="BP13" s="99"/>
      <c r="BQ13" s="99"/>
      <c r="BR13" s="99"/>
      <c r="BS13" s="99"/>
      <c r="BT13" s="99"/>
      <c r="BU13" s="99"/>
      <c r="BV13" s="99"/>
      <c r="BW13" s="99"/>
    </row>
    <row r="14" spans="1:75">
      <c r="B14" s="25" t="s">
        <v>4</v>
      </c>
      <c r="C14" s="21"/>
      <c r="D14" s="87"/>
      <c r="E14" s="87"/>
      <c r="F14" s="87"/>
      <c r="G14" s="99"/>
      <c r="H14" s="99"/>
      <c r="I14" s="99"/>
      <c r="J14" s="99"/>
      <c r="K14" s="99"/>
      <c r="L14" s="99"/>
      <c r="M14" s="99"/>
      <c r="N14" s="99"/>
      <c r="O14" s="99"/>
      <c r="P14" s="99"/>
      <c r="Q14" s="99"/>
      <c r="R14" s="99"/>
      <c r="S14" s="99"/>
      <c r="T14" s="99"/>
      <c r="U14" s="99"/>
      <c r="V14" s="99"/>
      <c r="W14" s="99"/>
      <c r="X14" s="99"/>
      <c r="Y14" s="99"/>
      <c r="Z14" s="99"/>
      <c r="AA14" s="99"/>
      <c r="AB14" s="99"/>
      <c r="AC14" s="99"/>
      <c r="AD14" s="99"/>
      <c r="AE14" s="99"/>
      <c r="AF14" s="99"/>
      <c r="AG14" s="99"/>
      <c r="AH14" s="99"/>
      <c r="AI14" s="99"/>
      <c r="AJ14" s="99"/>
      <c r="AK14" s="99"/>
      <c r="AL14" s="99"/>
      <c r="AM14" s="99"/>
      <c r="AN14" s="99"/>
      <c r="AO14" s="99"/>
      <c r="AP14" s="99"/>
      <c r="AQ14" s="99"/>
      <c r="AR14" s="99"/>
      <c r="AS14" s="99"/>
      <c r="AT14" s="99"/>
      <c r="AU14" s="99"/>
      <c r="AV14" s="99"/>
      <c r="AW14" s="99"/>
      <c r="AX14" s="99"/>
      <c r="AY14" s="99"/>
      <c r="AZ14" s="99"/>
      <c r="BA14" s="99"/>
      <c r="BB14" s="99"/>
      <c r="BC14" s="99"/>
      <c r="BD14" s="99"/>
      <c r="BE14" s="99"/>
      <c r="BF14" s="99"/>
      <c r="BG14" s="99"/>
      <c r="BH14" s="99"/>
      <c r="BI14" s="99"/>
      <c r="BJ14" s="99"/>
      <c r="BK14" s="99"/>
      <c r="BL14" s="99"/>
      <c r="BM14" s="99"/>
      <c r="BN14" s="99"/>
      <c r="BO14" s="99"/>
      <c r="BP14" s="99"/>
      <c r="BQ14" s="99"/>
      <c r="BR14" s="99"/>
      <c r="BS14" s="99"/>
      <c r="BT14" s="99"/>
      <c r="BU14" s="99"/>
      <c r="BV14" s="99"/>
      <c r="BW14" s="99"/>
    </row>
    <row r="15" spans="1:75">
      <c r="B15" s="23">
        <v>1</v>
      </c>
      <c r="C15" s="12" t="s">
        <v>15</v>
      </c>
      <c r="D15" s="86">
        <v>28204</v>
      </c>
      <c r="E15" s="86">
        <v>6650</v>
      </c>
      <c r="F15" s="86">
        <f t="shared" ref="F15:F18" si="3">SUM(D15:E15)</f>
        <v>34854</v>
      </c>
      <c r="G15" s="99"/>
      <c r="H15" s="99"/>
      <c r="I15" s="99"/>
      <c r="J15" s="99"/>
      <c r="K15" s="99"/>
      <c r="L15" s="99"/>
      <c r="M15" s="99"/>
      <c r="N15" s="99"/>
      <c r="O15" s="99"/>
      <c r="P15" s="99"/>
      <c r="Q15" s="99"/>
      <c r="R15" s="99"/>
      <c r="S15" s="99"/>
      <c r="T15" s="99"/>
      <c r="U15" s="99"/>
      <c r="V15" s="99"/>
      <c r="W15" s="99"/>
      <c r="X15" s="99"/>
      <c r="Y15" s="99"/>
      <c r="Z15" s="99"/>
      <c r="AA15" s="99"/>
      <c r="AB15" s="99"/>
      <c r="AC15" s="99"/>
      <c r="AD15" s="99"/>
      <c r="AE15" s="99"/>
      <c r="AF15" s="99"/>
      <c r="AG15" s="99"/>
      <c r="AH15" s="99"/>
      <c r="AI15" s="99"/>
      <c r="AJ15" s="99"/>
      <c r="AK15" s="99"/>
      <c r="AL15" s="99"/>
      <c r="AM15" s="99"/>
      <c r="AN15" s="99"/>
      <c r="AO15" s="99"/>
      <c r="AP15" s="99"/>
      <c r="AQ15" s="99"/>
      <c r="AR15" s="99"/>
      <c r="AS15" s="99"/>
      <c r="AT15" s="99"/>
      <c r="AU15" s="99"/>
      <c r="AV15" s="99"/>
      <c r="AW15" s="99"/>
      <c r="AX15" s="99"/>
      <c r="AY15" s="99"/>
      <c r="AZ15" s="99"/>
      <c r="BA15" s="99"/>
      <c r="BB15" s="99"/>
      <c r="BC15" s="99"/>
      <c r="BD15" s="99"/>
      <c r="BE15" s="99"/>
      <c r="BF15" s="99"/>
      <c r="BG15" s="99"/>
      <c r="BH15" s="99"/>
      <c r="BI15" s="99"/>
      <c r="BJ15" s="99"/>
      <c r="BK15" s="99"/>
      <c r="BL15" s="99"/>
      <c r="BM15" s="99"/>
      <c r="BN15" s="99"/>
      <c r="BO15" s="99"/>
      <c r="BP15" s="99"/>
      <c r="BQ15" s="99"/>
      <c r="BR15" s="99"/>
      <c r="BS15" s="99"/>
      <c r="BT15" s="99"/>
      <c r="BU15" s="99"/>
      <c r="BV15" s="99"/>
      <c r="BW15" s="99"/>
    </row>
    <row r="16" spans="1:75">
      <c r="B16" s="23">
        <v>2</v>
      </c>
      <c r="C16" s="12" t="s">
        <v>16</v>
      </c>
      <c r="D16" s="86">
        <v>5387</v>
      </c>
      <c r="E16" s="86">
        <v>0</v>
      </c>
      <c r="F16" s="86">
        <f t="shared" si="3"/>
        <v>5387</v>
      </c>
      <c r="G16" s="99"/>
      <c r="H16" s="99"/>
      <c r="I16" s="99"/>
      <c r="J16" s="99"/>
      <c r="K16" s="99"/>
      <c r="L16" s="99"/>
      <c r="M16" s="99"/>
      <c r="N16" s="99"/>
      <c r="O16" s="99"/>
      <c r="P16" s="99"/>
      <c r="Q16" s="99"/>
      <c r="R16" s="99"/>
      <c r="S16" s="99"/>
      <c r="T16" s="99"/>
      <c r="U16" s="99"/>
      <c r="V16" s="99"/>
      <c r="W16" s="99"/>
      <c r="X16" s="99"/>
      <c r="Y16" s="99"/>
      <c r="Z16" s="99"/>
      <c r="AA16" s="99"/>
      <c r="AB16" s="99"/>
      <c r="AC16" s="99"/>
      <c r="AD16" s="99"/>
      <c r="AE16" s="99"/>
      <c r="AF16" s="99"/>
      <c r="AG16" s="99"/>
      <c r="AH16" s="99"/>
      <c r="AI16" s="99"/>
      <c r="AJ16" s="99"/>
      <c r="AK16" s="99"/>
      <c r="AL16" s="99"/>
      <c r="AM16" s="99"/>
      <c r="AN16" s="99"/>
      <c r="AO16" s="99"/>
      <c r="AP16" s="99"/>
      <c r="AQ16" s="99"/>
      <c r="AR16" s="99"/>
      <c r="AS16" s="99"/>
      <c r="AT16" s="99"/>
      <c r="AU16" s="99"/>
      <c r="AV16" s="99"/>
      <c r="AW16" s="99"/>
      <c r="AX16" s="99"/>
      <c r="AY16" s="99"/>
      <c r="AZ16" s="99"/>
      <c r="BA16" s="99"/>
      <c r="BB16" s="99"/>
      <c r="BC16" s="99"/>
      <c r="BD16" s="99"/>
      <c r="BE16" s="99"/>
      <c r="BF16" s="99"/>
      <c r="BG16" s="99"/>
      <c r="BH16" s="99"/>
      <c r="BI16" s="99"/>
      <c r="BJ16" s="99"/>
      <c r="BK16" s="99"/>
      <c r="BL16" s="99"/>
      <c r="BM16" s="99"/>
      <c r="BN16" s="99"/>
      <c r="BO16" s="99"/>
      <c r="BP16" s="99"/>
      <c r="BQ16" s="99"/>
      <c r="BR16" s="99"/>
      <c r="BS16" s="99"/>
      <c r="BT16" s="99"/>
      <c r="BU16" s="99"/>
      <c r="BV16" s="99"/>
      <c r="BW16" s="99"/>
    </row>
    <row r="17" spans="2:75">
      <c r="B17" s="23">
        <v>3</v>
      </c>
      <c r="C17" s="12" t="s">
        <v>17</v>
      </c>
      <c r="D17" s="86">
        <v>8322</v>
      </c>
      <c r="E17" s="86">
        <v>0</v>
      </c>
      <c r="F17" s="86">
        <f t="shared" si="3"/>
        <v>8322</v>
      </c>
      <c r="G17" s="99"/>
      <c r="H17" s="99"/>
      <c r="I17" s="99"/>
      <c r="J17" s="99"/>
      <c r="K17" s="99"/>
      <c r="L17" s="99"/>
      <c r="M17" s="99"/>
      <c r="N17" s="99"/>
      <c r="O17" s="99"/>
      <c r="P17" s="99"/>
      <c r="Q17" s="99"/>
      <c r="R17" s="99"/>
      <c r="S17" s="99"/>
      <c r="T17" s="99"/>
      <c r="U17" s="99"/>
      <c r="V17" s="99"/>
      <c r="W17" s="99"/>
      <c r="X17" s="99"/>
      <c r="Y17" s="99"/>
      <c r="Z17" s="99"/>
      <c r="AA17" s="99"/>
      <c r="AB17" s="99"/>
      <c r="AC17" s="99"/>
      <c r="AD17" s="99"/>
      <c r="AE17" s="99"/>
      <c r="AF17" s="99"/>
      <c r="AG17" s="99"/>
      <c r="AH17" s="99"/>
      <c r="AI17" s="99"/>
      <c r="AJ17" s="99"/>
      <c r="AK17" s="99"/>
      <c r="AL17" s="99"/>
      <c r="AM17" s="99"/>
      <c r="AN17" s="99"/>
      <c r="AO17" s="99"/>
      <c r="AP17" s="99"/>
      <c r="AQ17" s="99"/>
      <c r="AR17" s="99"/>
      <c r="AS17" s="99"/>
      <c r="AT17" s="99"/>
      <c r="AU17" s="99"/>
      <c r="AV17" s="99"/>
      <c r="AW17" s="99"/>
      <c r="AX17" s="99"/>
      <c r="AY17" s="99"/>
      <c r="AZ17" s="99"/>
      <c r="BA17" s="99"/>
      <c r="BB17" s="99"/>
      <c r="BC17" s="99"/>
      <c r="BD17" s="99"/>
      <c r="BE17" s="99"/>
      <c r="BF17" s="99"/>
      <c r="BG17" s="99"/>
      <c r="BH17" s="99"/>
      <c r="BI17" s="99"/>
      <c r="BJ17" s="99"/>
      <c r="BK17" s="99"/>
      <c r="BL17" s="99"/>
      <c r="BM17" s="99"/>
      <c r="BN17" s="99"/>
      <c r="BO17" s="99"/>
      <c r="BP17" s="99"/>
      <c r="BQ17" s="99"/>
      <c r="BR17" s="99"/>
      <c r="BS17" s="99"/>
      <c r="BT17" s="99"/>
      <c r="BU17" s="99"/>
      <c r="BV17" s="99"/>
      <c r="BW17" s="99"/>
    </row>
    <row r="18" spans="2:75">
      <c r="B18" s="23">
        <v>4</v>
      </c>
      <c r="C18" s="12" t="s">
        <v>20</v>
      </c>
      <c r="D18" s="86">
        <v>4090</v>
      </c>
      <c r="E18" s="86">
        <v>1640</v>
      </c>
      <c r="F18" s="86">
        <f t="shared" si="3"/>
        <v>5730</v>
      </c>
      <c r="G18" s="99"/>
      <c r="H18" s="99"/>
      <c r="I18" s="99"/>
      <c r="J18" s="99"/>
      <c r="K18" s="99"/>
      <c r="L18" s="99"/>
      <c r="M18" s="99"/>
      <c r="N18" s="99"/>
      <c r="O18" s="99"/>
      <c r="P18" s="99"/>
      <c r="Q18" s="99"/>
      <c r="R18" s="99"/>
      <c r="S18" s="99"/>
      <c r="T18" s="99"/>
      <c r="U18" s="99"/>
      <c r="V18" s="99"/>
      <c r="W18" s="99"/>
      <c r="X18" s="99"/>
      <c r="Y18" s="99"/>
      <c r="Z18" s="99"/>
      <c r="AA18" s="99"/>
      <c r="AB18" s="99"/>
      <c r="AC18" s="99"/>
      <c r="AD18" s="99"/>
      <c r="AE18" s="99"/>
      <c r="AF18" s="99"/>
      <c r="AG18" s="99"/>
      <c r="AH18" s="99"/>
      <c r="AI18" s="99"/>
      <c r="AJ18" s="99"/>
      <c r="AK18" s="99"/>
      <c r="AL18" s="99"/>
      <c r="AM18" s="99"/>
      <c r="AN18" s="99"/>
      <c r="AO18" s="99"/>
      <c r="AP18" s="99"/>
      <c r="AQ18" s="99"/>
      <c r="AR18" s="99"/>
      <c r="AS18" s="99"/>
      <c r="AT18" s="99"/>
      <c r="AU18" s="99"/>
      <c r="AV18" s="99"/>
      <c r="AW18" s="99"/>
      <c r="AX18" s="99"/>
      <c r="AY18" s="99"/>
      <c r="AZ18" s="99"/>
      <c r="BA18" s="99"/>
      <c r="BB18" s="99"/>
      <c r="BC18" s="99"/>
      <c r="BD18" s="99"/>
      <c r="BE18" s="99"/>
      <c r="BF18" s="99"/>
      <c r="BG18" s="99"/>
      <c r="BH18" s="99"/>
      <c r="BI18" s="99"/>
      <c r="BJ18" s="99"/>
      <c r="BK18" s="99"/>
      <c r="BL18" s="99"/>
      <c r="BM18" s="99"/>
      <c r="BN18" s="99"/>
      <c r="BO18" s="99"/>
      <c r="BP18" s="99"/>
      <c r="BQ18" s="99"/>
      <c r="BR18" s="99"/>
      <c r="BS18" s="99"/>
      <c r="BT18" s="99"/>
      <c r="BU18" s="99"/>
      <c r="BV18" s="99"/>
      <c r="BW18" s="99"/>
    </row>
    <row r="19" spans="2:75">
      <c r="B19" s="54" t="s">
        <v>29</v>
      </c>
      <c r="C19" s="12"/>
      <c r="D19" s="87">
        <f>+SUBTOTAL(9,D15:D18)</f>
        <v>46003</v>
      </c>
      <c r="E19" s="87">
        <f t="shared" ref="E19:F19" si="4">+SUBTOTAL(9,E15:E18)</f>
        <v>8290</v>
      </c>
      <c r="F19" s="87">
        <f t="shared" si="4"/>
        <v>54293</v>
      </c>
      <c r="G19" s="99"/>
      <c r="H19" s="99"/>
      <c r="I19" s="99"/>
      <c r="J19" s="99"/>
      <c r="K19" s="99"/>
      <c r="L19" s="99"/>
      <c r="M19" s="99"/>
      <c r="N19" s="99"/>
      <c r="O19" s="99"/>
      <c r="P19" s="99"/>
      <c r="Q19" s="99"/>
      <c r="R19" s="99"/>
      <c r="S19" s="99"/>
      <c r="T19" s="99"/>
      <c r="U19" s="99"/>
      <c r="V19" s="99"/>
      <c r="W19" s="99"/>
      <c r="X19" s="99"/>
      <c r="Y19" s="99"/>
      <c r="Z19" s="99"/>
      <c r="AA19" s="99"/>
      <c r="AB19" s="99"/>
      <c r="AC19" s="99"/>
      <c r="AD19" s="99"/>
      <c r="AE19" s="99"/>
      <c r="AF19" s="99"/>
      <c r="AG19" s="99"/>
      <c r="AH19" s="99"/>
      <c r="AI19" s="99"/>
      <c r="AJ19" s="99"/>
      <c r="AK19" s="99"/>
      <c r="AL19" s="99"/>
      <c r="AM19" s="99"/>
      <c r="AN19" s="99"/>
      <c r="AO19" s="99"/>
      <c r="AP19" s="99"/>
      <c r="AQ19" s="99"/>
      <c r="AR19" s="99"/>
      <c r="AS19" s="99"/>
      <c r="AT19" s="99"/>
      <c r="AU19" s="99"/>
      <c r="AV19" s="99"/>
      <c r="AW19" s="99"/>
      <c r="AX19" s="99"/>
      <c r="AY19" s="99"/>
      <c r="AZ19" s="99"/>
      <c r="BA19" s="99"/>
      <c r="BB19" s="99"/>
      <c r="BC19" s="99"/>
      <c r="BD19" s="99"/>
      <c r="BE19" s="99"/>
      <c r="BF19" s="99"/>
      <c r="BG19" s="99"/>
      <c r="BH19" s="99"/>
      <c r="BI19" s="99"/>
      <c r="BJ19" s="99"/>
      <c r="BK19" s="99"/>
      <c r="BL19" s="99"/>
      <c r="BM19" s="99"/>
      <c r="BN19" s="99"/>
      <c r="BO19" s="99"/>
      <c r="BP19" s="99"/>
      <c r="BQ19" s="99"/>
      <c r="BR19" s="99"/>
      <c r="BS19" s="99"/>
      <c r="BT19" s="99"/>
      <c r="BU19" s="99"/>
      <c r="BV19" s="99"/>
      <c r="BW19" s="99"/>
    </row>
    <row r="20" spans="2:75">
      <c r="B20" s="10"/>
      <c r="C20" s="12"/>
      <c r="D20" s="86"/>
      <c r="E20" s="86"/>
      <c r="F20" s="86"/>
      <c r="G20" s="99"/>
      <c r="H20" s="99"/>
      <c r="I20" s="99"/>
      <c r="J20" s="99"/>
      <c r="K20" s="99"/>
      <c r="L20" s="99"/>
      <c r="M20" s="99"/>
      <c r="N20" s="99"/>
      <c r="O20" s="99"/>
      <c r="P20" s="99"/>
      <c r="Q20" s="99"/>
      <c r="R20" s="99"/>
      <c r="S20" s="99"/>
      <c r="T20" s="99"/>
      <c r="U20" s="99"/>
      <c r="V20" s="99"/>
      <c r="W20" s="99"/>
      <c r="X20" s="99"/>
      <c r="Y20" s="99"/>
      <c r="Z20" s="99"/>
      <c r="AA20" s="99"/>
      <c r="AB20" s="99"/>
      <c r="AC20" s="99"/>
      <c r="AD20" s="99"/>
      <c r="AE20" s="99"/>
      <c r="AF20" s="99"/>
      <c r="AG20" s="99"/>
      <c r="AH20" s="99"/>
      <c r="AI20" s="99"/>
      <c r="AJ20" s="99"/>
      <c r="AK20" s="99"/>
      <c r="AL20" s="99"/>
      <c r="AM20" s="99"/>
      <c r="AN20" s="99"/>
      <c r="AO20" s="99"/>
      <c r="AP20" s="99"/>
      <c r="AQ20" s="99"/>
      <c r="AR20" s="99"/>
      <c r="AS20" s="99"/>
      <c r="AT20" s="99"/>
      <c r="AU20" s="99"/>
      <c r="AV20" s="99"/>
      <c r="AW20" s="99"/>
      <c r="AX20" s="99"/>
      <c r="AY20" s="99"/>
      <c r="AZ20" s="99"/>
      <c r="BA20" s="99"/>
      <c r="BB20" s="99"/>
      <c r="BC20" s="99"/>
      <c r="BD20" s="99"/>
      <c r="BE20" s="99"/>
      <c r="BF20" s="99"/>
      <c r="BG20" s="99"/>
      <c r="BH20" s="99"/>
      <c r="BI20" s="99"/>
      <c r="BJ20" s="99"/>
      <c r="BK20" s="99"/>
      <c r="BL20" s="99"/>
      <c r="BM20" s="99"/>
      <c r="BN20" s="99"/>
      <c r="BO20" s="99"/>
      <c r="BP20" s="99"/>
      <c r="BQ20" s="99"/>
      <c r="BR20" s="99"/>
      <c r="BS20" s="99"/>
      <c r="BT20" s="99"/>
      <c r="BU20" s="99"/>
      <c r="BV20" s="99"/>
      <c r="BW20" s="99"/>
    </row>
    <row r="21" spans="2:75">
      <c r="B21" s="25" t="s">
        <v>0</v>
      </c>
      <c r="C21" s="21"/>
      <c r="D21" s="87"/>
      <c r="E21" s="87"/>
      <c r="F21" s="87"/>
      <c r="G21" s="99"/>
      <c r="H21" s="99"/>
      <c r="I21" s="99"/>
      <c r="J21" s="99"/>
      <c r="K21" s="99"/>
      <c r="L21" s="99"/>
      <c r="M21" s="99"/>
      <c r="N21" s="99"/>
      <c r="O21" s="99"/>
      <c r="P21" s="99"/>
      <c r="Q21" s="99"/>
      <c r="R21" s="99"/>
      <c r="S21" s="99"/>
      <c r="T21" s="99"/>
      <c r="U21" s="99"/>
      <c r="V21" s="99"/>
      <c r="W21" s="99"/>
      <c r="X21" s="99"/>
      <c r="Y21" s="99"/>
      <c r="Z21" s="99"/>
      <c r="AA21" s="99"/>
      <c r="AB21" s="99"/>
      <c r="AC21" s="99"/>
      <c r="AD21" s="99"/>
      <c r="AE21" s="99"/>
      <c r="AF21" s="99"/>
      <c r="AG21" s="99"/>
      <c r="AH21" s="99"/>
      <c r="AI21" s="99"/>
      <c r="AJ21" s="99"/>
      <c r="AK21" s="99"/>
      <c r="AL21" s="99"/>
      <c r="AM21" s="99"/>
      <c r="AN21" s="99"/>
      <c r="AO21" s="99"/>
      <c r="AP21" s="99"/>
      <c r="AQ21" s="99"/>
      <c r="AR21" s="99"/>
      <c r="AS21" s="99"/>
      <c r="AT21" s="99"/>
      <c r="AU21" s="99"/>
      <c r="AV21" s="99"/>
      <c r="AW21" s="99"/>
      <c r="AX21" s="99"/>
      <c r="AY21" s="99"/>
      <c r="AZ21" s="99"/>
      <c r="BA21" s="99"/>
      <c r="BB21" s="99"/>
      <c r="BC21" s="99"/>
      <c r="BD21" s="99"/>
      <c r="BE21" s="99"/>
      <c r="BF21" s="99"/>
      <c r="BG21" s="99"/>
      <c r="BH21" s="99"/>
      <c r="BI21" s="99"/>
      <c r="BJ21" s="99"/>
      <c r="BK21" s="99"/>
      <c r="BL21" s="99"/>
      <c r="BM21" s="99"/>
      <c r="BN21" s="99"/>
      <c r="BO21" s="99"/>
      <c r="BP21" s="99"/>
      <c r="BQ21" s="99"/>
      <c r="BR21" s="99"/>
      <c r="BS21" s="99"/>
      <c r="BT21" s="99"/>
      <c r="BU21" s="99"/>
      <c r="BV21" s="99"/>
      <c r="BW21" s="99"/>
    </row>
    <row r="22" spans="2:75">
      <c r="B22" s="23">
        <v>1</v>
      </c>
      <c r="C22" s="12" t="s">
        <v>21</v>
      </c>
      <c r="D22" s="86">
        <v>20827</v>
      </c>
      <c r="E22" s="86">
        <v>29500</v>
      </c>
      <c r="F22" s="86">
        <f t="shared" ref="F22:F24" si="5">SUM(D22:E22)</f>
        <v>50327</v>
      </c>
      <c r="G22" s="99"/>
      <c r="H22" s="99"/>
      <c r="I22" s="99"/>
      <c r="J22" s="99"/>
      <c r="K22" s="99"/>
      <c r="L22" s="99"/>
      <c r="M22" s="99"/>
      <c r="N22" s="99"/>
      <c r="O22" s="99"/>
      <c r="P22" s="99"/>
      <c r="Q22" s="99"/>
      <c r="R22" s="99"/>
      <c r="S22" s="99"/>
      <c r="T22" s="99"/>
      <c r="U22" s="99"/>
      <c r="V22" s="99"/>
      <c r="W22" s="99"/>
      <c r="X22" s="99"/>
      <c r="Y22" s="99"/>
      <c r="Z22" s="99"/>
      <c r="AA22" s="99"/>
      <c r="AB22" s="99"/>
      <c r="AC22" s="99"/>
      <c r="AD22" s="99"/>
      <c r="AE22" s="99"/>
      <c r="AF22" s="99"/>
      <c r="AG22" s="99"/>
      <c r="AH22" s="99"/>
      <c r="AI22" s="99"/>
      <c r="AJ22" s="99"/>
      <c r="AK22" s="99"/>
      <c r="AL22" s="99"/>
      <c r="AM22" s="99"/>
      <c r="AN22" s="99"/>
      <c r="AO22" s="99"/>
      <c r="AP22" s="99"/>
      <c r="AQ22" s="99"/>
      <c r="AR22" s="99"/>
      <c r="AS22" s="99"/>
      <c r="AT22" s="99"/>
      <c r="AU22" s="99"/>
      <c r="AV22" s="99"/>
      <c r="AW22" s="99"/>
      <c r="AX22" s="99"/>
      <c r="AY22" s="99"/>
      <c r="AZ22" s="99"/>
      <c r="BA22" s="99"/>
      <c r="BB22" s="99"/>
      <c r="BC22" s="99"/>
      <c r="BD22" s="99"/>
      <c r="BE22" s="99"/>
      <c r="BF22" s="99"/>
      <c r="BG22" s="99"/>
      <c r="BH22" s="99"/>
      <c r="BI22" s="99"/>
      <c r="BJ22" s="99"/>
      <c r="BK22" s="99"/>
      <c r="BL22" s="99"/>
      <c r="BM22" s="99"/>
      <c r="BN22" s="99"/>
      <c r="BO22" s="99"/>
      <c r="BP22" s="99"/>
      <c r="BQ22" s="99"/>
      <c r="BR22" s="99"/>
      <c r="BS22" s="99"/>
      <c r="BT22" s="99"/>
      <c r="BU22" s="99"/>
      <c r="BV22" s="99"/>
      <c r="BW22" s="99"/>
    </row>
    <row r="23" spans="2:75">
      <c r="B23" s="23">
        <v>2</v>
      </c>
      <c r="C23" s="12" t="s">
        <v>22</v>
      </c>
      <c r="D23" s="86">
        <v>15638</v>
      </c>
      <c r="E23" s="86">
        <v>23814</v>
      </c>
      <c r="F23" s="86">
        <f t="shared" si="5"/>
        <v>39452</v>
      </c>
      <c r="G23" s="99"/>
      <c r="H23" s="99"/>
      <c r="I23" s="99"/>
      <c r="J23" s="99"/>
      <c r="K23" s="99"/>
      <c r="L23" s="99"/>
      <c r="M23" s="99"/>
      <c r="N23" s="99"/>
      <c r="O23" s="99"/>
      <c r="P23" s="99"/>
      <c r="Q23" s="99"/>
      <c r="R23" s="99"/>
      <c r="S23" s="99"/>
      <c r="T23" s="99"/>
      <c r="U23" s="99"/>
      <c r="V23" s="99"/>
      <c r="W23" s="99"/>
      <c r="X23" s="99"/>
      <c r="Y23" s="99"/>
      <c r="Z23" s="99"/>
      <c r="AA23" s="99"/>
      <c r="AB23" s="99"/>
      <c r="AC23" s="99"/>
      <c r="AD23" s="99"/>
      <c r="AE23" s="99"/>
      <c r="AF23" s="99"/>
      <c r="AG23" s="99"/>
      <c r="AH23" s="99"/>
      <c r="AI23" s="99"/>
      <c r="AJ23" s="99"/>
      <c r="AK23" s="99"/>
      <c r="AL23" s="99"/>
      <c r="AM23" s="99"/>
      <c r="AN23" s="99"/>
      <c r="AO23" s="99"/>
      <c r="AP23" s="99"/>
      <c r="AQ23" s="99"/>
      <c r="AR23" s="99"/>
      <c r="AS23" s="99"/>
      <c r="AT23" s="99"/>
      <c r="AU23" s="99"/>
      <c r="AV23" s="99"/>
      <c r="AW23" s="99"/>
      <c r="AX23" s="99"/>
      <c r="AY23" s="99"/>
      <c r="AZ23" s="99"/>
      <c r="BA23" s="99"/>
      <c r="BB23" s="99"/>
      <c r="BC23" s="99"/>
      <c r="BD23" s="99"/>
      <c r="BE23" s="99"/>
      <c r="BF23" s="99"/>
      <c r="BG23" s="99"/>
      <c r="BH23" s="99"/>
      <c r="BI23" s="99"/>
      <c r="BJ23" s="99"/>
      <c r="BK23" s="99"/>
      <c r="BL23" s="99"/>
      <c r="BM23" s="99"/>
      <c r="BN23" s="99"/>
      <c r="BO23" s="99"/>
      <c r="BP23" s="99"/>
      <c r="BQ23" s="99"/>
      <c r="BR23" s="99"/>
      <c r="BS23" s="99"/>
      <c r="BT23" s="99"/>
      <c r="BU23" s="99"/>
      <c r="BV23" s="99"/>
      <c r="BW23" s="99"/>
    </row>
    <row r="24" spans="2:75">
      <c r="B24" s="23">
        <v>3</v>
      </c>
      <c r="C24" s="12" t="s">
        <v>11</v>
      </c>
      <c r="D24" s="86">
        <v>8079</v>
      </c>
      <c r="E24" s="86">
        <v>6769</v>
      </c>
      <c r="F24" s="86">
        <f t="shared" si="5"/>
        <v>14848</v>
      </c>
      <c r="G24" s="99"/>
      <c r="H24" s="99"/>
      <c r="I24" s="99"/>
      <c r="J24" s="99"/>
      <c r="K24" s="99"/>
      <c r="L24" s="99"/>
      <c r="M24" s="99"/>
      <c r="N24" s="99"/>
      <c r="O24" s="99"/>
      <c r="P24" s="99"/>
      <c r="Q24" s="99"/>
      <c r="R24" s="99"/>
      <c r="S24" s="99"/>
      <c r="T24" s="99"/>
      <c r="U24" s="99"/>
      <c r="V24" s="99"/>
      <c r="W24" s="99"/>
      <c r="X24" s="99"/>
      <c r="Y24" s="99"/>
      <c r="Z24" s="99"/>
      <c r="AA24" s="99"/>
      <c r="AB24" s="99"/>
      <c r="AC24" s="99"/>
      <c r="AD24" s="99"/>
      <c r="AE24" s="99"/>
      <c r="AF24" s="99"/>
      <c r="AG24" s="99"/>
      <c r="AH24" s="99"/>
      <c r="AI24" s="99"/>
      <c r="AJ24" s="99"/>
      <c r="AK24" s="99"/>
      <c r="AL24" s="99"/>
      <c r="AM24" s="99"/>
      <c r="AN24" s="99"/>
      <c r="AO24" s="99"/>
      <c r="AP24" s="99"/>
      <c r="AQ24" s="99"/>
      <c r="AR24" s="99"/>
      <c r="AS24" s="99"/>
      <c r="AT24" s="99"/>
      <c r="AU24" s="99"/>
      <c r="AV24" s="99"/>
      <c r="AW24" s="99"/>
      <c r="AX24" s="99"/>
      <c r="AY24" s="99"/>
      <c r="AZ24" s="99"/>
      <c r="BA24" s="99"/>
      <c r="BB24" s="99"/>
      <c r="BC24" s="99"/>
      <c r="BD24" s="99"/>
      <c r="BE24" s="99"/>
      <c r="BF24" s="99"/>
      <c r="BG24" s="99"/>
      <c r="BH24" s="99"/>
      <c r="BI24" s="99"/>
      <c r="BJ24" s="99"/>
      <c r="BK24" s="99"/>
      <c r="BL24" s="99"/>
      <c r="BM24" s="99"/>
      <c r="BN24" s="99"/>
      <c r="BO24" s="99"/>
      <c r="BP24" s="99"/>
      <c r="BQ24" s="99"/>
      <c r="BR24" s="99"/>
      <c r="BS24" s="99"/>
      <c r="BT24" s="99"/>
      <c r="BU24" s="99"/>
      <c r="BV24" s="99"/>
      <c r="BW24" s="99"/>
    </row>
    <row r="25" spans="2:75">
      <c r="B25" s="54" t="s">
        <v>29</v>
      </c>
      <c r="C25" s="12"/>
      <c r="D25" s="87">
        <f>+SUBTOTAL(9,D22:D24)</f>
        <v>44544</v>
      </c>
      <c r="E25" s="87">
        <f t="shared" ref="E25:F25" si="6">+SUBTOTAL(9,E22:E24)</f>
        <v>60083</v>
      </c>
      <c r="F25" s="87">
        <f t="shared" si="6"/>
        <v>104627</v>
      </c>
      <c r="G25" s="99"/>
      <c r="H25" s="99"/>
      <c r="I25" s="99"/>
      <c r="J25" s="99"/>
      <c r="K25" s="99"/>
      <c r="L25" s="99"/>
      <c r="M25" s="99"/>
      <c r="N25" s="99"/>
      <c r="O25" s="99"/>
      <c r="P25" s="99"/>
      <c r="Q25" s="99"/>
      <c r="R25" s="99"/>
      <c r="S25" s="99"/>
      <c r="T25" s="99"/>
      <c r="U25" s="99"/>
      <c r="V25" s="99"/>
      <c r="W25" s="99"/>
      <c r="X25" s="99"/>
      <c r="Y25" s="99"/>
      <c r="Z25" s="99"/>
      <c r="AA25" s="99"/>
      <c r="AB25" s="99"/>
      <c r="AC25" s="99"/>
      <c r="AD25" s="99"/>
      <c r="AE25" s="99"/>
      <c r="AF25" s="99"/>
      <c r="AG25" s="99"/>
      <c r="AH25" s="99"/>
      <c r="AI25" s="99"/>
      <c r="AJ25" s="99"/>
      <c r="AK25" s="99"/>
      <c r="AL25" s="99"/>
      <c r="AM25" s="99"/>
      <c r="AN25" s="99"/>
      <c r="AO25" s="99"/>
      <c r="AP25" s="99"/>
      <c r="AQ25" s="99"/>
      <c r="AR25" s="99"/>
      <c r="AS25" s="99"/>
      <c r="AT25" s="99"/>
      <c r="AU25" s="99"/>
      <c r="AV25" s="99"/>
      <c r="AW25" s="99"/>
      <c r="AX25" s="99"/>
      <c r="AY25" s="99"/>
      <c r="AZ25" s="99"/>
      <c r="BA25" s="99"/>
      <c r="BB25" s="99"/>
      <c r="BC25" s="99"/>
      <c r="BD25" s="99"/>
      <c r="BE25" s="99"/>
      <c r="BF25" s="99"/>
      <c r="BG25" s="99"/>
      <c r="BH25" s="99"/>
      <c r="BI25" s="99"/>
      <c r="BJ25" s="99"/>
      <c r="BK25" s="99"/>
      <c r="BL25" s="99"/>
      <c r="BM25" s="99"/>
      <c r="BN25" s="99"/>
      <c r="BO25" s="99"/>
      <c r="BP25" s="99"/>
      <c r="BQ25" s="99"/>
      <c r="BR25" s="99"/>
      <c r="BS25" s="99"/>
      <c r="BT25" s="99"/>
      <c r="BU25" s="99"/>
      <c r="BV25" s="99"/>
      <c r="BW25" s="99"/>
    </row>
    <row r="26" spans="2:75" s="101" customFormat="1">
      <c r="B26" s="54"/>
      <c r="C26" s="21"/>
      <c r="D26" s="87"/>
      <c r="E26" s="87"/>
      <c r="F26" s="87"/>
      <c r="G26" s="103"/>
      <c r="H26" s="103"/>
      <c r="I26" s="103"/>
      <c r="J26" s="103"/>
      <c r="K26" s="103"/>
      <c r="L26" s="103"/>
      <c r="M26" s="103"/>
      <c r="N26" s="103"/>
      <c r="O26" s="103"/>
      <c r="P26" s="103"/>
      <c r="Q26" s="103"/>
      <c r="R26" s="103"/>
      <c r="S26" s="103"/>
      <c r="T26" s="103"/>
      <c r="U26" s="103"/>
      <c r="V26" s="103"/>
      <c r="W26" s="103"/>
      <c r="X26" s="103"/>
      <c r="Y26" s="103"/>
      <c r="Z26" s="103"/>
      <c r="AA26" s="103"/>
      <c r="AB26" s="103"/>
      <c r="AC26" s="103"/>
      <c r="AD26" s="103"/>
      <c r="AE26" s="103"/>
      <c r="AF26" s="103"/>
      <c r="AG26" s="103"/>
      <c r="AH26" s="103"/>
      <c r="AI26" s="103"/>
      <c r="AJ26" s="103"/>
      <c r="AK26" s="103"/>
      <c r="AL26" s="103"/>
      <c r="AM26" s="103"/>
      <c r="AN26" s="103"/>
      <c r="AO26" s="103"/>
      <c r="AP26" s="103"/>
      <c r="AQ26" s="103"/>
      <c r="AR26" s="103"/>
      <c r="AS26" s="103"/>
      <c r="AT26" s="103"/>
      <c r="AU26" s="103"/>
      <c r="AV26" s="103"/>
      <c r="AW26" s="103"/>
      <c r="AX26" s="103"/>
      <c r="AY26" s="103"/>
      <c r="AZ26" s="103"/>
      <c r="BA26" s="103"/>
      <c r="BB26" s="103"/>
      <c r="BC26" s="103"/>
      <c r="BD26" s="103"/>
      <c r="BE26" s="103"/>
      <c r="BF26" s="103"/>
      <c r="BG26" s="103"/>
      <c r="BH26" s="103"/>
      <c r="BI26" s="103"/>
      <c r="BJ26" s="103"/>
      <c r="BK26" s="103"/>
      <c r="BL26" s="103"/>
      <c r="BM26" s="103"/>
      <c r="BN26" s="103"/>
      <c r="BO26" s="103"/>
      <c r="BP26" s="103"/>
      <c r="BQ26" s="103"/>
      <c r="BR26" s="103"/>
      <c r="BS26" s="103"/>
      <c r="BT26" s="103"/>
      <c r="BU26" s="103"/>
      <c r="BV26" s="103"/>
      <c r="BW26" s="103"/>
    </row>
    <row r="27" spans="2:75">
      <c r="B27" s="25" t="s">
        <v>23</v>
      </c>
      <c r="C27" s="21"/>
      <c r="D27" s="87"/>
      <c r="E27" s="87"/>
      <c r="F27" s="87"/>
      <c r="G27" s="99"/>
      <c r="H27" s="99"/>
      <c r="I27" s="99"/>
      <c r="J27" s="99"/>
      <c r="K27" s="99"/>
      <c r="L27" s="99"/>
      <c r="M27" s="99"/>
      <c r="N27" s="99"/>
      <c r="O27" s="99"/>
      <c r="P27" s="99"/>
      <c r="Q27" s="99"/>
      <c r="R27" s="99"/>
      <c r="S27" s="99"/>
      <c r="T27" s="99"/>
      <c r="U27" s="99"/>
      <c r="V27" s="99"/>
      <c r="W27" s="99"/>
      <c r="X27" s="99"/>
      <c r="Y27" s="99"/>
      <c r="Z27" s="99"/>
      <c r="AA27" s="99"/>
      <c r="AB27" s="99"/>
      <c r="AC27" s="99"/>
      <c r="AD27" s="99"/>
      <c r="AE27" s="99"/>
      <c r="AF27" s="99"/>
      <c r="AG27" s="99"/>
      <c r="AH27" s="99"/>
      <c r="AI27" s="99"/>
      <c r="AJ27" s="99"/>
      <c r="AK27" s="99"/>
      <c r="AL27" s="99"/>
      <c r="AM27" s="99"/>
      <c r="AN27" s="99"/>
      <c r="AO27" s="99"/>
      <c r="AP27" s="99"/>
      <c r="AQ27" s="99"/>
      <c r="AR27" s="99"/>
      <c r="AS27" s="99"/>
      <c r="AT27" s="99"/>
      <c r="AU27" s="99"/>
      <c r="AV27" s="99"/>
      <c r="AW27" s="99"/>
      <c r="AX27" s="99"/>
      <c r="AY27" s="99"/>
      <c r="AZ27" s="99"/>
      <c r="BA27" s="99"/>
      <c r="BB27" s="99"/>
      <c r="BC27" s="99"/>
      <c r="BD27" s="99"/>
      <c r="BE27" s="99"/>
      <c r="BF27" s="99"/>
      <c r="BG27" s="99"/>
      <c r="BH27" s="99"/>
      <c r="BI27" s="99"/>
      <c r="BJ27" s="99"/>
      <c r="BK27" s="99"/>
      <c r="BL27" s="99"/>
      <c r="BM27" s="99"/>
      <c r="BN27" s="99"/>
      <c r="BO27" s="99"/>
      <c r="BP27" s="99"/>
      <c r="BQ27" s="99"/>
      <c r="BR27" s="99"/>
      <c r="BS27" s="99"/>
      <c r="BT27" s="99"/>
      <c r="BU27" s="99"/>
      <c r="BV27" s="99"/>
      <c r="BW27" s="99"/>
    </row>
    <row r="28" spans="2:75">
      <c r="B28" s="104">
        <v>1</v>
      </c>
      <c r="C28" s="100" t="s">
        <v>24</v>
      </c>
      <c r="D28" s="86">
        <v>0</v>
      </c>
      <c r="E28" s="86">
        <v>0</v>
      </c>
      <c r="F28" s="86">
        <v>0</v>
      </c>
      <c r="G28" s="99"/>
      <c r="H28" s="99"/>
      <c r="I28" s="99"/>
      <c r="J28" s="99"/>
      <c r="K28" s="99"/>
      <c r="L28" s="99"/>
      <c r="M28" s="99"/>
      <c r="N28" s="99"/>
      <c r="O28" s="99"/>
      <c r="P28" s="99"/>
      <c r="Q28" s="99"/>
      <c r="R28" s="99"/>
      <c r="S28" s="99"/>
      <c r="T28" s="99"/>
      <c r="U28" s="99"/>
      <c r="V28" s="99"/>
      <c r="W28" s="99"/>
      <c r="X28" s="99"/>
      <c r="Y28" s="99"/>
      <c r="Z28" s="99"/>
      <c r="AA28" s="99"/>
      <c r="AB28" s="99"/>
      <c r="AC28" s="99"/>
      <c r="AD28" s="99"/>
      <c r="AE28" s="99"/>
      <c r="AF28" s="99"/>
      <c r="AG28" s="99"/>
      <c r="AH28" s="99"/>
      <c r="AI28" s="99"/>
      <c r="AJ28" s="99"/>
      <c r="AK28" s="99"/>
      <c r="AL28" s="99"/>
      <c r="AM28" s="99"/>
      <c r="AN28" s="99"/>
      <c r="AO28" s="99"/>
      <c r="AP28" s="99"/>
      <c r="AQ28" s="99"/>
      <c r="AR28" s="99"/>
      <c r="AS28" s="99"/>
      <c r="AT28" s="99"/>
      <c r="AU28" s="99"/>
      <c r="AV28" s="99"/>
      <c r="AW28" s="99"/>
      <c r="AX28" s="99"/>
      <c r="AY28" s="99"/>
      <c r="AZ28" s="99"/>
      <c r="BA28" s="99"/>
      <c r="BB28" s="99"/>
      <c r="BC28" s="99"/>
      <c r="BD28" s="99"/>
      <c r="BE28" s="99"/>
      <c r="BF28" s="99"/>
      <c r="BG28" s="99"/>
      <c r="BH28" s="99"/>
      <c r="BI28" s="99"/>
      <c r="BJ28" s="99"/>
      <c r="BK28" s="99"/>
      <c r="BL28" s="99"/>
      <c r="BM28" s="99"/>
      <c r="BN28" s="99"/>
      <c r="BO28" s="99"/>
      <c r="BP28" s="99"/>
      <c r="BQ28" s="99"/>
      <c r="BR28" s="99"/>
      <c r="BS28" s="99"/>
      <c r="BT28" s="99"/>
      <c r="BU28" s="99"/>
      <c r="BV28" s="99"/>
      <c r="BW28" s="99"/>
    </row>
    <row r="29" spans="2:75" s="101" customFormat="1">
      <c r="B29" s="54" t="s">
        <v>29</v>
      </c>
      <c r="C29" s="102"/>
      <c r="D29" s="87">
        <f>+SUBTOTAL(9,D28)</f>
        <v>0</v>
      </c>
      <c r="E29" s="87">
        <f t="shared" ref="E29:F29" si="7">+SUBTOTAL(9,E28)</f>
        <v>0</v>
      </c>
      <c r="F29" s="87">
        <f t="shared" si="7"/>
        <v>0</v>
      </c>
      <c r="G29" s="103"/>
      <c r="H29" s="103"/>
      <c r="I29" s="103"/>
      <c r="J29" s="103"/>
      <c r="K29" s="103"/>
      <c r="L29" s="103"/>
      <c r="M29" s="103"/>
      <c r="N29" s="103"/>
      <c r="O29" s="103"/>
      <c r="P29" s="103"/>
      <c r="Q29" s="103"/>
      <c r="R29" s="103"/>
      <c r="S29" s="103"/>
      <c r="T29" s="103"/>
      <c r="U29" s="103"/>
      <c r="V29" s="103"/>
      <c r="W29" s="103"/>
      <c r="X29" s="103"/>
      <c r="Y29" s="103"/>
      <c r="Z29" s="103"/>
      <c r="AA29" s="103"/>
      <c r="AB29" s="103"/>
      <c r="AC29" s="103"/>
      <c r="AD29" s="103"/>
      <c r="AE29" s="103"/>
      <c r="AF29" s="103"/>
      <c r="AG29" s="103"/>
      <c r="AH29" s="103"/>
      <c r="AI29" s="103"/>
      <c r="AJ29" s="103"/>
      <c r="AK29" s="103"/>
      <c r="AL29" s="103"/>
      <c r="AM29" s="103"/>
      <c r="AN29" s="103"/>
      <c r="AO29" s="103"/>
      <c r="AP29" s="103"/>
      <c r="AQ29" s="103"/>
      <c r="AR29" s="103"/>
      <c r="AS29" s="103"/>
      <c r="AT29" s="103"/>
      <c r="AU29" s="103"/>
      <c r="AV29" s="103"/>
      <c r="AW29" s="103"/>
      <c r="AX29" s="103"/>
      <c r="AY29" s="103"/>
      <c r="AZ29" s="103"/>
      <c r="BA29" s="103"/>
      <c r="BB29" s="103"/>
      <c r="BC29" s="103"/>
      <c r="BD29" s="103"/>
      <c r="BE29" s="103"/>
      <c r="BF29" s="103"/>
      <c r="BG29" s="103"/>
      <c r="BH29" s="103"/>
      <c r="BI29" s="103"/>
      <c r="BJ29" s="103"/>
      <c r="BK29" s="103"/>
      <c r="BL29" s="103"/>
      <c r="BM29" s="103"/>
      <c r="BN29" s="103"/>
      <c r="BO29" s="103"/>
      <c r="BP29" s="103"/>
      <c r="BQ29" s="103"/>
      <c r="BR29" s="103"/>
      <c r="BS29" s="103"/>
      <c r="BT29" s="103"/>
      <c r="BU29" s="103"/>
      <c r="BV29" s="103"/>
      <c r="BW29" s="103"/>
    </row>
    <row r="30" spans="2:75">
      <c r="B30" s="10"/>
      <c r="C30" s="12"/>
      <c r="D30" s="86"/>
      <c r="E30" s="86"/>
      <c r="F30" s="86"/>
      <c r="G30" s="99"/>
      <c r="H30" s="99"/>
      <c r="I30" s="99"/>
      <c r="J30" s="99"/>
      <c r="K30" s="99"/>
      <c r="L30" s="99"/>
      <c r="M30" s="99"/>
      <c r="N30" s="99"/>
      <c r="O30" s="99"/>
      <c r="P30" s="99"/>
      <c r="Q30" s="99"/>
      <c r="R30" s="99"/>
      <c r="S30" s="99"/>
      <c r="T30" s="99"/>
      <c r="U30" s="99"/>
      <c r="V30" s="99"/>
      <c r="W30" s="99"/>
      <c r="X30" s="99"/>
      <c r="Y30" s="99"/>
      <c r="Z30" s="99"/>
      <c r="AA30" s="99"/>
      <c r="AB30" s="99"/>
      <c r="AC30" s="99"/>
      <c r="AD30" s="99"/>
      <c r="AE30" s="99"/>
      <c r="AF30" s="99"/>
      <c r="AG30" s="99"/>
      <c r="AH30" s="99"/>
      <c r="AI30" s="99"/>
      <c r="AJ30" s="99"/>
      <c r="AK30" s="99"/>
      <c r="AL30" s="99"/>
      <c r="AM30" s="99"/>
      <c r="AN30" s="99"/>
      <c r="AO30" s="99"/>
      <c r="AP30" s="99"/>
      <c r="AQ30" s="99"/>
      <c r="AR30" s="99"/>
      <c r="AS30" s="99"/>
      <c r="AT30" s="99"/>
      <c r="AU30" s="99"/>
      <c r="AV30" s="99"/>
      <c r="AW30" s="99"/>
      <c r="AX30" s="99"/>
      <c r="AY30" s="99"/>
      <c r="AZ30" s="99"/>
      <c r="BA30" s="99"/>
      <c r="BB30" s="99"/>
      <c r="BC30" s="99"/>
      <c r="BD30" s="99"/>
      <c r="BE30" s="99"/>
      <c r="BF30" s="99"/>
      <c r="BG30" s="99"/>
      <c r="BH30" s="99"/>
      <c r="BI30" s="99"/>
      <c r="BJ30" s="99"/>
      <c r="BK30" s="99"/>
      <c r="BL30" s="99"/>
      <c r="BM30" s="99"/>
      <c r="BN30" s="99"/>
      <c r="BO30" s="99"/>
      <c r="BP30" s="99"/>
      <c r="BQ30" s="99"/>
      <c r="BR30" s="99"/>
      <c r="BS30" s="99"/>
      <c r="BT30" s="99"/>
      <c r="BU30" s="99"/>
      <c r="BV30" s="99"/>
      <c r="BW30" s="99"/>
    </row>
    <row r="31" spans="2:75">
      <c r="B31" s="25" t="s">
        <v>10</v>
      </c>
      <c r="C31" s="12"/>
      <c r="D31" s="87"/>
      <c r="E31" s="87"/>
      <c r="F31" s="87"/>
      <c r="G31" s="99"/>
      <c r="H31" s="99"/>
      <c r="I31" s="99"/>
      <c r="J31" s="99"/>
      <c r="K31" s="99"/>
      <c r="L31" s="99"/>
      <c r="M31" s="99"/>
      <c r="N31" s="99"/>
      <c r="O31" s="99"/>
      <c r="P31" s="99"/>
      <c r="Q31" s="99"/>
      <c r="R31" s="99"/>
      <c r="S31" s="99"/>
      <c r="T31" s="99"/>
      <c r="U31" s="99"/>
      <c r="V31" s="99"/>
      <c r="W31" s="99"/>
      <c r="X31" s="99"/>
      <c r="Y31" s="99"/>
      <c r="Z31" s="99"/>
      <c r="AA31" s="99"/>
      <c r="AB31" s="99"/>
      <c r="AC31" s="99"/>
      <c r="AD31" s="99"/>
      <c r="AE31" s="99"/>
      <c r="AF31" s="99"/>
      <c r="AG31" s="99"/>
      <c r="AH31" s="99"/>
      <c r="AI31" s="99"/>
      <c r="AJ31" s="99"/>
      <c r="AK31" s="99"/>
      <c r="AL31" s="99"/>
      <c r="AM31" s="99"/>
      <c r="AN31" s="99"/>
      <c r="AO31" s="99"/>
      <c r="AP31" s="99"/>
      <c r="AQ31" s="99"/>
      <c r="AR31" s="99"/>
      <c r="AS31" s="99"/>
      <c r="AT31" s="99"/>
      <c r="AU31" s="99"/>
      <c r="AV31" s="99"/>
      <c r="AW31" s="99"/>
      <c r="AX31" s="99"/>
      <c r="AY31" s="99"/>
      <c r="AZ31" s="99"/>
      <c r="BA31" s="99"/>
      <c r="BB31" s="99"/>
      <c r="BC31" s="99"/>
      <c r="BD31" s="99"/>
      <c r="BE31" s="99"/>
      <c r="BF31" s="99"/>
      <c r="BG31" s="99"/>
      <c r="BH31" s="99"/>
      <c r="BI31" s="99"/>
      <c r="BJ31" s="99"/>
      <c r="BK31" s="99"/>
      <c r="BL31" s="99"/>
      <c r="BM31" s="99"/>
      <c r="BN31" s="99"/>
      <c r="BO31" s="99"/>
      <c r="BP31" s="99"/>
      <c r="BQ31" s="99"/>
      <c r="BR31" s="99"/>
      <c r="BS31" s="99"/>
      <c r="BT31" s="99"/>
      <c r="BU31" s="99"/>
      <c r="BV31" s="99"/>
      <c r="BW31" s="99"/>
    </row>
    <row r="32" spans="2:75">
      <c r="B32" s="104">
        <v>1</v>
      </c>
      <c r="C32" s="100" t="s">
        <v>69</v>
      </c>
      <c r="D32" s="86">
        <f>8821-1.6</f>
        <v>8819.4</v>
      </c>
      <c r="E32" s="86">
        <f>6211-1</f>
        <v>6210</v>
      </c>
      <c r="F32" s="86">
        <f t="shared" ref="F32" si="8">SUM(D32:E32)</f>
        <v>15029.4</v>
      </c>
      <c r="G32" s="99"/>
      <c r="H32" s="99"/>
      <c r="I32" s="99"/>
      <c r="J32" s="99"/>
      <c r="K32" s="99"/>
      <c r="L32" s="99"/>
      <c r="M32" s="99"/>
      <c r="N32" s="99"/>
      <c r="O32" s="99"/>
      <c r="P32" s="99"/>
      <c r="Q32" s="99"/>
      <c r="R32" s="99"/>
      <c r="S32" s="99"/>
      <c r="T32" s="99"/>
      <c r="U32" s="99"/>
      <c r="V32" s="99"/>
      <c r="W32" s="99"/>
      <c r="X32" s="99"/>
      <c r="Y32" s="99"/>
      <c r="Z32" s="99"/>
      <c r="AA32" s="99"/>
      <c r="AB32" s="99"/>
      <c r="AC32" s="99"/>
      <c r="AD32" s="99"/>
      <c r="AE32" s="99"/>
      <c r="AF32" s="99"/>
      <c r="AG32" s="99"/>
      <c r="AH32" s="99"/>
      <c r="AI32" s="99"/>
      <c r="AJ32" s="99"/>
      <c r="AK32" s="99"/>
      <c r="AL32" s="99"/>
      <c r="AM32" s="99"/>
      <c r="AN32" s="99"/>
      <c r="AO32" s="99"/>
      <c r="AP32" s="99"/>
      <c r="AQ32" s="99"/>
      <c r="AR32" s="99"/>
      <c r="AS32" s="99"/>
      <c r="AT32" s="99"/>
      <c r="AU32" s="99"/>
      <c r="AV32" s="99"/>
      <c r="AW32" s="99"/>
      <c r="AX32" s="99"/>
      <c r="AY32" s="99"/>
      <c r="AZ32" s="99"/>
      <c r="BA32" s="99"/>
      <c r="BB32" s="99"/>
      <c r="BC32" s="99"/>
      <c r="BD32" s="99"/>
      <c r="BE32" s="99"/>
      <c r="BF32" s="99"/>
      <c r="BG32" s="99"/>
      <c r="BH32" s="99"/>
      <c r="BI32" s="99"/>
      <c r="BJ32" s="99"/>
      <c r="BK32" s="99"/>
      <c r="BL32" s="99"/>
      <c r="BM32" s="99"/>
      <c r="BN32" s="99"/>
      <c r="BO32" s="99"/>
      <c r="BP32" s="99"/>
      <c r="BQ32" s="99"/>
      <c r="BR32" s="99"/>
      <c r="BS32" s="99"/>
      <c r="BT32" s="99"/>
      <c r="BU32" s="99"/>
      <c r="BV32" s="99"/>
      <c r="BW32" s="99"/>
    </row>
    <row r="33" spans="1:75">
      <c r="B33" s="54" t="s">
        <v>29</v>
      </c>
      <c r="C33" s="100"/>
      <c r="D33" s="87">
        <f>+SUBTOTAL(9,D32)</f>
        <v>8819.4</v>
      </c>
      <c r="E33" s="87">
        <f t="shared" ref="E33:F33" si="9">+SUBTOTAL(9,E32)</f>
        <v>6210</v>
      </c>
      <c r="F33" s="87">
        <f t="shared" si="9"/>
        <v>15029.4</v>
      </c>
      <c r="G33" s="99"/>
      <c r="H33" s="99"/>
      <c r="I33" s="99"/>
      <c r="J33" s="99"/>
      <c r="K33" s="99"/>
      <c r="L33" s="99"/>
      <c r="M33" s="99"/>
      <c r="N33" s="99"/>
      <c r="O33" s="99"/>
      <c r="P33" s="99"/>
      <c r="Q33" s="99"/>
      <c r="R33" s="99"/>
      <c r="S33" s="99"/>
      <c r="T33" s="99"/>
      <c r="U33" s="99"/>
      <c r="V33" s="99"/>
      <c r="W33" s="99"/>
      <c r="X33" s="99"/>
      <c r="Y33" s="99"/>
      <c r="Z33" s="99"/>
      <c r="AA33" s="99"/>
      <c r="AB33" s="99"/>
      <c r="AC33" s="99"/>
      <c r="AD33" s="99"/>
      <c r="AE33" s="99"/>
      <c r="AF33" s="99"/>
      <c r="AG33" s="99"/>
      <c r="AH33" s="99"/>
      <c r="AI33" s="99"/>
      <c r="AJ33" s="99"/>
      <c r="AK33" s="99"/>
      <c r="AL33" s="99"/>
      <c r="AM33" s="99"/>
      <c r="AN33" s="99"/>
      <c r="AO33" s="99"/>
      <c r="AP33" s="99"/>
      <c r="AQ33" s="99"/>
      <c r="AR33" s="99"/>
      <c r="AS33" s="99"/>
      <c r="AT33" s="99"/>
      <c r="AU33" s="99"/>
      <c r="AV33" s="99"/>
      <c r="AW33" s="99"/>
      <c r="AX33" s="99"/>
      <c r="AY33" s="99"/>
      <c r="AZ33" s="99"/>
      <c r="BA33" s="99"/>
      <c r="BB33" s="99"/>
      <c r="BC33" s="99"/>
      <c r="BD33" s="99"/>
      <c r="BE33" s="99"/>
      <c r="BF33" s="99"/>
      <c r="BG33" s="99"/>
      <c r="BH33" s="99"/>
      <c r="BI33" s="99"/>
      <c r="BJ33" s="99"/>
      <c r="BK33" s="99"/>
      <c r="BL33" s="99"/>
      <c r="BM33" s="99"/>
      <c r="BN33" s="99"/>
      <c r="BO33" s="99"/>
      <c r="BP33" s="99"/>
      <c r="BQ33" s="99"/>
      <c r="BR33" s="99"/>
      <c r="BS33" s="99"/>
      <c r="BT33" s="99"/>
      <c r="BU33" s="99"/>
      <c r="BV33" s="99"/>
      <c r="BW33" s="99"/>
    </row>
    <row r="34" spans="1:75">
      <c r="B34" s="10"/>
      <c r="C34" s="12"/>
      <c r="D34" s="86"/>
      <c r="E34" s="86"/>
      <c r="F34" s="86"/>
      <c r="G34" s="99"/>
      <c r="H34" s="99"/>
      <c r="I34" s="99"/>
      <c r="J34" s="99"/>
      <c r="K34" s="99"/>
      <c r="L34" s="99"/>
      <c r="M34" s="99"/>
      <c r="N34" s="99"/>
      <c r="O34" s="99"/>
      <c r="P34" s="99"/>
      <c r="Q34" s="99"/>
      <c r="R34" s="99"/>
      <c r="S34" s="99"/>
      <c r="T34" s="99"/>
      <c r="U34" s="99"/>
      <c r="V34" s="99"/>
      <c r="W34" s="99"/>
      <c r="X34" s="99"/>
      <c r="Y34" s="99"/>
      <c r="Z34" s="99"/>
      <c r="AA34" s="99"/>
      <c r="AB34" s="99"/>
      <c r="AC34" s="99"/>
      <c r="AD34" s="99"/>
      <c r="AE34" s="99"/>
      <c r="AF34" s="99"/>
      <c r="AG34" s="99"/>
      <c r="AH34" s="99"/>
      <c r="AI34" s="99"/>
      <c r="AJ34" s="99"/>
      <c r="AK34" s="99"/>
      <c r="AL34" s="99"/>
      <c r="AM34" s="99"/>
      <c r="AN34" s="99"/>
      <c r="AO34" s="99"/>
      <c r="AP34" s="99"/>
      <c r="AQ34" s="99"/>
      <c r="AR34" s="99"/>
      <c r="AS34" s="99"/>
      <c r="AT34" s="99"/>
      <c r="AU34" s="99"/>
      <c r="AV34" s="99"/>
      <c r="AW34" s="99"/>
      <c r="AX34" s="99"/>
      <c r="AY34" s="99"/>
      <c r="AZ34" s="99"/>
      <c r="BA34" s="99"/>
      <c r="BB34" s="99"/>
      <c r="BC34" s="99"/>
      <c r="BD34" s="99"/>
      <c r="BE34" s="99"/>
      <c r="BF34" s="99"/>
      <c r="BG34" s="99"/>
      <c r="BH34" s="99"/>
      <c r="BI34" s="99"/>
      <c r="BJ34" s="99"/>
      <c r="BK34" s="99"/>
      <c r="BL34" s="99"/>
      <c r="BM34" s="99"/>
      <c r="BN34" s="99"/>
      <c r="BO34" s="99"/>
      <c r="BP34" s="99"/>
      <c r="BQ34" s="99"/>
      <c r="BR34" s="99"/>
      <c r="BS34" s="99"/>
      <c r="BT34" s="99"/>
      <c r="BU34" s="99"/>
      <c r="BV34" s="99"/>
      <c r="BW34" s="99"/>
    </row>
    <row r="35" spans="1:75">
      <c r="B35" s="25" t="s">
        <v>1</v>
      </c>
      <c r="C35" s="12"/>
      <c r="D35" s="87"/>
      <c r="E35" s="87"/>
      <c r="F35" s="87"/>
      <c r="G35" s="99"/>
      <c r="H35" s="99"/>
      <c r="I35" s="99"/>
      <c r="J35" s="99"/>
      <c r="K35" s="99"/>
      <c r="L35" s="99"/>
      <c r="M35" s="99"/>
      <c r="N35" s="99"/>
      <c r="O35" s="99"/>
      <c r="P35" s="99"/>
      <c r="Q35" s="99"/>
      <c r="R35" s="99"/>
      <c r="S35" s="99"/>
      <c r="T35" s="99"/>
      <c r="U35" s="99"/>
      <c r="V35" s="99"/>
      <c r="W35" s="99"/>
      <c r="X35" s="99"/>
      <c r="Y35" s="99"/>
      <c r="Z35" s="99"/>
      <c r="AA35" s="99"/>
      <c r="AB35" s="99"/>
      <c r="AC35" s="99"/>
      <c r="AD35" s="99"/>
      <c r="AE35" s="99"/>
      <c r="AF35" s="99"/>
      <c r="AG35" s="99"/>
      <c r="AH35" s="99"/>
      <c r="AI35" s="99"/>
      <c r="AJ35" s="99"/>
      <c r="AK35" s="99"/>
      <c r="AL35" s="99"/>
      <c r="AM35" s="99"/>
      <c r="AN35" s="99"/>
      <c r="AO35" s="99"/>
      <c r="AP35" s="99"/>
      <c r="AQ35" s="99"/>
      <c r="AR35" s="99"/>
      <c r="AS35" s="99"/>
      <c r="AT35" s="99"/>
      <c r="AU35" s="99"/>
      <c r="AV35" s="99"/>
      <c r="AW35" s="99"/>
      <c r="AX35" s="99"/>
      <c r="AY35" s="99"/>
      <c r="AZ35" s="99"/>
      <c r="BA35" s="99"/>
      <c r="BB35" s="99"/>
      <c r="BC35" s="99"/>
      <c r="BD35" s="99"/>
      <c r="BE35" s="99"/>
      <c r="BF35" s="99"/>
      <c r="BG35" s="99"/>
      <c r="BH35" s="99"/>
      <c r="BI35" s="99"/>
      <c r="BJ35" s="99"/>
      <c r="BK35" s="99"/>
      <c r="BL35" s="99"/>
      <c r="BM35" s="99"/>
      <c r="BN35" s="99"/>
      <c r="BO35" s="99"/>
      <c r="BP35" s="99"/>
      <c r="BQ35" s="99"/>
      <c r="BR35" s="99"/>
      <c r="BS35" s="99"/>
      <c r="BT35" s="99"/>
      <c r="BU35" s="99"/>
      <c r="BV35" s="99"/>
      <c r="BW35" s="99"/>
    </row>
    <row r="36" spans="1:75">
      <c r="B36" s="104">
        <v>1</v>
      </c>
      <c r="C36" s="100" t="s">
        <v>1</v>
      </c>
      <c r="D36" s="86">
        <v>0</v>
      </c>
      <c r="E36" s="86">
        <v>19764</v>
      </c>
      <c r="F36" s="86">
        <f t="shared" ref="F36" si="10">SUM(D36:E36)</f>
        <v>19764</v>
      </c>
      <c r="G36" s="99"/>
      <c r="H36" s="99"/>
      <c r="I36" s="99"/>
      <c r="J36" s="99"/>
      <c r="K36" s="99"/>
      <c r="L36" s="99"/>
      <c r="M36" s="99"/>
      <c r="N36" s="99"/>
      <c r="O36" s="99"/>
      <c r="P36" s="99"/>
      <c r="Q36" s="99"/>
      <c r="R36" s="99"/>
      <c r="S36" s="99"/>
      <c r="T36" s="99"/>
      <c r="U36" s="99"/>
      <c r="V36" s="99"/>
      <c r="W36" s="99"/>
      <c r="X36" s="99"/>
      <c r="Y36" s="99"/>
      <c r="Z36" s="99"/>
      <c r="AA36" s="99"/>
      <c r="AB36" s="99"/>
      <c r="AC36" s="99"/>
      <c r="AD36" s="99"/>
      <c r="AE36" s="99"/>
      <c r="AF36" s="99"/>
      <c r="AG36" s="99"/>
      <c r="AH36" s="99"/>
      <c r="AI36" s="99"/>
      <c r="AJ36" s="99"/>
      <c r="AK36" s="99"/>
      <c r="AL36" s="99"/>
      <c r="AM36" s="99"/>
      <c r="AN36" s="99"/>
      <c r="AO36" s="99"/>
      <c r="AP36" s="99"/>
      <c r="AQ36" s="99"/>
      <c r="AR36" s="99"/>
      <c r="AS36" s="99"/>
      <c r="AT36" s="99"/>
      <c r="AU36" s="99"/>
      <c r="AV36" s="99"/>
      <c r="AW36" s="99"/>
      <c r="AX36" s="99"/>
      <c r="AY36" s="99"/>
      <c r="AZ36" s="99"/>
      <c r="BA36" s="99"/>
      <c r="BB36" s="99"/>
      <c r="BC36" s="99"/>
      <c r="BD36" s="99"/>
      <c r="BE36" s="99"/>
      <c r="BF36" s="99"/>
      <c r="BG36" s="99"/>
      <c r="BH36" s="99"/>
      <c r="BI36" s="99"/>
      <c r="BJ36" s="99"/>
      <c r="BK36" s="99"/>
      <c r="BL36" s="99"/>
      <c r="BM36" s="99"/>
      <c r="BN36" s="99"/>
      <c r="BO36" s="99"/>
      <c r="BP36" s="99"/>
      <c r="BQ36" s="99"/>
      <c r="BR36" s="99"/>
      <c r="BS36" s="99"/>
      <c r="BT36" s="99"/>
      <c r="BU36" s="99"/>
      <c r="BV36" s="99"/>
      <c r="BW36" s="99"/>
    </row>
    <row r="37" spans="1:75">
      <c r="B37" s="54" t="s">
        <v>29</v>
      </c>
      <c r="D37" s="105">
        <f>+SUBTOTAL(9,D36)</f>
        <v>0</v>
      </c>
      <c r="E37" s="105">
        <f t="shared" ref="E37" si="11">+SUBTOTAL(9,E36)</f>
        <v>19764</v>
      </c>
      <c r="F37" s="105">
        <f t="shared" ref="F37" si="12">+SUBTOTAL(9,F36)</f>
        <v>19764</v>
      </c>
      <c r="G37" s="99"/>
      <c r="H37" s="99"/>
      <c r="I37" s="99"/>
      <c r="J37" s="99"/>
      <c r="K37" s="99"/>
      <c r="L37" s="99"/>
      <c r="M37" s="99"/>
      <c r="N37" s="99"/>
      <c r="O37" s="99"/>
      <c r="P37" s="99"/>
      <c r="Q37" s="99"/>
      <c r="R37" s="99"/>
      <c r="S37" s="99"/>
      <c r="T37" s="99"/>
      <c r="U37" s="99"/>
      <c r="V37" s="99"/>
      <c r="W37" s="99"/>
      <c r="X37" s="99"/>
      <c r="Y37" s="99"/>
      <c r="Z37" s="99"/>
      <c r="AA37" s="99"/>
      <c r="AB37" s="99"/>
      <c r="AC37" s="99"/>
      <c r="AD37" s="99"/>
      <c r="AE37" s="99"/>
      <c r="AF37" s="99"/>
      <c r="AG37" s="99"/>
      <c r="AH37" s="99"/>
      <c r="AI37" s="99"/>
      <c r="AJ37" s="99"/>
      <c r="AK37" s="99"/>
      <c r="AL37" s="99"/>
      <c r="AM37" s="99"/>
      <c r="AN37" s="99"/>
      <c r="AO37" s="99"/>
      <c r="AP37" s="99"/>
      <c r="AQ37" s="99"/>
      <c r="AR37" s="99"/>
      <c r="AS37" s="99"/>
      <c r="AT37" s="99"/>
      <c r="AU37" s="99"/>
      <c r="AV37" s="99"/>
      <c r="AW37" s="99"/>
      <c r="AX37" s="99"/>
      <c r="AY37" s="99"/>
      <c r="AZ37" s="99"/>
      <c r="BA37" s="99"/>
      <c r="BB37" s="99"/>
      <c r="BC37" s="99"/>
      <c r="BD37" s="99"/>
      <c r="BE37" s="99"/>
      <c r="BF37" s="99"/>
      <c r="BG37" s="99"/>
      <c r="BH37" s="99"/>
      <c r="BI37" s="99"/>
      <c r="BJ37" s="99"/>
      <c r="BK37" s="99"/>
      <c r="BL37" s="99"/>
      <c r="BM37" s="99"/>
      <c r="BN37" s="99"/>
      <c r="BO37" s="99"/>
      <c r="BP37" s="99"/>
      <c r="BQ37" s="99"/>
      <c r="BR37" s="99"/>
      <c r="BS37" s="99"/>
      <c r="BT37" s="99"/>
      <c r="BU37" s="99"/>
      <c r="BV37" s="99"/>
      <c r="BW37" s="99"/>
    </row>
    <row r="38" spans="1:75">
      <c r="G38" s="99"/>
      <c r="H38" s="99"/>
      <c r="I38" s="99"/>
      <c r="J38" s="99"/>
      <c r="K38" s="99"/>
      <c r="L38" s="99"/>
      <c r="M38" s="99"/>
      <c r="N38" s="99"/>
      <c r="O38" s="99"/>
      <c r="P38" s="99"/>
      <c r="Q38" s="99"/>
      <c r="R38" s="99"/>
      <c r="S38" s="99"/>
      <c r="T38" s="99"/>
      <c r="U38" s="99"/>
      <c r="V38" s="99"/>
      <c r="W38" s="99"/>
      <c r="X38" s="99"/>
      <c r="Y38" s="99"/>
      <c r="Z38" s="99"/>
      <c r="AA38" s="99"/>
      <c r="AB38" s="99"/>
      <c r="AC38" s="99"/>
      <c r="AD38" s="99"/>
      <c r="AE38" s="99"/>
      <c r="AF38" s="99"/>
      <c r="AG38" s="99"/>
      <c r="AH38" s="99"/>
      <c r="AI38" s="99"/>
      <c r="AJ38" s="99"/>
      <c r="AK38" s="99"/>
      <c r="AL38" s="99"/>
      <c r="AM38" s="99"/>
      <c r="AN38" s="99"/>
      <c r="AO38" s="99"/>
      <c r="AP38" s="99"/>
      <c r="AQ38" s="99"/>
      <c r="AR38" s="99"/>
      <c r="AS38" s="99"/>
      <c r="AT38" s="99"/>
      <c r="AU38" s="99"/>
      <c r="AV38" s="99"/>
      <c r="AW38" s="99"/>
      <c r="AX38" s="99"/>
      <c r="AY38" s="99"/>
      <c r="AZ38" s="99"/>
      <c r="BA38" s="99"/>
      <c r="BB38" s="99"/>
      <c r="BC38" s="99"/>
      <c r="BD38" s="99"/>
      <c r="BE38" s="99"/>
      <c r="BF38" s="99"/>
      <c r="BG38" s="99"/>
      <c r="BH38" s="99"/>
      <c r="BI38" s="99"/>
      <c r="BJ38" s="99"/>
      <c r="BK38" s="99"/>
      <c r="BL38" s="99"/>
      <c r="BM38" s="99"/>
      <c r="BN38" s="99"/>
      <c r="BO38" s="99"/>
      <c r="BP38" s="99"/>
      <c r="BQ38" s="99"/>
      <c r="BR38" s="99"/>
      <c r="BS38" s="99"/>
      <c r="BT38" s="99"/>
      <c r="BU38" s="99"/>
      <c r="BV38" s="99"/>
      <c r="BW38" s="99"/>
    </row>
    <row r="39" spans="1:75">
      <c r="A39" s="10"/>
      <c r="G39" s="99"/>
      <c r="H39" s="99"/>
      <c r="I39" s="99"/>
      <c r="J39" s="99"/>
      <c r="K39" s="99"/>
      <c r="L39" s="99"/>
      <c r="M39" s="99"/>
      <c r="N39" s="99"/>
      <c r="O39" s="99"/>
      <c r="P39" s="99"/>
      <c r="Q39" s="99"/>
      <c r="R39" s="99"/>
      <c r="S39" s="99"/>
      <c r="T39" s="99"/>
      <c r="U39" s="99"/>
      <c r="V39" s="99"/>
      <c r="W39" s="99"/>
      <c r="X39" s="99"/>
      <c r="Y39" s="99"/>
      <c r="Z39" s="99"/>
      <c r="AA39" s="99"/>
      <c r="AB39" s="99"/>
      <c r="AC39" s="99"/>
      <c r="AD39" s="99"/>
      <c r="AE39" s="99"/>
      <c r="AF39" s="99"/>
      <c r="AG39" s="99"/>
      <c r="AH39" s="99"/>
      <c r="AI39" s="99"/>
      <c r="AJ39" s="99"/>
      <c r="AK39" s="99"/>
      <c r="AL39" s="99"/>
      <c r="AM39" s="99"/>
      <c r="AN39" s="99"/>
      <c r="AO39" s="99"/>
      <c r="AP39" s="99"/>
      <c r="AQ39" s="99"/>
      <c r="AR39" s="99"/>
      <c r="AS39" s="99"/>
      <c r="AT39" s="99"/>
      <c r="AU39" s="99"/>
      <c r="AV39" s="99"/>
      <c r="AW39" s="99"/>
      <c r="AX39" s="99"/>
      <c r="AY39" s="99"/>
      <c r="AZ39" s="99"/>
      <c r="BA39" s="99"/>
      <c r="BB39" s="99"/>
      <c r="BC39" s="99"/>
      <c r="BD39" s="99"/>
      <c r="BE39" s="99"/>
      <c r="BF39" s="99"/>
      <c r="BG39" s="99"/>
      <c r="BH39" s="99"/>
      <c r="BI39" s="99"/>
      <c r="BJ39" s="99"/>
      <c r="BK39" s="99"/>
      <c r="BL39" s="99"/>
      <c r="BM39" s="99"/>
      <c r="BN39" s="99"/>
      <c r="BO39" s="99"/>
      <c r="BP39" s="99"/>
      <c r="BQ39" s="99"/>
      <c r="BR39" s="99"/>
      <c r="BS39" s="99"/>
      <c r="BT39" s="99"/>
      <c r="BU39" s="99"/>
      <c r="BV39" s="99"/>
      <c r="BW39" s="99"/>
    </row>
    <row r="40" spans="1:75">
      <c r="G40" s="99"/>
      <c r="H40" s="99"/>
      <c r="I40" s="99"/>
      <c r="J40" s="99"/>
      <c r="K40" s="99"/>
      <c r="L40" s="99"/>
      <c r="M40" s="99"/>
      <c r="N40" s="99"/>
      <c r="O40" s="99"/>
      <c r="P40" s="99"/>
      <c r="Q40" s="99"/>
      <c r="R40" s="99"/>
      <c r="S40" s="99"/>
      <c r="T40" s="99"/>
      <c r="U40" s="99"/>
      <c r="V40" s="99"/>
      <c r="W40" s="99"/>
      <c r="X40" s="99"/>
      <c r="Y40" s="99"/>
      <c r="Z40" s="99"/>
      <c r="AA40" s="99"/>
      <c r="AB40" s="99"/>
      <c r="AC40" s="99"/>
      <c r="AD40" s="99"/>
      <c r="AE40" s="99"/>
      <c r="AF40" s="99"/>
      <c r="AG40" s="99"/>
      <c r="AH40" s="99"/>
      <c r="AI40" s="99"/>
      <c r="AJ40" s="99"/>
      <c r="AK40" s="99"/>
      <c r="AL40" s="99"/>
      <c r="AM40" s="99"/>
      <c r="AN40" s="99"/>
      <c r="AO40" s="99"/>
      <c r="AP40" s="99"/>
      <c r="AQ40" s="99"/>
      <c r="AR40" s="99"/>
      <c r="AS40" s="99"/>
      <c r="AT40" s="99"/>
      <c r="AU40" s="99"/>
      <c r="AV40" s="99"/>
      <c r="AW40" s="99"/>
      <c r="AX40" s="99"/>
      <c r="AY40" s="99"/>
      <c r="AZ40" s="99"/>
      <c r="BA40" s="99"/>
      <c r="BB40" s="99"/>
      <c r="BC40" s="99"/>
      <c r="BD40" s="99"/>
      <c r="BE40" s="99"/>
      <c r="BF40" s="99"/>
      <c r="BG40" s="99"/>
      <c r="BH40" s="99"/>
      <c r="BI40" s="99"/>
      <c r="BJ40" s="99"/>
      <c r="BK40" s="99"/>
      <c r="BL40" s="99"/>
      <c r="BM40" s="99"/>
      <c r="BN40" s="99"/>
      <c r="BO40" s="99"/>
      <c r="BP40" s="99"/>
      <c r="BQ40" s="99"/>
      <c r="BR40" s="99"/>
      <c r="BS40" s="99"/>
      <c r="BT40" s="99"/>
      <c r="BU40" s="99"/>
      <c r="BV40" s="99"/>
      <c r="BW40" s="99"/>
    </row>
    <row r="41" spans="1:75">
      <c r="G41" s="99"/>
      <c r="H41" s="99"/>
      <c r="I41" s="99"/>
      <c r="J41" s="99"/>
      <c r="K41" s="99"/>
      <c r="L41" s="99"/>
      <c r="M41" s="99"/>
      <c r="N41" s="99"/>
      <c r="O41" s="99"/>
      <c r="P41" s="99"/>
      <c r="Q41" s="99"/>
      <c r="R41" s="99"/>
      <c r="S41" s="99"/>
      <c r="T41" s="99"/>
      <c r="U41" s="99"/>
      <c r="V41" s="99"/>
      <c r="W41" s="99"/>
      <c r="X41" s="99"/>
      <c r="Y41" s="99"/>
      <c r="Z41" s="99"/>
      <c r="AA41" s="99"/>
      <c r="AB41" s="99"/>
      <c r="AC41" s="99"/>
      <c r="AD41" s="99"/>
      <c r="AE41" s="99"/>
      <c r="AF41" s="99"/>
      <c r="AG41" s="99"/>
      <c r="AH41" s="99"/>
      <c r="AI41" s="99"/>
      <c r="AJ41" s="99"/>
      <c r="AK41" s="99"/>
      <c r="AL41" s="99"/>
      <c r="AM41" s="99"/>
      <c r="AN41" s="99"/>
      <c r="AO41" s="99"/>
      <c r="AP41" s="99"/>
      <c r="AQ41" s="99"/>
      <c r="AR41" s="99"/>
      <c r="AS41" s="99"/>
      <c r="AT41" s="99"/>
      <c r="AU41" s="99"/>
      <c r="AV41" s="99"/>
      <c r="AW41" s="99"/>
      <c r="AX41" s="99"/>
      <c r="AY41" s="99"/>
      <c r="AZ41" s="99"/>
      <c r="BA41" s="99"/>
      <c r="BB41" s="99"/>
      <c r="BC41" s="99"/>
      <c r="BD41" s="99"/>
      <c r="BE41" s="99"/>
      <c r="BF41" s="99"/>
      <c r="BG41" s="99"/>
      <c r="BH41" s="99"/>
      <c r="BI41" s="99"/>
      <c r="BJ41" s="99"/>
      <c r="BK41" s="99"/>
      <c r="BL41" s="99"/>
      <c r="BM41" s="99"/>
      <c r="BN41" s="99"/>
      <c r="BO41" s="99"/>
      <c r="BP41" s="99"/>
      <c r="BQ41" s="99"/>
      <c r="BR41" s="99"/>
      <c r="BS41" s="99"/>
      <c r="BT41" s="99"/>
      <c r="BU41" s="99"/>
      <c r="BV41" s="99"/>
      <c r="BW41" s="99"/>
    </row>
    <row r="42" spans="1:75">
      <c r="G42" s="99"/>
      <c r="H42" s="99"/>
      <c r="I42" s="99"/>
      <c r="J42" s="99"/>
      <c r="K42" s="99"/>
      <c r="L42" s="99"/>
      <c r="M42" s="99"/>
      <c r="N42" s="99"/>
      <c r="O42" s="99"/>
      <c r="P42" s="99"/>
      <c r="Q42" s="99"/>
      <c r="R42" s="99"/>
      <c r="S42" s="99"/>
      <c r="T42" s="99"/>
      <c r="U42" s="99"/>
      <c r="V42" s="99"/>
      <c r="W42" s="99"/>
      <c r="X42" s="99"/>
      <c r="Y42" s="99"/>
      <c r="Z42" s="99"/>
      <c r="AA42" s="99"/>
      <c r="AB42" s="99"/>
      <c r="AC42" s="99"/>
      <c r="AD42" s="99"/>
      <c r="AE42" s="99"/>
      <c r="AF42" s="99"/>
      <c r="AG42" s="99"/>
      <c r="AH42" s="99"/>
      <c r="AI42" s="99"/>
      <c r="AJ42" s="99"/>
      <c r="AK42" s="99"/>
      <c r="AL42" s="99"/>
      <c r="AM42" s="99"/>
      <c r="AN42" s="99"/>
      <c r="AO42" s="99"/>
      <c r="AP42" s="99"/>
      <c r="AQ42" s="99"/>
      <c r="AR42" s="99"/>
      <c r="AS42" s="99"/>
      <c r="AT42" s="99"/>
      <c r="AU42" s="99"/>
      <c r="AV42" s="99"/>
      <c r="AW42" s="99"/>
      <c r="AX42" s="99"/>
      <c r="AY42" s="99"/>
      <c r="AZ42" s="99"/>
      <c r="BA42" s="99"/>
      <c r="BB42" s="99"/>
      <c r="BC42" s="99"/>
      <c r="BD42" s="99"/>
      <c r="BE42" s="99"/>
      <c r="BF42" s="99"/>
      <c r="BG42" s="99"/>
      <c r="BH42" s="99"/>
      <c r="BI42" s="99"/>
      <c r="BJ42" s="99"/>
      <c r="BK42" s="99"/>
      <c r="BL42" s="99"/>
      <c r="BM42" s="99"/>
      <c r="BN42" s="99"/>
      <c r="BO42" s="99"/>
      <c r="BP42" s="99"/>
      <c r="BQ42" s="99"/>
      <c r="BR42" s="99"/>
      <c r="BS42" s="99"/>
      <c r="BT42" s="99"/>
      <c r="BU42" s="99"/>
      <c r="BV42" s="99"/>
      <c r="BW42" s="99"/>
    </row>
    <row r="43" spans="1:75">
      <c r="G43" s="99"/>
      <c r="H43" s="99"/>
      <c r="I43" s="99"/>
      <c r="J43" s="99"/>
      <c r="K43" s="99"/>
      <c r="L43" s="99"/>
      <c r="M43" s="99"/>
      <c r="N43" s="99"/>
      <c r="O43" s="99"/>
      <c r="P43" s="99"/>
      <c r="Q43" s="99"/>
      <c r="R43" s="99"/>
      <c r="S43" s="99"/>
      <c r="T43" s="99"/>
      <c r="U43" s="99"/>
      <c r="V43" s="99"/>
      <c r="W43" s="99"/>
      <c r="X43" s="99"/>
      <c r="Y43" s="99"/>
      <c r="Z43" s="99"/>
      <c r="AA43" s="99"/>
      <c r="AB43" s="99"/>
      <c r="AC43" s="99"/>
      <c r="AD43" s="99"/>
      <c r="AE43" s="99"/>
      <c r="AF43" s="99"/>
      <c r="AG43" s="99"/>
      <c r="AH43" s="99"/>
      <c r="AI43" s="99"/>
      <c r="AJ43" s="99"/>
      <c r="AK43" s="99"/>
      <c r="AL43" s="99"/>
      <c r="AM43" s="99"/>
      <c r="AN43" s="99"/>
      <c r="AO43" s="99"/>
      <c r="AP43" s="99"/>
      <c r="AQ43" s="99"/>
      <c r="AR43" s="99"/>
      <c r="AS43" s="99"/>
      <c r="AT43" s="99"/>
      <c r="AU43" s="99"/>
      <c r="AV43" s="99"/>
      <c r="AW43" s="99"/>
      <c r="AX43" s="99"/>
      <c r="AY43" s="99"/>
      <c r="AZ43" s="99"/>
      <c r="BA43" s="99"/>
      <c r="BB43" s="99"/>
      <c r="BC43" s="99"/>
      <c r="BD43" s="99"/>
      <c r="BE43" s="99"/>
      <c r="BF43" s="99"/>
      <c r="BG43" s="99"/>
      <c r="BH43" s="99"/>
      <c r="BI43" s="99"/>
      <c r="BJ43" s="99"/>
      <c r="BK43" s="99"/>
      <c r="BL43" s="99"/>
      <c r="BM43" s="99"/>
      <c r="BN43" s="99"/>
      <c r="BO43" s="99"/>
      <c r="BP43" s="99"/>
      <c r="BQ43" s="99"/>
      <c r="BR43" s="99"/>
      <c r="BS43" s="99"/>
      <c r="BT43" s="99"/>
      <c r="BU43" s="99"/>
      <c r="BV43" s="99"/>
      <c r="BW43" s="99"/>
    </row>
    <row r="44" spans="1:75">
      <c r="G44" s="99"/>
      <c r="H44" s="99"/>
      <c r="I44" s="99"/>
      <c r="J44" s="99"/>
      <c r="K44" s="99"/>
      <c r="L44" s="99"/>
      <c r="M44" s="99"/>
      <c r="N44" s="99"/>
      <c r="O44" s="99"/>
      <c r="P44" s="99"/>
      <c r="Q44" s="99"/>
      <c r="R44" s="99"/>
      <c r="S44" s="99"/>
      <c r="T44" s="99"/>
      <c r="U44" s="99"/>
      <c r="V44" s="99"/>
      <c r="W44" s="99"/>
      <c r="X44" s="99"/>
      <c r="Y44" s="99"/>
      <c r="Z44" s="99"/>
      <c r="AA44" s="99"/>
      <c r="AB44" s="99"/>
      <c r="AC44" s="99"/>
      <c r="AD44" s="99"/>
      <c r="AE44" s="99"/>
      <c r="AF44" s="99"/>
      <c r="AG44" s="99"/>
      <c r="AH44" s="99"/>
      <c r="AI44" s="99"/>
      <c r="AJ44" s="99"/>
      <c r="AK44" s="99"/>
      <c r="AL44" s="99"/>
      <c r="AM44" s="99"/>
      <c r="AN44" s="99"/>
      <c r="AO44" s="99"/>
      <c r="AP44" s="99"/>
      <c r="AQ44" s="99"/>
      <c r="AR44" s="99"/>
      <c r="AS44" s="99"/>
      <c r="AT44" s="99"/>
      <c r="AU44" s="99"/>
      <c r="AV44" s="99"/>
      <c r="AW44" s="99"/>
      <c r="AX44" s="99"/>
      <c r="AY44" s="99"/>
      <c r="AZ44" s="99"/>
      <c r="BA44" s="99"/>
      <c r="BB44" s="99"/>
      <c r="BC44" s="99"/>
      <c r="BD44" s="99"/>
      <c r="BE44" s="99"/>
      <c r="BF44" s="99"/>
      <c r="BG44" s="99"/>
      <c r="BH44" s="99"/>
      <c r="BI44" s="99"/>
      <c r="BJ44" s="99"/>
      <c r="BK44" s="99"/>
      <c r="BL44" s="99"/>
      <c r="BM44" s="99"/>
      <c r="BN44" s="99"/>
      <c r="BO44" s="99"/>
      <c r="BP44" s="99"/>
      <c r="BQ44" s="99"/>
      <c r="BR44" s="99"/>
      <c r="BS44" s="99"/>
      <c r="BT44" s="99"/>
      <c r="BU44" s="99"/>
      <c r="BV44" s="99"/>
      <c r="BW44" s="99"/>
    </row>
    <row r="45" spans="1:75">
      <c r="G45" s="99"/>
      <c r="H45" s="99"/>
      <c r="I45" s="99"/>
      <c r="J45" s="99"/>
      <c r="K45" s="99"/>
      <c r="L45" s="99"/>
      <c r="M45" s="99"/>
      <c r="N45" s="99"/>
      <c r="O45" s="99"/>
      <c r="P45" s="99"/>
      <c r="Q45" s="99"/>
      <c r="R45" s="99"/>
      <c r="S45" s="99"/>
      <c r="T45" s="99"/>
      <c r="U45" s="99"/>
      <c r="V45" s="99"/>
      <c r="W45" s="99"/>
      <c r="X45" s="99"/>
      <c r="Y45" s="99"/>
      <c r="Z45" s="99"/>
      <c r="AA45" s="99"/>
      <c r="AB45" s="99"/>
      <c r="AC45" s="99"/>
      <c r="AD45" s="99"/>
      <c r="AE45" s="99"/>
      <c r="AF45" s="99"/>
      <c r="AG45" s="99"/>
      <c r="AH45" s="99"/>
      <c r="AI45" s="99"/>
      <c r="AJ45" s="99"/>
      <c r="AK45" s="99"/>
      <c r="AL45" s="99"/>
      <c r="AM45" s="99"/>
      <c r="AN45" s="99"/>
      <c r="AO45" s="99"/>
      <c r="AP45" s="99"/>
      <c r="AQ45" s="99"/>
      <c r="AR45" s="99"/>
      <c r="AS45" s="99"/>
      <c r="AT45" s="99"/>
      <c r="AU45" s="99"/>
      <c r="AV45" s="99"/>
      <c r="AW45" s="99"/>
      <c r="AX45" s="99"/>
      <c r="AY45" s="99"/>
      <c r="AZ45" s="99"/>
      <c r="BA45" s="99"/>
      <c r="BB45" s="99"/>
      <c r="BC45" s="99"/>
      <c r="BD45" s="99"/>
      <c r="BE45" s="99"/>
      <c r="BF45" s="99"/>
      <c r="BG45" s="99"/>
      <c r="BH45" s="99"/>
      <c r="BI45" s="99"/>
      <c r="BJ45" s="99"/>
      <c r="BK45" s="99"/>
      <c r="BL45" s="99"/>
      <c r="BM45" s="99"/>
      <c r="BN45" s="99"/>
      <c r="BO45" s="99"/>
      <c r="BP45" s="99"/>
      <c r="BQ45" s="99"/>
      <c r="BR45" s="99"/>
      <c r="BS45" s="99"/>
      <c r="BT45" s="99"/>
      <c r="BU45" s="99"/>
      <c r="BV45" s="99"/>
      <c r="BW45" s="99"/>
    </row>
    <row r="46" spans="1:75">
      <c r="G46" s="99"/>
      <c r="H46" s="99"/>
      <c r="I46" s="99"/>
      <c r="J46" s="99"/>
      <c r="K46" s="99"/>
      <c r="L46" s="99"/>
      <c r="M46" s="99"/>
      <c r="N46" s="99"/>
      <c r="O46" s="99"/>
      <c r="P46" s="99"/>
      <c r="Q46" s="99"/>
      <c r="R46" s="99"/>
      <c r="S46" s="99"/>
      <c r="T46" s="99"/>
      <c r="U46" s="99"/>
      <c r="V46" s="99"/>
      <c r="W46" s="99"/>
      <c r="X46" s="99"/>
      <c r="Y46" s="99"/>
      <c r="Z46" s="99"/>
      <c r="AA46" s="99"/>
      <c r="AB46" s="99"/>
      <c r="AC46" s="99"/>
      <c r="AD46" s="99"/>
      <c r="AE46" s="99"/>
      <c r="AF46" s="99"/>
      <c r="AG46" s="99"/>
      <c r="AH46" s="99"/>
      <c r="AI46" s="99"/>
      <c r="AJ46" s="99"/>
      <c r="AK46" s="99"/>
      <c r="AL46" s="99"/>
      <c r="AM46" s="99"/>
      <c r="AN46" s="99"/>
      <c r="AO46" s="99"/>
      <c r="AP46" s="99"/>
      <c r="AQ46" s="99"/>
      <c r="AR46" s="99"/>
      <c r="AS46" s="99"/>
      <c r="AT46" s="99"/>
      <c r="AU46" s="99"/>
      <c r="AV46" s="99"/>
      <c r="AW46" s="99"/>
      <c r="AX46" s="99"/>
      <c r="AY46" s="99"/>
      <c r="AZ46" s="99"/>
      <c r="BA46" s="99"/>
      <c r="BB46" s="99"/>
      <c r="BC46" s="99"/>
      <c r="BD46" s="99"/>
      <c r="BE46" s="99"/>
      <c r="BF46" s="99"/>
      <c r="BG46" s="99"/>
      <c r="BH46" s="99"/>
      <c r="BI46" s="99"/>
      <c r="BJ46" s="99"/>
      <c r="BK46" s="99"/>
      <c r="BL46" s="99"/>
      <c r="BM46" s="99"/>
      <c r="BN46" s="99"/>
      <c r="BO46" s="99"/>
      <c r="BP46" s="99"/>
      <c r="BQ46" s="99"/>
      <c r="BR46" s="99"/>
      <c r="BS46" s="99"/>
      <c r="BT46" s="99"/>
      <c r="BU46" s="99"/>
      <c r="BV46" s="99"/>
      <c r="BW46" s="99"/>
    </row>
    <row r="47" spans="1:75">
      <c r="G47" s="99"/>
      <c r="H47" s="99"/>
      <c r="I47" s="99"/>
      <c r="J47" s="99"/>
      <c r="K47" s="99"/>
      <c r="L47" s="99"/>
      <c r="M47" s="99"/>
      <c r="N47" s="99"/>
      <c r="O47" s="99"/>
      <c r="P47" s="99"/>
      <c r="Q47" s="99"/>
      <c r="R47" s="99"/>
      <c r="S47" s="99"/>
      <c r="T47" s="99"/>
      <c r="U47" s="99"/>
      <c r="V47" s="99"/>
      <c r="W47" s="99"/>
      <c r="X47" s="99"/>
      <c r="Y47" s="99"/>
      <c r="Z47" s="99"/>
      <c r="AA47" s="99"/>
      <c r="AB47" s="99"/>
      <c r="AC47" s="99"/>
      <c r="AD47" s="99"/>
      <c r="AE47" s="99"/>
      <c r="AF47" s="99"/>
      <c r="AG47" s="99"/>
      <c r="AH47" s="99"/>
      <c r="AI47" s="99"/>
      <c r="AJ47" s="99"/>
      <c r="AK47" s="99"/>
      <c r="AL47" s="99"/>
      <c r="AM47" s="99"/>
      <c r="AN47" s="99"/>
      <c r="AO47" s="99"/>
      <c r="AP47" s="99"/>
      <c r="AQ47" s="99"/>
      <c r="AR47" s="99"/>
      <c r="AS47" s="99"/>
      <c r="AT47" s="99"/>
      <c r="AU47" s="99"/>
      <c r="AV47" s="99"/>
      <c r="AW47" s="99"/>
      <c r="AX47" s="99"/>
      <c r="AY47" s="99"/>
      <c r="AZ47" s="99"/>
      <c r="BA47" s="99"/>
      <c r="BB47" s="99"/>
      <c r="BC47" s="99"/>
      <c r="BD47" s="99"/>
      <c r="BE47" s="99"/>
      <c r="BF47" s="99"/>
      <c r="BG47" s="99"/>
      <c r="BH47" s="99"/>
      <c r="BI47" s="99"/>
      <c r="BJ47" s="99"/>
      <c r="BK47" s="99"/>
      <c r="BL47" s="99"/>
      <c r="BM47" s="99"/>
      <c r="BN47" s="99"/>
      <c r="BO47" s="99"/>
      <c r="BP47" s="99"/>
      <c r="BQ47" s="99"/>
      <c r="BR47" s="99"/>
      <c r="BS47" s="99"/>
      <c r="BT47" s="99"/>
      <c r="BU47" s="99"/>
      <c r="BV47" s="99"/>
      <c r="BW47" s="99"/>
    </row>
    <row r="48" spans="1:75">
      <c r="G48" s="99"/>
      <c r="H48" s="99"/>
      <c r="I48" s="99"/>
      <c r="J48" s="99"/>
      <c r="K48" s="99"/>
      <c r="L48" s="99"/>
      <c r="M48" s="99"/>
      <c r="N48" s="99"/>
      <c r="O48" s="99"/>
      <c r="P48" s="99"/>
      <c r="Q48" s="99"/>
      <c r="R48" s="99"/>
      <c r="S48" s="99"/>
      <c r="T48" s="99"/>
      <c r="U48" s="99"/>
      <c r="V48" s="99"/>
      <c r="W48" s="99"/>
      <c r="X48" s="99"/>
      <c r="Y48" s="99"/>
      <c r="Z48" s="99"/>
      <c r="AA48" s="99"/>
      <c r="AB48" s="99"/>
      <c r="AC48" s="99"/>
      <c r="AD48" s="99"/>
      <c r="AE48" s="99"/>
      <c r="AF48" s="99"/>
      <c r="AG48" s="99"/>
      <c r="AH48" s="99"/>
      <c r="AI48" s="99"/>
      <c r="AJ48" s="99"/>
      <c r="AK48" s="99"/>
      <c r="AL48" s="99"/>
      <c r="AM48" s="99"/>
      <c r="AN48" s="99"/>
      <c r="AO48" s="99"/>
      <c r="AP48" s="99"/>
      <c r="AQ48" s="99"/>
      <c r="AR48" s="99"/>
      <c r="AS48" s="99"/>
      <c r="AT48" s="99"/>
      <c r="AU48" s="99"/>
      <c r="AV48" s="99"/>
      <c r="AW48" s="99"/>
      <c r="AX48" s="99"/>
      <c r="AY48" s="99"/>
      <c r="AZ48" s="99"/>
      <c r="BA48" s="99"/>
      <c r="BB48" s="99"/>
      <c r="BC48" s="99"/>
      <c r="BD48" s="99"/>
      <c r="BE48" s="99"/>
      <c r="BF48" s="99"/>
      <c r="BG48" s="99"/>
      <c r="BH48" s="99"/>
      <c r="BI48" s="99"/>
      <c r="BJ48" s="99"/>
      <c r="BK48" s="99"/>
      <c r="BL48" s="99"/>
      <c r="BM48" s="99"/>
      <c r="BN48" s="99"/>
      <c r="BO48" s="99"/>
      <c r="BP48" s="99"/>
      <c r="BQ48" s="99"/>
      <c r="BR48" s="99"/>
      <c r="BS48" s="99"/>
      <c r="BT48" s="99"/>
      <c r="BU48" s="99"/>
      <c r="BV48" s="99"/>
      <c r="BW48" s="99"/>
    </row>
    <row r="49" spans="7:75">
      <c r="G49" s="99"/>
      <c r="H49" s="99"/>
      <c r="I49" s="99"/>
      <c r="J49" s="99"/>
      <c r="K49" s="99"/>
      <c r="L49" s="99"/>
      <c r="M49" s="99"/>
      <c r="N49" s="99"/>
      <c r="O49" s="99"/>
      <c r="P49" s="99"/>
      <c r="Q49" s="99"/>
      <c r="R49" s="99"/>
      <c r="S49" s="99"/>
      <c r="T49" s="99"/>
      <c r="U49" s="99"/>
      <c r="V49" s="99"/>
      <c r="W49" s="99"/>
      <c r="X49" s="99"/>
      <c r="Y49" s="99"/>
      <c r="Z49" s="99"/>
      <c r="AA49" s="99"/>
      <c r="AB49" s="99"/>
      <c r="AC49" s="99"/>
      <c r="AD49" s="99"/>
      <c r="AE49" s="99"/>
      <c r="AF49" s="99"/>
      <c r="AG49" s="99"/>
      <c r="AH49" s="99"/>
      <c r="AI49" s="99"/>
      <c r="AJ49" s="99"/>
      <c r="AK49" s="99"/>
      <c r="AL49" s="99"/>
      <c r="AM49" s="99"/>
      <c r="AN49" s="99"/>
      <c r="AO49" s="99"/>
      <c r="AP49" s="99"/>
      <c r="AQ49" s="99"/>
      <c r="AR49" s="99"/>
      <c r="AS49" s="99"/>
      <c r="AT49" s="99"/>
      <c r="AU49" s="99"/>
      <c r="AV49" s="99"/>
      <c r="AW49" s="99"/>
      <c r="AX49" s="99"/>
      <c r="AY49" s="99"/>
      <c r="AZ49" s="99"/>
      <c r="BA49" s="99"/>
      <c r="BB49" s="99"/>
      <c r="BC49" s="99"/>
      <c r="BD49" s="99"/>
      <c r="BE49" s="99"/>
      <c r="BF49" s="99"/>
      <c r="BG49" s="99"/>
      <c r="BH49" s="99"/>
      <c r="BI49" s="99"/>
      <c r="BJ49" s="99"/>
      <c r="BK49" s="99"/>
      <c r="BL49" s="99"/>
      <c r="BM49" s="99"/>
      <c r="BN49" s="99"/>
      <c r="BO49" s="99"/>
      <c r="BP49" s="99"/>
      <c r="BQ49" s="99"/>
      <c r="BR49" s="99"/>
      <c r="BS49" s="99"/>
      <c r="BT49" s="99"/>
      <c r="BU49" s="99"/>
      <c r="BV49" s="99"/>
      <c r="BW49" s="99"/>
    </row>
    <row r="50" spans="7:75">
      <c r="G50" s="99"/>
      <c r="H50" s="99"/>
      <c r="I50" s="99"/>
      <c r="J50" s="99"/>
      <c r="K50" s="99"/>
      <c r="L50" s="99"/>
      <c r="M50" s="99"/>
      <c r="N50" s="99"/>
      <c r="O50" s="99"/>
      <c r="P50" s="99"/>
      <c r="Q50" s="99"/>
      <c r="R50" s="99"/>
      <c r="S50" s="99"/>
      <c r="T50" s="99"/>
      <c r="U50" s="99"/>
      <c r="V50" s="99"/>
      <c r="W50" s="99"/>
      <c r="X50" s="99"/>
      <c r="Y50" s="99"/>
      <c r="Z50" s="99"/>
      <c r="AA50" s="99"/>
      <c r="AB50" s="99"/>
      <c r="AC50" s="99"/>
      <c r="AD50" s="99"/>
      <c r="AE50" s="99"/>
      <c r="AF50" s="99"/>
      <c r="AG50" s="99"/>
      <c r="AH50" s="99"/>
      <c r="AI50" s="99"/>
      <c r="AJ50" s="99"/>
      <c r="AK50" s="99"/>
      <c r="AL50" s="99"/>
      <c r="AM50" s="99"/>
      <c r="AN50" s="99"/>
      <c r="AO50" s="99"/>
      <c r="AP50" s="99"/>
      <c r="AQ50" s="99"/>
      <c r="AR50" s="99"/>
      <c r="AS50" s="99"/>
      <c r="AT50" s="99"/>
      <c r="AU50" s="99"/>
      <c r="AV50" s="99"/>
      <c r="AW50" s="99"/>
      <c r="AX50" s="99"/>
      <c r="AY50" s="99"/>
      <c r="AZ50" s="99"/>
      <c r="BA50" s="99"/>
      <c r="BB50" s="99"/>
      <c r="BC50" s="99"/>
      <c r="BD50" s="99"/>
      <c r="BE50" s="99"/>
      <c r="BF50" s="99"/>
      <c r="BG50" s="99"/>
      <c r="BH50" s="99"/>
      <c r="BI50" s="99"/>
      <c r="BJ50" s="99"/>
      <c r="BK50" s="99"/>
      <c r="BL50" s="99"/>
      <c r="BM50" s="99"/>
      <c r="BN50" s="99"/>
      <c r="BO50" s="99"/>
      <c r="BP50" s="99"/>
      <c r="BQ50" s="99"/>
      <c r="BR50" s="99"/>
      <c r="BS50" s="99"/>
      <c r="BT50" s="99"/>
      <c r="BU50" s="99"/>
      <c r="BV50" s="99"/>
      <c r="BW50" s="99"/>
    </row>
    <row r="51" spans="7:75">
      <c r="G51" s="99"/>
      <c r="H51" s="99"/>
      <c r="I51" s="99"/>
      <c r="J51" s="99"/>
      <c r="K51" s="99"/>
      <c r="L51" s="99"/>
      <c r="M51" s="99"/>
      <c r="N51" s="99"/>
      <c r="O51" s="99"/>
      <c r="P51" s="99"/>
      <c r="Q51" s="99"/>
      <c r="R51" s="99"/>
      <c r="S51" s="99"/>
      <c r="T51" s="99"/>
      <c r="U51" s="99"/>
      <c r="V51" s="99"/>
      <c r="W51" s="99"/>
      <c r="X51" s="99"/>
      <c r="Y51" s="99"/>
      <c r="Z51" s="99"/>
      <c r="AA51" s="99"/>
      <c r="AB51" s="99"/>
      <c r="AC51" s="99"/>
      <c r="AD51" s="99"/>
      <c r="AE51" s="99"/>
      <c r="AF51" s="99"/>
      <c r="AG51" s="99"/>
      <c r="AH51" s="99"/>
      <c r="AI51" s="99"/>
      <c r="AJ51" s="99"/>
      <c r="AK51" s="99"/>
      <c r="AL51" s="99"/>
      <c r="AM51" s="99"/>
      <c r="AN51" s="99"/>
      <c r="AO51" s="99"/>
      <c r="AP51" s="99"/>
      <c r="AQ51" s="99"/>
      <c r="AR51" s="99"/>
      <c r="AS51" s="99"/>
      <c r="AT51" s="99"/>
      <c r="AU51" s="99"/>
      <c r="AV51" s="99"/>
      <c r="AW51" s="99"/>
      <c r="AX51" s="99"/>
      <c r="AY51" s="99"/>
      <c r="AZ51" s="99"/>
      <c r="BA51" s="99"/>
      <c r="BB51" s="99"/>
      <c r="BC51" s="99"/>
      <c r="BD51" s="99"/>
      <c r="BE51" s="99"/>
      <c r="BF51" s="99"/>
      <c r="BG51" s="99"/>
      <c r="BH51" s="99"/>
      <c r="BI51" s="99"/>
      <c r="BJ51" s="99"/>
      <c r="BK51" s="99"/>
      <c r="BL51" s="99"/>
      <c r="BM51" s="99"/>
      <c r="BN51" s="99"/>
      <c r="BO51" s="99"/>
      <c r="BP51" s="99"/>
      <c r="BQ51" s="99"/>
      <c r="BR51" s="99"/>
      <c r="BS51" s="99"/>
      <c r="BT51" s="99"/>
      <c r="BU51" s="99"/>
      <c r="BV51" s="99"/>
      <c r="BW51" s="99"/>
    </row>
  </sheetData>
  <mergeCells count="7">
    <mergeCell ref="E3:E4"/>
    <mergeCell ref="F3:F4"/>
    <mergeCell ref="A1:A2"/>
    <mergeCell ref="B1:C2"/>
    <mergeCell ref="A3:A4"/>
    <mergeCell ref="B3:C4"/>
    <mergeCell ref="D3:D4"/>
  </mergeCells>
  <pageMargins left="0.7" right="0.7" top="1.5" bottom="0.75" header="0.75" footer="0.3"/>
  <pageSetup scale="74" fitToHeight="0" orientation="landscape" r:id="rId1"/>
  <headerFooter>
    <oddHeader>&amp;C&amp;"Arial,Bold"&amp;14
Forecast CWIP Expenditures by PIN and Activity
&amp;"Arial,Regular"&amp;11($000)&amp;RAttachment 4
WP-Schedule 10
Forecast CWIP Capital Expenditures by PIN &amp; Activity
&amp;P of &amp;N</oddHead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46"/>
  <sheetViews>
    <sheetView zoomScaleNormal="100" workbookViewId="0">
      <selection activeCell="F1" sqref="F1"/>
    </sheetView>
  </sheetViews>
  <sheetFormatPr defaultRowHeight="12.75"/>
  <cols>
    <col min="1" max="1" width="7.85546875" style="10" customWidth="1"/>
    <col min="2" max="2" width="12.28515625" style="10" customWidth="1"/>
    <col min="3" max="3" width="11.42578125" style="10" hidden="1" customWidth="1"/>
    <col min="4" max="4" width="0" style="10" hidden="1" customWidth="1"/>
    <col min="5" max="5" width="85.7109375" style="10" customWidth="1"/>
    <col min="6" max="6" width="19.28515625" style="10" bestFit="1" customWidth="1"/>
    <col min="7" max="8" width="18.28515625" style="45" bestFit="1" customWidth="1"/>
    <col min="9" max="16384" width="9.140625" style="10"/>
  </cols>
  <sheetData>
    <row r="1" spans="1:8" s="25" customFormat="1">
      <c r="A1" s="128" t="s">
        <v>2</v>
      </c>
      <c r="B1" s="128" t="s">
        <v>26</v>
      </c>
      <c r="C1" s="128"/>
      <c r="D1" s="128"/>
      <c r="E1" s="128"/>
      <c r="F1" s="9" t="s">
        <v>30</v>
      </c>
      <c r="G1" s="9" t="s">
        <v>5</v>
      </c>
      <c r="H1" s="9"/>
    </row>
    <row r="2" spans="1:8" s="25" customFormat="1" ht="13.5" thickBot="1">
      <c r="A2" s="109"/>
      <c r="B2" s="109"/>
      <c r="C2" s="109"/>
      <c r="D2" s="109"/>
      <c r="E2" s="109"/>
      <c r="F2" s="53" t="s">
        <v>13</v>
      </c>
      <c r="G2" s="53" t="s">
        <v>12</v>
      </c>
      <c r="H2" s="53" t="s">
        <v>6</v>
      </c>
    </row>
    <row r="3" spans="1:8" s="25" customFormat="1">
      <c r="A3" s="110">
        <v>7018</v>
      </c>
      <c r="B3" s="112" t="s">
        <v>41</v>
      </c>
      <c r="C3" s="112"/>
      <c r="D3" s="112"/>
      <c r="E3" s="112"/>
      <c r="F3" s="116">
        <f>+SUBTOTAL(9,F7:F38)</f>
        <v>0</v>
      </c>
      <c r="G3" s="116">
        <f t="shared" ref="G3:H3" si="0">+SUBTOTAL(9,G7:G38)</f>
        <v>0</v>
      </c>
      <c r="H3" s="116">
        <f t="shared" si="0"/>
        <v>0</v>
      </c>
    </row>
    <row r="4" spans="1:8" s="47" customFormat="1">
      <c r="A4" s="111"/>
      <c r="B4" s="114"/>
      <c r="C4" s="114"/>
      <c r="D4" s="114"/>
      <c r="E4" s="114"/>
      <c r="F4" s="117"/>
      <c r="G4" s="117"/>
      <c r="H4" s="117"/>
    </row>
    <row r="5" spans="1:8" ht="12.75" customHeight="1">
      <c r="A5" s="14"/>
      <c r="B5" s="14"/>
      <c r="C5" s="14"/>
      <c r="D5" s="14"/>
      <c r="E5" s="14"/>
      <c r="F5" s="6"/>
      <c r="G5" s="6"/>
      <c r="H5" s="6"/>
    </row>
    <row r="6" spans="1:8">
      <c r="A6" s="12"/>
      <c r="B6" s="21" t="s">
        <v>9</v>
      </c>
      <c r="E6" s="12"/>
      <c r="F6" s="34"/>
      <c r="G6" s="34"/>
      <c r="H6" s="34"/>
    </row>
    <row r="7" spans="1:8" ht="13.5" customHeight="1">
      <c r="B7" s="23">
        <v>1</v>
      </c>
      <c r="C7" s="48">
        <v>14</v>
      </c>
      <c r="E7" s="12" t="s">
        <v>14</v>
      </c>
      <c r="F7" s="49">
        <v>0</v>
      </c>
      <c r="G7" s="49">
        <v>0</v>
      </c>
      <c r="H7" s="49">
        <v>0</v>
      </c>
    </row>
    <row r="8" spans="1:8" ht="13.5" customHeight="1">
      <c r="B8" s="23">
        <v>2</v>
      </c>
      <c r="C8" s="48">
        <v>16</v>
      </c>
      <c r="E8" s="12" t="s">
        <v>18</v>
      </c>
      <c r="F8" s="49">
        <v>0</v>
      </c>
      <c r="G8" s="49">
        <v>0</v>
      </c>
      <c r="H8" s="49">
        <v>0</v>
      </c>
    </row>
    <row r="9" spans="1:8" ht="13.5" customHeight="1">
      <c r="B9" s="23">
        <v>3</v>
      </c>
      <c r="C9" s="48">
        <v>20</v>
      </c>
      <c r="E9" s="12" t="s">
        <v>7</v>
      </c>
      <c r="F9" s="49">
        <v>0</v>
      </c>
      <c r="G9" s="49">
        <v>0</v>
      </c>
      <c r="H9" s="49">
        <v>0</v>
      </c>
    </row>
    <row r="10" spans="1:8" ht="13.5" customHeight="1">
      <c r="B10" s="23">
        <v>4</v>
      </c>
      <c r="C10" s="48">
        <v>26</v>
      </c>
      <c r="E10" s="12" t="s">
        <v>31</v>
      </c>
      <c r="F10" s="49">
        <v>0</v>
      </c>
      <c r="G10" s="49">
        <v>0</v>
      </c>
      <c r="H10" s="49">
        <v>0</v>
      </c>
    </row>
    <row r="11" spans="1:8" s="25" customFormat="1" ht="13.5" customHeight="1">
      <c r="B11" s="54" t="s">
        <v>29</v>
      </c>
      <c r="C11" s="57"/>
      <c r="E11" s="21"/>
      <c r="F11" s="34">
        <f>+SUBTOTAL(9,F7:F10)</f>
        <v>0</v>
      </c>
      <c r="G11" s="34">
        <f t="shared" ref="G11:H11" si="1">+SUBTOTAL(9,G7:G10)</f>
        <v>0</v>
      </c>
      <c r="H11" s="34">
        <f t="shared" si="1"/>
        <v>0</v>
      </c>
    </row>
    <row r="12" spans="1:8" s="25" customFormat="1">
      <c r="B12" s="54"/>
      <c r="E12" s="21"/>
      <c r="F12" s="34"/>
      <c r="G12" s="34"/>
      <c r="H12" s="34"/>
    </row>
    <row r="13" spans="1:8">
      <c r="B13" s="25" t="s">
        <v>4</v>
      </c>
      <c r="E13" s="12"/>
      <c r="F13" s="34"/>
      <c r="G13" s="34"/>
      <c r="H13" s="34"/>
    </row>
    <row r="14" spans="1:8" ht="13.5" customHeight="1">
      <c r="B14" s="23">
        <v>1</v>
      </c>
      <c r="E14" s="12" t="s">
        <v>15</v>
      </c>
      <c r="F14" s="49">
        <v>0</v>
      </c>
      <c r="G14" s="49">
        <v>0</v>
      </c>
      <c r="H14" s="49">
        <f t="shared" ref="H14:H19" si="2">F14+G14</f>
        <v>0</v>
      </c>
    </row>
    <row r="15" spans="1:8" ht="13.5" customHeight="1">
      <c r="B15" s="23">
        <v>2</v>
      </c>
      <c r="E15" s="12" t="s">
        <v>16</v>
      </c>
      <c r="F15" s="49">
        <v>0</v>
      </c>
      <c r="G15" s="49">
        <v>0</v>
      </c>
      <c r="H15" s="49">
        <f t="shared" si="2"/>
        <v>0</v>
      </c>
    </row>
    <row r="16" spans="1:8" ht="13.5" customHeight="1">
      <c r="B16" s="23">
        <v>3</v>
      </c>
      <c r="E16" s="12" t="s">
        <v>32</v>
      </c>
      <c r="F16" s="49">
        <v>0</v>
      </c>
      <c r="G16" s="49">
        <v>0</v>
      </c>
      <c r="H16" s="49">
        <f t="shared" si="2"/>
        <v>0</v>
      </c>
    </row>
    <row r="17" spans="2:8" ht="13.5" customHeight="1">
      <c r="B17" s="23">
        <v>4</v>
      </c>
      <c r="E17" s="12" t="s">
        <v>33</v>
      </c>
      <c r="F17" s="49">
        <v>0</v>
      </c>
      <c r="G17" s="49">
        <v>0</v>
      </c>
      <c r="H17" s="49">
        <f t="shared" si="2"/>
        <v>0</v>
      </c>
    </row>
    <row r="18" spans="2:8" ht="13.5" customHeight="1">
      <c r="B18" s="23">
        <v>5</v>
      </c>
      <c r="E18" s="10" t="s">
        <v>34</v>
      </c>
      <c r="F18" s="49">
        <v>0</v>
      </c>
      <c r="G18" s="49">
        <v>0</v>
      </c>
      <c r="H18" s="49">
        <f t="shared" si="2"/>
        <v>0</v>
      </c>
    </row>
    <row r="19" spans="2:8" ht="13.5" customHeight="1">
      <c r="B19" s="23">
        <v>6</v>
      </c>
      <c r="E19" s="12" t="s">
        <v>35</v>
      </c>
      <c r="F19" s="49">
        <v>0</v>
      </c>
      <c r="G19" s="49">
        <v>0</v>
      </c>
      <c r="H19" s="49">
        <f t="shared" si="2"/>
        <v>0</v>
      </c>
    </row>
    <row r="20" spans="2:8" s="25" customFormat="1" ht="13.5" customHeight="1">
      <c r="B20" s="54" t="s">
        <v>29</v>
      </c>
      <c r="E20" s="21"/>
      <c r="F20" s="34">
        <f>+SUBTOTAL(9,F14:F19)</f>
        <v>0</v>
      </c>
      <c r="G20" s="34">
        <f t="shared" ref="G20:H20" si="3">+SUBTOTAL(9,G14:G19)</f>
        <v>0</v>
      </c>
      <c r="H20" s="34">
        <f t="shared" si="3"/>
        <v>0</v>
      </c>
    </row>
    <row r="21" spans="2:8" s="25" customFormat="1" ht="13.5" customHeight="1">
      <c r="E21" s="21"/>
      <c r="F21" s="34"/>
      <c r="G21" s="34"/>
      <c r="H21" s="34"/>
    </row>
    <row r="22" spans="2:8" ht="13.5" customHeight="1">
      <c r="B22" s="25" t="s">
        <v>0</v>
      </c>
      <c r="E22" s="12"/>
      <c r="F22" s="34"/>
      <c r="G22" s="34"/>
      <c r="H22" s="34"/>
    </row>
    <row r="23" spans="2:8">
      <c r="B23" s="23">
        <v>1</v>
      </c>
      <c r="E23" s="12" t="s">
        <v>21</v>
      </c>
      <c r="F23" s="49">
        <v>0</v>
      </c>
      <c r="G23" s="49">
        <v>0</v>
      </c>
      <c r="H23" s="49">
        <f>F23+G23</f>
        <v>0</v>
      </c>
    </row>
    <row r="24" spans="2:8" ht="13.5" customHeight="1">
      <c r="B24" s="23">
        <v>2</v>
      </c>
      <c r="E24" s="12" t="s">
        <v>22</v>
      </c>
      <c r="F24" s="49">
        <v>0</v>
      </c>
      <c r="G24" s="49">
        <v>0</v>
      </c>
      <c r="H24" s="49">
        <f>F24+G24</f>
        <v>0</v>
      </c>
    </row>
    <row r="25" spans="2:8" ht="13.5" customHeight="1">
      <c r="B25" s="23">
        <v>3</v>
      </c>
      <c r="E25" s="12" t="s">
        <v>11</v>
      </c>
      <c r="F25" s="49">
        <v>0</v>
      </c>
      <c r="G25" s="49">
        <v>0</v>
      </c>
      <c r="H25" s="49">
        <f>F25+G25</f>
        <v>0</v>
      </c>
    </row>
    <row r="26" spans="2:8" s="25" customFormat="1" ht="13.5" customHeight="1">
      <c r="B26" s="54" t="s">
        <v>29</v>
      </c>
      <c r="E26" s="21"/>
      <c r="F26" s="34">
        <f>+SUBTOTAL(9,F23:F25)</f>
        <v>0</v>
      </c>
      <c r="G26" s="34">
        <f t="shared" ref="G26:H26" si="4">+SUBTOTAL(9,G23:G25)</f>
        <v>0</v>
      </c>
      <c r="H26" s="34">
        <f t="shared" si="4"/>
        <v>0</v>
      </c>
    </row>
    <row r="27" spans="2:8" s="25" customFormat="1" ht="13.5" customHeight="1">
      <c r="B27" s="54"/>
      <c r="E27" s="21"/>
      <c r="F27" s="34"/>
      <c r="G27" s="34"/>
      <c r="H27" s="34"/>
    </row>
    <row r="28" spans="2:8" ht="13.5" customHeight="1">
      <c r="B28" s="21" t="s">
        <v>23</v>
      </c>
      <c r="C28" s="50"/>
      <c r="E28" s="12"/>
      <c r="F28" s="51"/>
      <c r="G28" s="51"/>
      <c r="H28" s="51"/>
    </row>
    <row r="29" spans="2:8" ht="13.5" customHeight="1">
      <c r="B29" s="11">
        <v>1</v>
      </c>
      <c r="C29" s="12" t="s">
        <v>1</v>
      </c>
      <c r="D29" s="25"/>
      <c r="E29" s="12" t="s">
        <v>24</v>
      </c>
      <c r="F29" s="49">
        <v>0</v>
      </c>
      <c r="G29" s="49">
        <v>0</v>
      </c>
      <c r="H29" s="49">
        <f>F29+G29</f>
        <v>0</v>
      </c>
    </row>
    <row r="30" spans="2:8" s="25" customFormat="1" ht="13.5" customHeight="1">
      <c r="B30" s="13" t="s">
        <v>29</v>
      </c>
      <c r="C30" s="21"/>
      <c r="E30" s="21"/>
      <c r="F30" s="34">
        <f>+SUBTOTAL(9,F29)</f>
        <v>0</v>
      </c>
      <c r="G30" s="34">
        <f t="shared" ref="G30:H30" si="5">+SUBTOTAL(9,G29)</f>
        <v>0</v>
      </c>
      <c r="H30" s="34">
        <f t="shared" si="5"/>
        <v>0</v>
      </c>
    </row>
    <row r="31" spans="2:8" s="25" customFormat="1" ht="13.5" customHeight="1">
      <c r="E31" s="21"/>
      <c r="F31" s="34"/>
      <c r="G31" s="34"/>
      <c r="H31" s="34"/>
    </row>
    <row r="32" spans="2:8" ht="13.5" customHeight="1">
      <c r="B32" s="21" t="s">
        <v>10</v>
      </c>
      <c r="C32" s="50"/>
      <c r="E32" s="12"/>
      <c r="F32" s="51"/>
      <c r="G32" s="51"/>
      <c r="H32" s="51"/>
    </row>
    <row r="33" spans="1:8" ht="13.5" customHeight="1">
      <c r="B33" s="11">
        <v>1</v>
      </c>
      <c r="C33" s="12" t="s">
        <v>1</v>
      </c>
      <c r="D33" s="25"/>
      <c r="E33" s="12" t="s">
        <v>69</v>
      </c>
      <c r="F33" s="49">
        <v>0</v>
      </c>
      <c r="G33" s="49">
        <v>0</v>
      </c>
      <c r="H33" s="49">
        <f>F33+G33</f>
        <v>0</v>
      </c>
    </row>
    <row r="34" spans="1:8" s="25" customFormat="1" ht="13.5" customHeight="1">
      <c r="B34" s="13" t="s">
        <v>29</v>
      </c>
      <c r="C34" s="21"/>
      <c r="E34" s="21"/>
      <c r="F34" s="34">
        <f>+SUBTOTAL(9,F33)</f>
        <v>0</v>
      </c>
      <c r="G34" s="34">
        <f t="shared" ref="G34" si="6">+SUBTOTAL(9,G33)</f>
        <v>0</v>
      </c>
      <c r="H34" s="34">
        <f t="shared" ref="H34" si="7">+SUBTOTAL(9,H33)</f>
        <v>0</v>
      </c>
    </row>
    <row r="35" spans="1:8" s="25" customFormat="1" ht="13.5" customHeight="1">
      <c r="D35" s="25" t="s">
        <v>8</v>
      </c>
      <c r="E35" s="21"/>
      <c r="F35" s="34"/>
      <c r="G35" s="34"/>
      <c r="H35" s="34"/>
    </row>
    <row r="36" spans="1:8">
      <c r="B36" s="21" t="s">
        <v>1</v>
      </c>
      <c r="C36" s="50"/>
      <c r="E36" s="12"/>
      <c r="F36" s="51"/>
      <c r="G36" s="51"/>
      <c r="H36" s="51"/>
    </row>
    <row r="37" spans="1:8">
      <c r="B37" s="11">
        <v>1</v>
      </c>
      <c r="C37" s="12" t="s">
        <v>1</v>
      </c>
      <c r="D37" s="25"/>
      <c r="E37" s="12" t="s">
        <v>1</v>
      </c>
      <c r="F37" s="49">
        <v>0</v>
      </c>
      <c r="G37" s="49">
        <v>0</v>
      </c>
      <c r="H37" s="49">
        <f>F37+G37</f>
        <v>0</v>
      </c>
    </row>
    <row r="38" spans="1:8" s="56" customFormat="1">
      <c r="A38" s="25"/>
      <c r="B38" s="54" t="s">
        <v>29</v>
      </c>
      <c r="C38" s="25"/>
      <c r="D38" s="25"/>
      <c r="E38" s="25"/>
      <c r="F38" s="56">
        <f>+SUBTOTAL(9,F37)</f>
        <v>0</v>
      </c>
      <c r="G38" s="56">
        <f t="shared" ref="G38" si="8">+SUBTOTAL(9,G37)</f>
        <v>0</v>
      </c>
      <c r="H38" s="56">
        <f t="shared" ref="H38" si="9">+SUBTOTAL(9,H37)</f>
        <v>0</v>
      </c>
    </row>
    <row r="39" spans="1:8" s="45" customFormat="1">
      <c r="A39" s="10"/>
      <c r="B39" s="10"/>
      <c r="C39" s="10"/>
      <c r="D39" s="10"/>
      <c r="E39" s="10"/>
    </row>
    <row r="40" spans="1:8" s="45" customFormat="1">
      <c r="A40" s="10"/>
      <c r="B40" s="10"/>
      <c r="C40" s="10"/>
      <c r="D40" s="10"/>
      <c r="E40" s="10"/>
    </row>
    <row r="46" spans="1:8" s="45" customFormat="1">
      <c r="A46" s="10"/>
      <c r="B46" s="10"/>
      <c r="C46" s="10"/>
      <c r="D46" s="10"/>
      <c r="E46" s="10"/>
    </row>
  </sheetData>
  <mergeCells count="7">
    <mergeCell ref="G3:G4"/>
    <mergeCell ref="H3:H4"/>
    <mergeCell ref="A1:A2"/>
    <mergeCell ref="B1:E2"/>
    <mergeCell ref="A3:A4"/>
    <mergeCell ref="B3:E4"/>
    <mergeCell ref="F3:F4"/>
  </mergeCells>
  <pageMargins left="0.7" right="0.7" top="1.5" bottom="0.75" header="0.75" footer="0.3"/>
  <pageSetup scale="74" fitToHeight="0" orientation="landscape" r:id="rId1"/>
  <headerFooter>
    <oddHeader>&amp;C&amp;"Arial,Bold"&amp;14
Forecast CWIP Expenditures by PIN and Activity
&amp;"Arial,Regular"&amp;11($000)&amp;RAttachment 4
WP-Schedule 10
Forecast CWIP Capital Expenditures by PIN &amp; Activity
&amp;P of &amp;N</oddHead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46"/>
  <sheetViews>
    <sheetView zoomScaleNormal="100" workbookViewId="0">
      <selection activeCell="F1" sqref="F1"/>
    </sheetView>
  </sheetViews>
  <sheetFormatPr defaultRowHeight="12.75"/>
  <cols>
    <col min="1" max="1" width="10.5703125" style="7" customWidth="1"/>
    <col min="2" max="2" width="8.28515625" style="7" customWidth="1"/>
    <col min="3" max="3" width="11.42578125" style="7" hidden="1" customWidth="1"/>
    <col min="4" max="4" width="0" style="7" hidden="1" customWidth="1"/>
    <col min="5" max="5" width="85.7109375" style="7" customWidth="1"/>
    <col min="6" max="6" width="19.28515625" style="7" bestFit="1" customWidth="1"/>
    <col min="7" max="8" width="18.28515625" style="44" bestFit="1" customWidth="1"/>
    <col min="9" max="16384" width="9.140625" style="7"/>
  </cols>
  <sheetData>
    <row r="1" spans="1:8" s="30" customFormat="1">
      <c r="A1" s="131" t="s">
        <v>2</v>
      </c>
      <c r="B1" s="133" t="s">
        <v>26</v>
      </c>
      <c r="C1" s="131"/>
      <c r="D1" s="131"/>
      <c r="E1" s="131"/>
      <c r="F1" s="94" t="s">
        <v>5</v>
      </c>
      <c r="G1" s="1" t="s">
        <v>5</v>
      </c>
      <c r="H1" s="90"/>
    </row>
    <row r="2" spans="1:8" s="30" customFormat="1" ht="13.5" thickBot="1">
      <c r="A2" s="132"/>
      <c r="B2" s="132"/>
      <c r="C2" s="132"/>
      <c r="D2" s="132"/>
      <c r="E2" s="132"/>
      <c r="F2" s="52" t="s">
        <v>13</v>
      </c>
      <c r="G2" s="52" t="s">
        <v>12</v>
      </c>
      <c r="H2" s="52" t="s">
        <v>6</v>
      </c>
    </row>
    <row r="3" spans="1:8" s="30" customFormat="1">
      <c r="A3" s="134">
        <v>6929</v>
      </c>
      <c r="B3" s="136" t="s">
        <v>25</v>
      </c>
      <c r="C3" s="137"/>
      <c r="D3" s="137"/>
      <c r="E3" s="137"/>
      <c r="F3" s="129">
        <f>+SUBTOTAL(9,F7:F37)</f>
        <v>99915.199999999997</v>
      </c>
      <c r="G3" s="129">
        <f t="shared" ref="G3" si="0">+SUBTOTAL(9,G7:G37)</f>
        <v>68212.040000000008</v>
      </c>
      <c r="H3" s="129">
        <f>+ROUNDUP(SUBTOTAL(9,H7:H37),0)</f>
        <v>168128</v>
      </c>
    </row>
    <row r="4" spans="1:8" s="31" customFormat="1">
      <c r="A4" s="135"/>
      <c r="B4" s="138"/>
      <c r="C4" s="138"/>
      <c r="D4" s="138"/>
      <c r="E4" s="138"/>
      <c r="F4" s="130"/>
      <c r="G4" s="130"/>
      <c r="H4" s="130"/>
    </row>
    <row r="5" spans="1:8" ht="12.75" customHeight="1">
      <c r="A5" s="5"/>
      <c r="B5" s="5"/>
      <c r="C5" s="5"/>
      <c r="D5" s="5"/>
      <c r="E5" s="5"/>
      <c r="F5" s="6"/>
      <c r="G5" s="6"/>
      <c r="H5" s="6"/>
    </row>
    <row r="6" spans="1:8">
      <c r="A6" s="32"/>
      <c r="B6" s="33" t="s">
        <v>9</v>
      </c>
      <c r="E6" s="32"/>
      <c r="F6" s="34"/>
      <c r="G6" s="34"/>
      <c r="H6" s="34"/>
    </row>
    <row r="7" spans="1:8" ht="13.5" customHeight="1">
      <c r="B7" s="35">
        <v>1</v>
      </c>
      <c r="C7" s="36">
        <v>14</v>
      </c>
      <c r="E7" s="37" t="s">
        <v>14</v>
      </c>
      <c r="F7" s="38">
        <f>(2674+291)*0.9</f>
        <v>2668.5</v>
      </c>
      <c r="G7" s="38">
        <v>1628.91</v>
      </c>
      <c r="H7" s="38">
        <f>F7+G7</f>
        <v>4297.41</v>
      </c>
    </row>
    <row r="8" spans="1:8" ht="13.5" customHeight="1">
      <c r="B8" s="35">
        <v>2</v>
      </c>
      <c r="C8" s="36">
        <v>16</v>
      </c>
      <c r="E8" s="37" t="s">
        <v>18</v>
      </c>
      <c r="F8" s="38">
        <f>3294*0.9</f>
        <v>2964.6</v>
      </c>
      <c r="G8" s="38">
        <v>2036.34</v>
      </c>
      <c r="H8" s="38">
        <f t="shared" ref="H8:H11" si="1">F8+G8</f>
        <v>5000.9399999999996</v>
      </c>
    </row>
    <row r="9" spans="1:8" ht="13.5" customHeight="1">
      <c r="B9" s="35">
        <v>3</v>
      </c>
      <c r="C9" s="36">
        <v>20</v>
      </c>
      <c r="E9" s="32" t="s">
        <v>7</v>
      </c>
      <c r="F9" s="38">
        <f>9740</f>
        <v>9740</v>
      </c>
      <c r="G9" s="38">
        <v>1753.2</v>
      </c>
      <c r="H9" s="38">
        <f t="shared" si="1"/>
        <v>11493.2</v>
      </c>
    </row>
    <row r="10" spans="1:8" ht="13.5" customHeight="1">
      <c r="B10" s="35">
        <v>4</v>
      </c>
      <c r="C10" s="36">
        <v>26</v>
      </c>
      <c r="E10" s="37" t="s">
        <v>19</v>
      </c>
      <c r="F10" s="38">
        <v>0</v>
      </c>
      <c r="G10" s="38">
        <v>0</v>
      </c>
      <c r="H10" s="38">
        <f t="shared" si="1"/>
        <v>0</v>
      </c>
    </row>
    <row r="11" spans="1:8" ht="13.5" customHeight="1">
      <c r="B11" s="35">
        <v>5</v>
      </c>
      <c r="C11" s="36">
        <v>18</v>
      </c>
      <c r="E11" s="2" t="s">
        <v>3</v>
      </c>
      <c r="F11" s="38">
        <v>0</v>
      </c>
      <c r="G11" s="38">
        <v>0</v>
      </c>
      <c r="H11" s="38">
        <f t="shared" si="1"/>
        <v>0</v>
      </c>
    </row>
    <row r="12" spans="1:8" ht="13.5" customHeight="1">
      <c r="B12" s="55" t="s">
        <v>29</v>
      </c>
      <c r="C12" s="36"/>
      <c r="E12" s="2"/>
      <c r="F12" s="34">
        <f>+SUBTOTAL(9,F7:F11)</f>
        <v>15373.1</v>
      </c>
      <c r="G12" s="34">
        <f t="shared" ref="G12:H12" si="2">+SUBTOTAL(9,G7:G11)</f>
        <v>5418.45</v>
      </c>
      <c r="H12" s="34">
        <f t="shared" si="2"/>
        <v>20791.55</v>
      </c>
    </row>
    <row r="13" spans="1:8">
      <c r="B13" s="35"/>
      <c r="E13" s="32"/>
      <c r="F13" s="38"/>
      <c r="G13" s="38"/>
      <c r="H13" s="38"/>
    </row>
    <row r="14" spans="1:8">
      <c r="B14" s="30" t="s">
        <v>4</v>
      </c>
      <c r="E14" s="32"/>
      <c r="F14" s="34"/>
      <c r="G14" s="34"/>
      <c r="H14" s="34"/>
    </row>
    <row r="15" spans="1:8" ht="13.5" customHeight="1">
      <c r="B15" s="35">
        <v>1</v>
      </c>
      <c r="E15" s="37" t="s">
        <v>15</v>
      </c>
      <c r="F15" s="38">
        <f>4502*0.9</f>
        <v>4051.8</v>
      </c>
      <c r="G15" s="38">
        <v>0</v>
      </c>
      <c r="H15" s="38">
        <f t="shared" ref="H15:H18" si="3">F15+G15</f>
        <v>4051.8</v>
      </c>
    </row>
    <row r="16" spans="1:8" ht="13.5" customHeight="1">
      <c r="B16" s="35">
        <v>2</v>
      </c>
      <c r="E16" s="37" t="s">
        <v>16</v>
      </c>
      <c r="F16" s="38">
        <f>417*0.9</f>
        <v>375.3</v>
      </c>
      <c r="G16" s="38">
        <v>0</v>
      </c>
      <c r="H16" s="38">
        <f t="shared" si="3"/>
        <v>375.3</v>
      </c>
    </row>
    <row r="17" spans="2:8" ht="13.5" customHeight="1">
      <c r="B17" s="35">
        <v>3</v>
      </c>
      <c r="E17" s="37" t="s">
        <v>17</v>
      </c>
      <c r="F17" s="38">
        <f>22992*0.9</f>
        <v>20692.8</v>
      </c>
      <c r="G17" s="38">
        <v>14435.820000000002</v>
      </c>
      <c r="H17" s="38">
        <f t="shared" si="3"/>
        <v>35128.620000000003</v>
      </c>
    </row>
    <row r="18" spans="2:8" ht="13.5" customHeight="1">
      <c r="B18" s="35">
        <v>4</v>
      </c>
      <c r="E18" s="37" t="s">
        <v>20</v>
      </c>
      <c r="F18" s="38">
        <v>0</v>
      </c>
      <c r="G18" s="38">
        <v>0</v>
      </c>
      <c r="H18" s="38">
        <f t="shared" si="3"/>
        <v>0</v>
      </c>
    </row>
    <row r="19" spans="2:8" ht="13.5" customHeight="1">
      <c r="B19" s="55" t="s">
        <v>29</v>
      </c>
      <c r="E19" s="37"/>
      <c r="F19" s="34">
        <f>+SUBTOTAL(9,F15:F18)</f>
        <v>25119.9</v>
      </c>
      <c r="G19" s="34">
        <f t="shared" ref="G19:H19" si="4">+SUBTOTAL(9,G15:G18)</f>
        <v>14435.820000000002</v>
      </c>
      <c r="H19" s="34">
        <f t="shared" si="4"/>
        <v>39555.72</v>
      </c>
    </row>
    <row r="20" spans="2:8" ht="13.5" customHeight="1">
      <c r="E20" s="32"/>
      <c r="F20" s="38"/>
      <c r="G20" s="38"/>
      <c r="H20" s="38"/>
    </row>
    <row r="21" spans="2:8" ht="13.5" customHeight="1">
      <c r="B21" s="30" t="s">
        <v>0</v>
      </c>
      <c r="E21" s="32"/>
      <c r="F21" s="34"/>
      <c r="G21" s="34"/>
      <c r="H21" s="34"/>
    </row>
    <row r="22" spans="2:8">
      <c r="B22" s="35">
        <v>1</v>
      </c>
      <c r="E22" s="37" t="s">
        <v>21</v>
      </c>
      <c r="F22" s="38">
        <f>40841*0.9</f>
        <v>36756.9</v>
      </c>
      <c r="G22" s="38">
        <v>8944.02</v>
      </c>
      <c r="H22" s="38">
        <f t="shared" ref="H22:H24" si="5">F22+G22</f>
        <v>45700.92</v>
      </c>
    </row>
    <row r="23" spans="2:8" ht="13.5" customHeight="1">
      <c r="B23" s="35">
        <v>2</v>
      </c>
      <c r="E23" s="37" t="s">
        <v>22</v>
      </c>
      <c r="F23" s="38">
        <f>3903*0.9</f>
        <v>3512.7000000000003</v>
      </c>
      <c r="G23" s="38">
        <v>21765.510000000002</v>
      </c>
      <c r="H23" s="38">
        <f t="shared" si="5"/>
        <v>25278.210000000003</v>
      </c>
    </row>
    <row r="24" spans="2:8" ht="13.5" customHeight="1">
      <c r="B24" s="35">
        <v>3</v>
      </c>
      <c r="E24" s="37" t="s">
        <v>11</v>
      </c>
      <c r="F24" s="38">
        <f>2184*0.9</f>
        <v>1965.6000000000001</v>
      </c>
      <c r="G24" s="38">
        <v>4863.2400000000007</v>
      </c>
      <c r="H24" s="38">
        <f t="shared" si="5"/>
        <v>6828.8400000000011</v>
      </c>
    </row>
    <row r="25" spans="2:8" ht="13.5" customHeight="1">
      <c r="B25" s="55" t="s">
        <v>29</v>
      </c>
      <c r="E25" s="37"/>
      <c r="F25" s="34">
        <f>+SUBTOTAL(9,F22:F24)</f>
        <v>42235.199999999997</v>
      </c>
      <c r="G25" s="34">
        <f t="shared" ref="G25:H25" si="6">+SUBTOTAL(9,G22:G24)</f>
        <v>35572.770000000004</v>
      </c>
      <c r="H25" s="34">
        <f t="shared" si="6"/>
        <v>77807.97</v>
      </c>
    </row>
    <row r="26" spans="2:8" ht="13.5" customHeight="1">
      <c r="B26" s="35"/>
      <c r="E26" s="37"/>
      <c r="F26" s="38"/>
      <c r="G26" s="38"/>
      <c r="H26" s="38"/>
    </row>
    <row r="27" spans="2:8" ht="13.5" customHeight="1">
      <c r="B27" s="39" t="s">
        <v>23</v>
      </c>
      <c r="C27" s="40"/>
      <c r="E27" s="32"/>
      <c r="F27" s="41"/>
      <c r="G27" s="41"/>
      <c r="H27" s="41"/>
    </row>
    <row r="28" spans="2:8" ht="13.5" customHeight="1">
      <c r="B28" s="3">
        <v>1</v>
      </c>
      <c r="C28" s="2" t="s">
        <v>1</v>
      </c>
      <c r="D28" s="30"/>
      <c r="E28" s="4" t="s">
        <v>24</v>
      </c>
      <c r="F28" s="38">
        <v>0</v>
      </c>
      <c r="G28" s="38">
        <v>0</v>
      </c>
      <c r="H28" s="38">
        <f>F28+G28</f>
        <v>0</v>
      </c>
    </row>
    <row r="29" spans="2:8" ht="13.5" customHeight="1">
      <c r="B29" s="55" t="s">
        <v>29</v>
      </c>
      <c r="C29" s="2"/>
      <c r="D29" s="30"/>
      <c r="E29" s="4"/>
      <c r="F29" s="34">
        <f>+SUBTOTAL(9,F28)</f>
        <v>0</v>
      </c>
      <c r="G29" s="34">
        <f t="shared" ref="G29:H29" si="7">+SUBTOTAL(9,G28)</f>
        <v>0</v>
      </c>
      <c r="H29" s="34">
        <f t="shared" si="7"/>
        <v>0</v>
      </c>
    </row>
    <row r="30" spans="2:8" ht="13.5" customHeight="1">
      <c r="E30" s="32"/>
      <c r="F30" s="38"/>
      <c r="G30" s="38"/>
      <c r="H30" s="38"/>
    </row>
    <row r="31" spans="2:8" ht="13.5" customHeight="1">
      <c r="B31" s="39" t="s">
        <v>10</v>
      </c>
      <c r="C31" s="40"/>
      <c r="E31" s="32"/>
      <c r="F31" s="42"/>
      <c r="G31" s="42"/>
      <c r="H31" s="42"/>
    </row>
    <row r="32" spans="2:8" ht="13.5" customHeight="1">
      <c r="B32" s="3">
        <v>1</v>
      </c>
      <c r="C32" s="2" t="s">
        <v>1</v>
      </c>
      <c r="D32" s="30"/>
      <c r="E32" s="4" t="s">
        <v>69</v>
      </c>
      <c r="F32" s="38">
        <v>8110</v>
      </c>
      <c r="G32" s="38">
        <v>5963.4000000000005</v>
      </c>
      <c r="H32" s="38">
        <f>F32+G32</f>
        <v>14073.400000000001</v>
      </c>
    </row>
    <row r="33" spans="1:8" ht="13.5" customHeight="1">
      <c r="B33" s="55" t="s">
        <v>29</v>
      </c>
      <c r="C33" s="2"/>
      <c r="D33" s="30"/>
      <c r="E33" s="4"/>
      <c r="F33" s="34">
        <f>+SUBTOTAL(9,F32)</f>
        <v>8110</v>
      </c>
      <c r="G33" s="34">
        <f t="shared" ref="G33:H33" si="8">+SUBTOTAL(9,G32)</f>
        <v>5963.4000000000005</v>
      </c>
      <c r="H33" s="34">
        <f t="shared" si="8"/>
        <v>14073.400000000001</v>
      </c>
    </row>
    <row r="34" spans="1:8" ht="13.5" customHeight="1">
      <c r="D34" s="30" t="s">
        <v>8</v>
      </c>
      <c r="E34" s="32"/>
      <c r="F34" s="38"/>
      <c r="G34" s="38"/>
      <c r="H34" s="38"/>
    </row>
    <row r="35" spans="1:8">
      <c r="B35" s="43" t="s">
        <v>1</v>
      </c>
      <c r="C35" s="40"/>
      <c r="E35" s="32"/>
      <c r="F35" s="42"/>
      <c r="G35" s="42"/>
      <c r="H35" s="42"/>
    </row>
    <row r="36" spans="1:8">
      <c r="B36" s="3">
        <v>1</v>
      </c>
      <c r="C36" s="2" t="s">
        <v>1</v>
      </c>
      <c r="D36" s="30"/>
      <c r="E36" s="2" t="s">
        <v>1</v>
      </c>
      <c r="F36" s="38">
        <v>9077</v>
      </c>
      <c r="G36" s="38">
        <v>6821.6</v>
      </c>
      <c r="H36" s="38">
        <f>F36+G36</f>
        <v>15898.6</v>
      </c>
    </row>
    <row r="37" spans="1:8">
      <c r="B37" s="55" t="s">
        <v>29</v>
      </c>
      <c r="F37" s="56">
        <f>+SUBTOTAL(9,F36)</f>
        <v>9077</v>
      </c>
      <c r="G37" s="56">
        <f t="shared" ref="G37:H37" si="9">+SUBTOTAL(9,G36)</f>
        <v>6821.6</v>
      </c>
      <c r="H37" s="56">
        <f t="shared" si="9"/>
        <v>15898.6</v>
      </c>
    </row>
    <row r="38" spans="1:8">
      <c r="F38" s="44"/>
    </row>
    <row r="39" spans="1:8">
      <c r="F39" s="44"/>
    </row>
    <row r="40" spans="1:8">
      <c r="F40" s="45"/>
    </row>
    <row r="41" spans="1:8">
      <c r="F41" s="45"/>
      <c r="G41" s="45"/>
    </row>
    <row r="43" spans="1:8">
      <c r="F43" s="41"/>
      <c r="G43" s="41"/>
    </row>
    <row r="46" spans="1:8">
      <c r="A46" s="46"/>
    </row>
  </sheetData>
  <mergeCells count="7">
    <mergeCell ref="F3:F4"/>
    <mergeCell ref="G3:G4"/>
    <mergeCell ref="H3:H4"/>
    <mergeCell ref="A1:A2"/>
    <mergeCell ref="B1:E2"/>
    <mergeCell ref="A3:A4"/>
    <mergeCell ref="B3:E4"/>
  </mergeCells>
  <pageMargins left="0.7" right="0.7" top="1.5" bottom="0.75" header="0.75" footer="0.3"/>
  <pageSetup scale="74" fitToHeight="0" orientation="landscape" r:id="rId1"/>
  <headerFooter>
    <oddHeader>&amp;C&amp;"Arial,Bold"&amp;14
Forecast CWIP Expenditures by PIN and Activity
&amp;"Arial,Regular"&amp;11($000)&amp;RAttachment 4
WP-Schedule 10
Forecast CWIP Capital Expenditures by PIN &amp; Activity
&amp;P of &amp;N</oddHead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39"/>
  <sheetViews>
    <sheetView showRuler="0" zoomScaleNormal="100" workbookViewId="0">
      <selection activeCell="F1" sqref="F1"/>
    </sheetView>
  </sheetViews>
  <sheetFormatPr defaultRowHeight="12.75"/>
  <cols>
    <col min="1" max="1" width="10.5703125" style="10" customWidth="1"/>
    <col min="2" max="2" width="12.28515625" style="10" customWidth="1"/>
    <col min="3" max="3" width="11.42578125" style="10" hidden="1" customWidth="1"/>
    <col min="4" max="4" width="0" style="10" hidden="1" customWidth="1"/>
    <col min="5" max="5" width="67.42578125" style="10" bestFit="1" customWidth="1"/>
    <col min="6" max="6" width="20.7109375" style="10" customWidth="1"/>
    <col min="7" max="8" width="20.7109375" style="45" customWidth="1"/>
    <col min="9" max="16384" width="9.140625" style="10"/>
  </cols>
  <sheetData>
    <row r="1" spans="1:8" s="25" customFormat="1">
      <c r="A1" s="128" t="s">
        <v>2</v>
      </c>
      <c r="B1" s="128" t="s">
        <v>26</v>
      </c>
      <c r="C1" s="128"/>
      <c r="D1" s="128"/>
      <c r="E1" s="128"/>
      <c r="F1" s="9" t="s">
        <v>5</v>
      </c>
      <c r="G1" s="9" t="s">
        <v>5</v>
      </c>
      <c r="H1" s="58"/>
    </row>
    <row r="2" spans="1:8" s="25" customFormat="1" ht="13.5" thickBot="1">
      <c r="A2" s="109"/>
      <c r="B2" s="109"/>
      <c r="C2" s="109"/>
      <c r="D2" s="109"/>
      <c r="E2" s="109"/>
      <c r="F2" s="53" t="s">
        <v>13</v>
      </c>
      <c r="G2" s="53" t="s">
        <v>12</v>
      </c>
      <c r="H2" s="53" t="s">
        <v>6</v>
      </c>
    </row>
    <row r="3" spans="1:8" s="25" customFormat="1">
      <c r="A3" s="139">
        <v>7076</v>
      </c>
      <c r="B3" s="141" t="s">
        <v>27</v>
      </c>
      <c r="C3" s="141"/>
      <c r="D3" s="141"/>
      <c r="E3" s="141"/>
      <c r="F3" s="116">
        <f>+SUBTOTAL(9,F7:F37)</f>
        <v>36401.575899999996</v>
      </c>
      <c r="G3" s="116">
        <f t="shared" ref="G3:H3" si="0">+SUBTOTAL(9,G7:G37)</f>
        <v>30893.292600000001</v>
      </c>
      <c r="H3" s="116">
        <f t="shared" si="0"/>
        <v>67294.868499999997</v>
      </c>
    </row>
    <row r="4" spans="1:8" s="47" customFormat="1">
      <c r="A4" s="140"/>
      <c r="B4" s="114"/>
      <c r="C4" s="114"/>
      <c r="D4" s="114"/>
      <c r="E4" s="114"/>
      <c r="F4" s="117"/>
      <c r="G4" s="117"/>
      <c r="H4" s="117"/>
    </row>
    <row r="5" spans="1:8" ht="12.75" customHeight="1">
      <c r="A5" s="14"/>
      <c r="B5" s="14"/>
      <c r="C5" s="14"/>
      <c r="D5" s="14"/>
      <c r="E5" s="14"/>
      <c r="F5" s="6"/>
      <c r="G5" s="6"/>
      <c r="H5" s="6"/>
    </row>
    <row r="6" spans="1:8">
      <c r="A6" s="12"/>
      <c r="B6" s="21" t="s">
        <v>9</v>
      </c>
      <c r="E6" s="12"/>
      <c r="F6" s="34"/>
      <c r="G6" s="34"/>
      <c r="H6" s="34"/>
    </row>
    <row r="7" spans="1:8" ht="13.5" customHeight="1">
      <c r="B7" s="23">
        <v>1</v>
      </c>
      <c r="C7" s="48">
        <v>14</v>
      </c>
      <c r="E7" s="12" t="s">
        <v>14</v>
      </c>
      <c r="F7" s="49">
        <f>((2404967+45967+350708/2)/1000)*0.9</f>
        <v>2363.6592000000001</v>
      </c>
      <c r="G7" s="49">
        <v>3600</v>
      </c>
      <c r="H7" s="49">
        <f>SUM(F7:G7)</f>
        <v>5963.6592000000001</v>
      </c>
    </row>
    <row r="8" spans="1:8" ht="13.5" customHeight="1">
      <c r="B8" s="23">
        <v>2</v>
      </c>
      <c r="C8" s="48">
        <v>16</v>
      </c>
      <c r="E8" s="12" t="s">
        <v>18</v>
      </c>
      <c r="F8" s="49">
        <f>70.979*0.9</f>
        <v>63.881100000000004</v>
      </c>
      <c r="G8" s="49">
        <v>709.2</v>
      </c>
      <c r="H8" s="49">
        <f t="shared" ref="H8:H11" si="1">SUM(F8:G8)</f>
        <v>773.08110000000011</v>
      </c>
    </row>
    <row r="9" spans="1:8" ht="13.5" customHeight="1">
      <c r="B9" s="23">
        <v>3</v>
      </c>
      <c r="C9" s="48">
        <v>20</v>
      </c>
      <c r="E9" s="12" t="s">
        <v>7</v>
      </c>
      <c r="F9" s="49">
        <f>((3457313+350708/2)/1000)</f>
        <v>3632.6669999999999</v>
      </c>
      <c r="G9" s="49">
        <v>576</v>
      </c>
      <c r="H9" s="49">
        <f t="shared" si="1"/>
        <v>4208.6669999999995</v>
      </c>
    </row>
    <row r="10" spans="1:8" ht="13.5" customHeight="1">
      <c r="B10" s="23">
        <v>4</v>
      </c>
      <c r="C10" s="48">
        <v>26</v>
      </c>
      <c r="E10" s="12" t="s">
        <v>19</v>
      </c>
      <c r="F10" s="49">
        <v>0</v>
      </c>
      <c r="G10" s="49">
        <v>129.6</v>
      </c>
      <c r="H10" s="49">
        <f t="shared" si="1"/>
        <v>129.6</v>
      </c>
    </row>
    <row r="11" spans="1:8" ht="13.5" customHeight="1">
      <c r="B11" s="23">
        <v>5</v>
      </c>
      <c r="C11" s="48">
        <v>18</v>
      </c>
      <c r="E11" s="12" t="s">
        <v>3</v>
      </c>
      <c r="F11" s="49">
        <v>0</v>
      </c>
      <c r="G11" s="49">
        <v>39.6</v>
      </c>
      <c r="H11" s="49">
        <f t="shared" si="1"/>
        <v>39.6</v>
      </c>
    </row>
    <row r="12" spans="1:8" s="25" customFormat="1" ht="13.5" customHeight="1">
      <c r="B12" s="54" t="s">
        <v>29</v>
      </c>
      <c r="C12" s="57"/>
      <c r="E12" s="21"/>
      <c r="F12" s="34">
        <f>+SUBTOTAL(9,F7:F11)</f>
        <v>6060.2073</v>
      </c>
      <c r="G12" s="34">
        <f t="shared" ref="G12:H12" si="2">+SUBTOTAL(9,G7:G11)</f>
        <v>5054.4000000000005</v>
      </c>
      <c r="H12" s="34">
        <f t="shared" si="2"/>
        <v>11114.6073</v>
      </c>
    </row>
    <row r="13" spans="1:8">
      <c r="B13" s="23"/>
      <c r="E13" s="12"/>
      <c r="F13" s="49"/>
      <c r="G13" s="49"/>
      <c r="H13" s="49"/>
    </row>
    <row r="14" spans="1:8">
      <c r="B14" s="25" t="s">
        <v>4</v>
      </c>
      <c r="E14" s="12"/>
      <c r="F14" s="34"/>
      <c r="G14" s="34"/>
      <c r="H14" s="34"/>
    </row>
    <row r="15" spans="1:8" ht="13.5" customHeight="1">
      <c r="B15" s="23">
        <v>1</v>
      </c>
      <c r="E15" s="12" t="s">
        <v>15</v>
      </c>
      <c r="F15" s="49">
        <f>1371.884*0.9</f>
        <v>1234.6956</v>
      </c>
      <c r="G15" s="49"/>
      <c r="H15" s="49">
        <f t="shared" ref="H15:H18" si="3">SUM(F15:G15)</f>
        <v>1234.6956</v>
      </c>
    </row>
    <row r="16" spans="1:8" ht="13.5" customHeight="1">
      <c r="B16" s="23">
        <v>2</v>
      </c>
      <c r="E16" s="12" t="s">
        <v>16</v>
      </c>
      <c r="F16" s="49"/>
      <c r="G16" s="49"/>
      <c r="H16" s="49">
        <f t="shared" si="3"/>
        <v>0</v>
      </c>
    </row>
    <row r="17" spans="2:8" ht="13.5" customHeight="1">
      <c r="B17" s="23">
        <v>3</v>
      </c>
      <c r="E17" s="12" t="s">
        <v>17</v>
      </c>
      <c r="F17" s="49">
        <f>17087.836</f>
        <v>17087.835999999999</v>
      </c>
      <c r="G17" s="49">
        <v>9119</v>
      </c>
      <c r="H17" s="49">
        <f t="shared" si="3"/>
        <v>26206.835999999999</v>
      </c>
    </row>
    <row r="18" spans="2:8" ht="13.5" customHeight="1">
      <c r="B18" s="23">
        <v>4</v>
      </c>
      <c r="E18" s="12" t="s">
        <v>20</v>
      </c>
      <c r="F18" s="49">
        <v>0</v>
      </c>
      <c r="G18" s="49">
        <v>0</v>
      </c>
      <c r="H18" s="49">
        <f t="shared" si="3"/>
        <v>0</v>
      </c>
    </row>
    <row r="19" spans="2:8" s="25" customFormat="1" ht="13.5" customHeight="1">
      <c r="B19" s="54" t="s">
        <v>29</v>
      </c>
      <c r="E19" s="21"/>
      <c r="F19" s="34">
        <f>+SUBTOTAL(9,F15:F18)</f>
        <v>18322.531599999998</v>
      </c>
      <c r="G19" s="34">
        <f t="shared" ref="G19:H19" si="4">+SUBTOTAL(9,G15:G18)</f>
        <v>9119</v>
      </c>
      <c r="H19" s="34">
        <f t="shared" si="4"/>
        <v>27441.531599999998</v>
      </c>
    </row>
    <row r="20" spans="2:8" ht="13.5" customHeight="1">
      <c r="E20" s="12"/>
      <c r="F20" s="49"/>
      <c r="G20" s="49"/>
      <c r="H20" s="49"/>
    </row>
    <row r="21" spans="2:8" ht="13.5" customHeight="1">
      <c r="B21" s="25" t="s">
        <v>0</v>
      </c>
      <c r="E21" s="12"/>
      <c r="F21" s="34"/>
      <c r="G21" s="34"/>
      <c r="H21" s="34"/>
    </row>
    <row r="22" spans="2:8">
      <c r="B22" s="23">
        <v>1</v>
      </c>
      <c r="E22" s="12" t="s">
        <v>21</v>
      </c>
      <c r="F22" s="49">
        <f>11612.837</f>
        <v>11612.837</v>
      </c>
      <c r="G22" s="49">
        <f>2055.127</f>
        <v>2055.127</v>
      </c>
      <c r="H22" s="49">
        <f t="shared" ref="H22:H24" si="5">SUM(F22:G22)</f>
        <v>13667.964</v>
      </c>
    </row>
    <row r="23" spans="2:8" ht="13.5" customHeight="1">
      <c r="B23" s="23">
        <v>2</v>
      </c>
      <c r="E23" s="12" t="s">
        <v>22</v>
      </c>
      <c r="F23" s="49">
        <v>0</v>
      </c>
      <c r="G23" s="49">
        <f>9049.799</f>
        <v>9049.7990000000009</v>
      </c>
      <c r="H23" s="49">
        <f t="shared" si="5"/>
        <v>9049.7990000000009</v>
      </c>
    </row>
    <row r="24" spans="2:8" ht="13.5" customHeight="1">
      <c r="B24" s="23">
        <v>3</v>
      </c>
      <c r="E24" s="12" t="s">
        <v>11</v>
      </c>
      <c r="F24" s="49">
        <v>0</v>
      </c>
      <c r="G24" s="49">
        <f>3651.074*0.9</f>
        <v>3285.9666000000002</v>
      </c>
      <c r="H24" s="49">
        <f t="shared" si="5"/>
        <v>3285.9666000000002</v>
      </c>
    </row>
    <row r="25" spans="2:8" s="25" customFormat="1" ht="13.5" customHeight="1">
      <c r="B25" s="54" t="s">
        <v>29</v>
      </c>
      <c r="E25" s="21"/>
      <c r="F25" s="34">
        <f>+SUBTOTAL(9,F22:F24)</f>
        <v>11612.837</v>
      </c>
      <c r="G25" s="34">
        <f t="shared" ref="G25:H25" si="6">+SUBTOTAL(9,G22:G24)</f>
        <v>14390.892600000001</v>
      </c>
      <c r="H25" s="34">
        <f t="shared" si="6"/>
        <v>26003.729599999999</v>
      </c>
    </row>
    <row r="26" spans="2:8" ht="13.5" customHeight="1">
      <c r="B26" s="23"/>
      <c r="E26" s="12"/>
      <c r="F26" s="49"/>
      <c r="G26" s="49"/>
      <c r="H26" s="49"/>
    </row>
    <row r="27" spans="2:8" ht="13.5" customHeight="1">
      <c r="B27" s="21" t="s">
        <v>23</v>
      </c>
      <c r="C27" s="50"/>
      <c r="E27" s="12"/>
      <c r="F27" s="51"/>
      <c r="G27" s="51"/>
      <c r="H27" s="51"/>
    </row>
    <row r="28" spans="2:8" ht="13.5" customHeight="1">
      <c r="B28" s="11">
        <v>1</v>
      </c>
      <c r="C28" s="12" t="s">
        <v>1</v>
      </c>
      <c r="D28" s="25"/>
      <c r="E28" s="12" t="s">
        <v>24</v>
      </c>
      <c r="F28" s="49">
        <v>0</v>
      </c>
      <c r="G28" s="49">
        <v>0</v>
      </c>
      <c r="H28" s="49">
        <v>0</v>
      </c>
    </row>
    <row r="29" spans="2:8" s="25" customFormat="1" ht="13.5" customHeight="1">
      <c r="B29" s="54" t="s">
        <v>29</v>
      </c>
      <c r="C29" s="21"/>
      <c r="E29" s="21"/>
      <c r="F29" s="34">
        <f>+SUBTOTAL(9,F28)</f>
        <v>0</v>
      </c>
      <c r="G29" s="34">
        <f t="shared" ref="G29:H29" si="7">+SUBTOTAL(9,G28)</f>
        <v>0</v>
      </c>
      <c r="H29" s="34">
        <f t="shared" si="7"/>
        <v>0</v>
      </c>
    </row>
    <row r="30" spans="2:8" ht="13.5" customHeight="1">
      <c r="E30" s="12"/>
      <c r="F30" s="49"/>
      <c r="G30" s="49"/>
      <c r="H30" s="49"/>
    </row>
    <row r="31" spans="2:8" ht="13.5" customHeight="1">
      <c r="B31" s="21" t="s">
        <v>10</v>
      </c>
      <c r="C31" s="50"/>
      <c r="E31" s="12"/>
      <c r="F31" s="27"/>
      <c r="G31" s="27"/>
      <c r="H31" s="27"/>
    </row>
    <row r="32" spans="2:8" ht="13.5" customHeight="1">
      <c r="B32" s="11">
        <v>1</v>
      </c>
      <c r="C32" s="12" t="s">
        <v>1</v>
      </c>
      <c r="D32" s="25"/>
      <c r="E32" s="12" t="s">
        <v>69</v>
      </c>
      <c r="F32" s="49">
        <v>406</v>
      </c>
      <c r="G32" s="49">
        <f>720</f>
        <v>720</v>
      </c>
      <c r="H32" s="49">
        <f t="shared" ref="H32" si="8">SUM(F32:G32)</f>
        <v>1126</v>
      </c>
    </row>
    <row r="33" spans="2:8" s="25" customFormat="1" ht="13.5" customHeight="1">
      <c r="B33" s="54" t="s">
        <v>29</v>
      </c>
      <c r="C33" s="21"/>
      <c r="E33" s="21"/>
      <c r="F33" s="34">
        <f>+SUBTOTAL(9,F32)</f>
        <v>406</v>
      </c>
      <c r="G33" s="34">
        <f t="shared" ref="G33:H33" si="9">+SUBTOTAL(9,G32)</f>
        <v>720</v>
      </c>
      <c r="H33" s="34">
        <f t="shared" si="9"/>
        <v>1126</v>
      </c>
    </row>
    <row r="34" spans="2:8" ht="13.5" customHeight="1">
      <c r="D34" s="25" t="s">
        <v>8</v>
      </c>
      <c r="E34" s="12"/>
      <c r="F34" s="49"/>
      <c r="G34" s="49"/>
      <c r="H34" s="49"/>
    </row>
    <row r="35" spans="2:8">
      <c r="B35" s="21" t="s">
        <v>1</v>
      </c>
      <c r="C35" s="50"/>
      <c r="E35" s="12"/>
      <c r="F35" s="51"/>
      <c r="G35" s="51"/>
      <c r="H35" s="51"/>
    </row>
    <row r="36" spans="2:8">
      <c r="B36" s="11">
        <v>1</v>
      </c>
      <c r="C36" s="12" t="s">
        <v>1</v>
      </c>
      <c r="D36" s="25"/>
      <c r="E36" s="12" t="s">
        <v>1</v>
      </c>
      <c r="F36" s="49">
        <v>0</v>
      </c>
      <c r="G36" s="49">
        <v>1609</v>
      </c>
      <c r="H36" s="49">
        <f t="shared" ref="H36" si="10">SUM(F36:G36)</f>
        <v>1609</v>
      </c>
    </row>
    <row r="37" spans="2:8" s="25" customFormat="1">
      <c r="B37" s="54" t="s">
        <v>29</v>
      </c>
      <c r="F37" s="56">
        <f>+SUBTOTAL(9,F36)</f>
        <v>0</v>
      </c>
      <c r="G37" s="56">
        <f t="shared" ref="G37:H37" si="11">+SUBTOTAL(9,G36)</f>
        <v>1609</v>
      </c>
      <c r="H37" s="56">
        <f t="shared" si="11"/>
        <v>1609</v>
      </c>
    </row>
    <row r="38" spans="2:8">
      <c r="F38" s="45"/>
    </row>
    <row r="39" spans="2:8">
      <c r="F39" s="45"/>
    </row>
  </sheetData>
  <mergeCells count="7">
    <mergeCell ref="F3:F4"/>
    <mergeCell ref="G3:G4"/>
    <mergeCell ref="H3:H4"/>
    <mergeCell ref="A1:A2"/>
    <mergeCell ref="B1:E2"/>
    <mergeCell ref="A3:A4"/>
    <mergeCell ref="B3:E4"/>
  </mergeCells>
  <pageMargins left="0.7" right="0.7" top="1.5" bottom="0.75" header="0.75" footer="0.3"/>
  <pageSetup scale="74" fitToHeight="0" orientation="landscape" r:id="rId1"/>
  <headerFooter>
    <oddHeader>&amp;C&amp;"Arial,Bold"&amp;14
Forecast CWIP Expenditures by PIN and Activity
&amp;"Arial,Regular"&amp;11($000)&amp;RAttachment 4
WP-Schedule 10
Forecast CWIP Capital Expenditures by PIN &amp; Activity
&amp;P of &amp;N</oddHead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46"/>
  <sheetViews>
    <sheetView topLeftCell="A7" zoomScaleNormal="100" workbookViewId="0">
      <selection activeCell="F1" sqref="F1"/>
    </sheetView>
  </sheetViews>
  <sheetFormatPr defaultRowHeight="12.75"/>
  <cols>
    <col min="1" max="1" width="7.7109375" style="10" customWidth="1"/>
    <col min="2" max="2" width="12.28515625" style="10" customWidth="1"/>
    <col min="3" max="3" width="11.42578125" style="10" hidden="1" customWidth="1"/>
    <col min="4" max="4" width="0" style="10" hidden="1" customWidth="1"/>
    <col min="5" max="5" width="85.7109375" style="10" customWidth="1"/>
    <col min="6" max="6" width="19.28515625" style="10" bestFit="1" customWidth="1"/>
    <col min="7" max="8" width="18.28515625" style="45" bestFit="1" customWidth="1"/>
    <col min="9" max="16384" width="9.140625" style="10"/>
  </cols>
  <sheetData>
    <row r="1" spans="1:8" s="25" customFormat="1">
      <c r="A1" s="128" t="s">
        <v>2</v>
      </c>
      <c r="B1" s="128" t="s">
        <v>26</v>
      </c>
      <c r="C1" s="128"/>
      <c r="D1" s="128"/>
      <c r="E1" s="128"/>
      <c r="F1" s="9" t="s">
        <v>30</v>
      </c>
      <c r="G1" s="9" t="s">
        <v>5</v>
      </c>
      <c r="H1" s="9"/>
    </row>
    <row r="2" spans="1:8" s="25" customFormat="1" ht="13.5" thickBot="1">
      <c r="A2" s="109"/>
      <c r="B2" s="109"/>
      <c r="C2" s="109"/>
      <c r="D2" s="109"/>
      <c r="E2" s="109"/>
      <c r="F2" s="53" t="s">
        <v>13</v>
      </c>
      <c r="G2" s="53" t="s">
        <v>12</v>
      </c>
      <c r="H2" s="53" t="s">
        <v>6</v>
      </c>
    </row>
    <row r="3" spans="1:8" s="25" customFormat="1">
      <c r="A3" s="142" t="s">
        <v>42</v>
      </c>
      <c r="B3" s="112" t="s">
        <v>38</v>
      </c>
      <c r="C3" s="112"/>
      <c r="D3" s="112"/>
      <c r="E3" s="112"/>
      <c r="F3" s="116">
        <f>+SUBTOTAL(9,F7:F38)</f>
        <v>6500</v>
      </c>
      <c r="G3" s="116">
        <f t="shared" ref="G3:H3" si="0">+SUBTOTAL(9,G7:G38)</f>
        <v>28414</v>
      </c>
      <c r="H3" s="116">
        <f t="shared" si="0"/>
        <v>34914</v>
      </c>
    </row>
    <row r="4" spans="1:8" s="47" customFormat="1" ht="50.25" customHeight="1">
      <c r="A4" s="143"/>
      <c r="B4" s="114"/>
      <c r="C4" s="114"/>
      <c r="D4" s="114"/>
      <c r="E4" s="114"/>
      <c r="F4" s="117"/>
      <c r="G4" s="117"/>
      <c r="H4" s="117"/>
    </row>
    <row r="5" spans="1:8" ht="12.75" customHeight="1">
      <c r="A5" s="14"/>
      <c r="B5" s="14"/>
      <c r="C5" s="14"/>
      <c r="D5" s="14"/>
      <c r="E5" s="14"/>
      <c r="F5" s="6"/>
      <c r="G5" s="6"/>
      <c r="H5" s="6"/>
    </row>
    <row r="6" spans="1:8">
      <c r="A6" s="12"/>
      <c r="B6" s="21" t="s">
        <v>9</v>
      </c>
      <c r="E6" s="12"/>
      <c r="F6" s="34"/>
      <c r="G6" s="34"/>
      <c r="H6" s="34"/>
    </row>
    <row r="7" spans="1:8" ht="13.5" customHeight="1">
      <c r="B7" s="23">
        <v>1</v>
      </c>
      <c r="C7" s="48">
        <v>14</v>
      </c>
      <c r="E7" s="12" t="s">
        <v>14</v>
      </c>
      <c r="F7" s="49">
        <f>77+25+5+10+25</f>
        <v>142</v>
      </c>
      <c r="G7" s="49">
        <f>56+10+10</f>
        <v>76</v>
      </c>
      <c r="H7" s="49">
        <f t="shared" ref="H7:H19" si="1">F7+G7</f>
        <v>218</v>
      </c>
    </row>
    <row r="8" spans="1:8" ht="13.5" customHeight="1">
      <c r="B8" s="23">
        <v>2</v>
      </c>
      <c r="C8" s="48">
        <v>16</v>
      </c>
      <c r="E8" s="12" t="s">
        <v>18</v>
      </c>
      <c r="F8" s="49">
        <f>830+135+35+30+135</f>
        <v>1165</v>
      </c>
      <c r="G8" s="49">
        <f>657+30+30</f>
        <v>717</v>
      </c>
      <c r="H8" s="49">
        <f t="shared" si="1"/>
        <v>1882</v>
      </c>
    </row>
    <row r="9" spans="1:8" ht="13.5" customHeight="1">
      <c r="B9" s="23">
        <v>3</v>
      </c>
      <c r="C9" s="48">
        <v>20</v>
      </c>
      <c r="E9" s="12" t="s">
        <v>7</v>
      </c>
      <c r="F9" s="49">
        <v>0</v>
      </c>
      <c r="G9" s="49">
        <v>0</v>
      </c>
      <c r="H9" s="49">
        <f t="shared" si="1"/>
        <v>0</v>
      </c>
    </row>
    <row r="10" spans="1:8" ht="13.5" customHeight="1">
      <c r="B10" s="23">
        <v>4</v>
      </c>
      <c r="C10" s="48">
        <v>26</v>
      </c>
      <c r="E10" s="12" t="s">
        <v>31</v>
      </c>
      <c r="F10" s="49">
        <v>0</v>
      </c>
      <c r="G10" s="49">
        <v>0</v>
      </c>
      <c r="H10" s="49">
        <f t="shared" si="1"/>
        <v>0</v>
      </c>
    </row>
    <row r="11" spans="1:8" s="25" customFormat="1" ht="13.5" customHeight="1">
      <c r="B11" s="54" t="s">
        <v>6</v>
      </c>
      <c r="C11" s="57"/>
      <c r="E11" s="21"/>
      <c r="F11" s="34">
        <f>+SUBTOTAL(9,F7:F10)</f>
        <v>1307</v>
      </c>
      <c r="G11" s="34">
        <f t="shared" ref="G11:H11" si="2">+SUBTOTAL(9,G7:G10)</f>
        <v>793</v>
      </c>
      <c r="H11" s="34">
        <f t="shared" si="2"/>
        <v>2100</v>
      </c>
    </row>
    <row r="12" spans="1:8">
      <c r="B12" s="23"/>
      <c r="E12" s="12"/>
      <c r="F12" s="49"/>
      <c r="G12" s="49"/>
      <c r="H12" s="49">
        <f t="shared" si="1"/>
        <v>0</v>
      </c>
    </row>
    <row r="13" spans="1:8">
      <c r="B13" s="25" t="s">
        <v>4</v>
      </c>
      <c r="E13" s="12"/>
      <c r="F13" s="34"/>
      <c r="G13" s="34"/>
      <c r="H13" s="34"/>
    </row>
    <row r="14" spans="1:8" ht="13.5" customHeight="1">
      <c r="B14" s="23">
        <v>1</v>
      </c>
      <c r="E14" s="12" t="s">
        <v>15</v>
      </c>
      <c r="F14" s="49">
        <f>40+195+28+40</f>
        <v>303</v>
      </c>
      <c r="G14" s="49">
        <f>2102+56</f>
        <v>2158</v>
      </c>
      <c r="H14" s="49">
        <f t="shared" si="1"/>
        <v>2461</v>
      </c>
    </row>
    <row r="15" spans="1:8" ht="13.5" customHeight="1">
      <c r="B15" s="23">
        <v>2</v>
      </c>
      <c r="E15" s="12" t="s">
        <v>16</v>
      </c>
      <c r="F15" s="49">
        <f>25+357+130+25</f>
        <v>537</v>
      </c>
      <c r="G15" s="49">
        <f>251+260</f>
        <v>511</v>
      </c>
      <c r="H15" s="49">
        <f t="shared" si="1"/>
        <v>1048</v>
      </c>
    </row>
    <row r="16" spans="1:8" ht="13.5" customHeight="1">
      <c r="B16" s="23">
        <v>3</v>
      </c>
      <c r="E16" s="12" t="s">
        <v>32</v>
      </c>
      <c r="F16" s="49">
        <v>0</v>
      </c>
      <c r="G16" s="49">
        <v>14026</v>
      </c>
      <c r="H16" s="49">
        <f t="shared" si="1"/>
        <v>14026</v>
      </c>
    </row>
    <row r="17" spans="2:8" ht="13.5" customHeight="1">
      <c r="B17" s="23">
        <v>4</v>
      </c>
      <c r="E17" s="12" t="s">
        <v>33</v>
      </c>
      <c r="F17" s="49">
        <v>0</v>
      </c>
      <c r="G17" s="49">
        <v>0</v>
      </c>
      <c r="H17" s="49">
        <f t="shared" si="1"/>
        <v>0</v>
      </c>
    </row>
    <row r="18" spans="2:8" ht="13.5" customHeight="1">
      <c r="B18" s="23">
        <v>5</v>
      </c>
      <c r="E18" s="10" t="s">
        <v>34</v>
      </c>
      <c r="F18" s="49">
        <f>560+560+603+25</f>
        <v>1748</v>
      </c>
      <c r="G18" s="49">
        <f>4395+175+175</f>
        <v>4745</v>
      </c>
      <c r="H18" s="49">
        <f t="shared" si="1"/>
        <v>6493</v>
      </c>
    </row>
    <row r="19" spans="2:8" ht="13.5" customHeight="1">
      <c r="B19" s="23">
        <v>6</v>
      </c>
      <c r="E19" s="12" t="s">
        <v>35</v>
      </c>
      <c r="F19" s="49">
        <v>150</v>
      </c>
      <c r="G19" s="49">
        <v>10</v>
      </c>
      <c r="H19" s="49">
        <f t="shared" si="1"/>
        <v>160</v>
      </c>
    </row>
    <row r="20" spans="2:8" s="25" customFormat="1" ht="13.5" customHeight="1">
      <c r="B20" s="54" t="s">
        <v>6</v>
      </c>
      <c r="E20" s="21"/>
      <c r="F20" s="34">
        <f>+SUBTOTAL(9,F14:F19)</f>
        <v>2738</v>
      </c>
      <c r="G20" s="34">
        <f t="shared" ref="G20:H20" si="3">+SUBTOTAL(9,G14:G19)</f>
        <v>21450</v>
      </c>
      <c r="H20" s="34">
        <f t="shared" si="3"/>
        <v>24188</v>
      </c>
    </row>
    <row r="21" spans="2:8" ht="13.5" customHeight="1">
      <c r="E21" s="12"/>
      <c r="F21" s="49"/>
      <c r="G21" s="49"/>
      <c r="H21" s="49"/>
    </row>
    <row r="22" spans="2:8" ht="13.5" customHeight="1">
      <c r="B22" s="25" t="s">
        <v>0</v>
      </c>
      <c r="E22" s="12"/>
      <c r="F22" s="34"/>
      <c r="G22" s="34"/>
      <c r="H22" s="34"/>
    </row>
    <row r="23" spans="2:8">
      <c r="B23" s="23">
        <v>1</v>
      </c>
      <c r="E23" s="12" t="s">
        <v>21</v>
      </c>
      <c r="F23" s="49">
        <v>0</v>
      </c>
      <c r="G23" s="49">
        <f>337+79</f>
        <v>416</v>
      </c>
      <c r="H23" s="49">
        <f>F23+G23</f>
        <v>416</v>
      </c>
    </row>
    <row r="24" spans="2:8" ht="13.5" customHeight="1">
      <c r="B24" s="23">
        <v>2</v>
      </c>
      <c r="E24" s="12" t="s">
        <v>22</v>
      </c>
      <c r="F24" s="49">
        <f>1300+560</f>
        <v>1860</v>
      </c>
      <c r="G24" s="49">
        <f>560+560</f>
        <v>1120</v>
      </c>
      <c r="H24" s="49">
        <f>F24+G24</f>
        <v>2980</v>
      </c>
    </row>
    <row r="25" spans="2:8" ht="13.5" customHeight="1">
      <c r="B25" s="23">
        <v>3</v>
      </c>
      <c r="E25" s="12" t="s">
        <v>11</v>
      </c>
      <c r="F25" s="49">
        <f>25+20+47+20+22</f>
        <v>134</v>
      </c>
      <c r="G25" s="49">
        <f>35+44</f>
        <v>79</v>
      </c>
      <c r="H25" s="49">
        <f>F25+G25</f>
        <v>213</v>
      </c>
    </row>
    <row r="26" spans="2:8" s="25" customFormat="1" ht="13.5" customHeight="1">
      <c r="B26" s="54" t="s">
        <v>6</v>
      </c>
      <c r="E26" s="21"/>
      <c r="F26" s="34">
        <f>+SUBTOTAL(9,F23:F25)</f>
        <v>1994</v>
      </c>
      <c r="G26" s="34">
        <f t="shared" ref="G26:H26" si="4">+SUBTOTAL(9,G23:G25)</f>
        <v>1615</v>
      </c>
      <c r="H26" s="34">
        <f t="shared" si="4"/>
        <v>3609</v>
      </c>
    </row>
    <row r="27" spans="2:8" ht="13.5" customHeight="1">
      <c r="B27" s="23"/>
      <c r="E27" s="12"/>
      <c r="F27" s="49"/>
      <c r="G27" s="49"/>
      <c r="H27" s="49"/>
    </row>
    <row r="28" spans="2:8" ht="13.5" customHeight="1">
      <c r="B28" s="21" t="s">
        <v>23</v>
      </c>
      <c r="C28" s="50"/>
      <c r="E28" s="12"/>
      <c r="F28" s="51"/>
      <c r="G28" s="51"/>
      <c r="H28" s="51"/>
    </row>
    <row r="29" spans="2:8" ht="13.5" customHeight="1">
      <c r="B29" s="11">
        <v>1</v>
      </c>
      <c r="C29" s="12" t="s">
        <v>1</v>
      </c>
      <c r="D29" s="25"/>
      <c r="E29" s="12" t="s">
        <v>24</v>
      </c>
      <c r="F29" s="49">
        <v>0</v>
      </c>
      <c r="G29" s="49">
        <v>0</v>
      </c>
      <c r="H29" s="49">
        <f>F29+G29</f>
        <v>0</v>
      </c>
    </row>
    <row r="30" spans="2:8" s="25" customFormat="1" ht="13.5" customHeight="1">
      <c r="B30" s="13" t="s">
        <v>6</v>
      </c>
      <c r="C30" s="21"/>
      <c r="E30" s="21"/>
      <c r="F30" s="34">
        <f>+SUBTOTAL(9,F29)</f>
        <v>0</v>
      </c>
      <c r="G30" s="34">
        <f t="shared" ref="G30:H30" si="5">+SUBTOTAL(9,G29)</f>
        <v>0</v>
      </c>
      <c r="H30" s="34">
        <f t="shared" si="5"/>
        <v>0</v>
      </c>
    </row>
    <row r="31" spans="2:8" ht="13.5" customHeight="1">
      <c r="E31" s="12"/>
      <c r="F31" s="49"/>
      <c r="G31" s="49"/>
      <c r="H31" s="49"/>
    </row>
    <row r="32" spans="2:8" ht="13.5" customHeight="1">
      <c r="B32" s="21" t="s">
        <v>10</v>
      </c>
      <c r="C32" s="50"/>
      <c r="E32" s="12"/>
      <c r="F32" s="51"/>
      <c r="G32" s="51"/>
      <c r="H32" s="51"/>
    </row>
    <row r="33" spans="1:8" ht="13.5" customHeight="1">
      <c r="B33" s="11">
        <v>1</v>
      </c>
      <c r="C33" s="12" t="s">
        <v>1</v>
      </c>
      <c r="D33" s="25"/>
      <c r="E33" s="12" t="s">
        <v>69</v>
      </c>
      <c r="F33" s="49">
        <f>68+95+95+130+40</f>
        <v>428</v>
      </c>
      <c r="G33" s="49">
        <f>1624+80</f>
        <v>1704</v>
      </c>
      <c r="H33" s="49">
        <f>F33+G33</f>
        <v>2132</v>
      </c>
    </row>
    <row r="34" spans="1:8" s="25" customFormat="1" ht="13.5" customHeight="1">
      <c r="B34" s="13" t="s">
        <v>6</v>
      </c>
      <c r="C34" s="21"/>
      <c r="E34" s="21"/>
      <c r="F34" s="34">
        <f>+SUBTOTAL(9,F33)</f>
        <v>428</v>
      </c>
      <c r="G34" s="34">
        <f t="shared" ref="G34" si="6">+SUBTOTAL(9,G33)</f>
        <v>1704</v>
      </c>
      <c r="H34" s="34">
        <f t="shared" ref="H34" si="7">+SUBTOTAL(9,H33)</f>
        <v>2132</v>
      </c>
    </row>
    <row r="35" spans="1:8" ht="13.5" customHeight="1">
      <c r="D35" s="25" t="s">
        <v>8</v>
      </c>
      <c r="E35" s="12"/>
      <c r="F35" s="49"/>
      <c r="G35" s="49"/>
      <c r="H35" s="49"/>
    </row>
    <row r="36" spans="1:8">
      <c r="B36" s="21" t="s">
        <v>1</v>
      </c>
      <c r="C36" s="50"/>
      <c r="E36" s="12"/>
      <c r="F36" s="51"/>
      <c r="G36" s="51"/>
      <c r="H36" s="51"/>
    </row>
    <row r="37" spans="1:8">
      <c r="B37" s="11">
        <v>1</v>
      </c>
      <c r="C37" s="12" t="s">
        <v>1</v>
      </c>
      <c r="D37" s="25"/>
      <c r="E37" s="12" t="s">
        <v>1</v>
      </c>
      <c r="F37" s="49">
        <f>100+50+75+100-292</f>
        <v>33</v>
      </c>
      <c r="G37" s="49">
        <f>3535+200-883</f>
        <v>2852</v>
      </c>
      <c r="H37" s="49">
        <f>F37+G37</f>
        <v>2885</v>
      </c>
    </row>
    <row r="38" spans="1:8" s="56" customFormat="1">
      <c r="A38" s="25"/>
      <c r="B38" s="54" t="s">
        <v>6</v>
      </c>
      <c r="C38" s="25"/>
      <c r="D38" s="25"/>
      <c r="E38" s="25"/>
      <c r="F38" s="56">
        <f>+SUBTOTAL(9,F37)</f>
        <v>33</v>
      </c>
      <c r="G38" s="56">
        <f t="shared" ref="G38" si="8">+SUBTOTAL(9,G37)</f>
        <v>2852</v>
      </c>
      <c r="H38" s="56">
        <f t="shared" ref="H38" si="9">+SUBTOTAL(9,H37)</f>
        <v>2885</v>
      </c>
    </row>
    <row r="39" spans="1:8" s="45" customFormat="1">
      <c r="A39" s="10"/>
      <c r="B39" s="10"/>
      <c r="C39" s="10"/>
      <c r="D39" s="10"/>
      <c r="E39" s="10"/>
    </row>
    <row r="40" spans="1:8" s="45" customFormat="1">
      <c r="A40" s="10"/>
      <c r="B40" s="10"/>
      <c r="C40" s="10"/>
      <c r="D40" s="10"/>
      <c r="E40" s="10"/>
    </row>
    <row r="46" spans="1:8" s="45" customFormat="1">
      <c r="A46" s="10"/>
      <c r="B46" s="10"/>
      <c r="C46" s="10"/>
      <c r="D46" s="10"/>
      <c r="E46" s="10"/>
    </row>
  </sheetData>
  <mergeCells count="7">
    <mergeCell ref="G3:G4"/>
    <mergeCell ref="H3:H4"/>
    <mergeCell ref="A1:A2"/>
    <mergeCell ref="B1:E2"/>
    <mergeCell ref="A3:A4"/>
    <mergeCell ref="B3:E4"/>
    <mergeCell ref="F3:F4"/>
  </mergeCells>
  <pageMargins left="0.7" right="0.7" top="1.5" bottom="0.75" header="0.75" footer="0.3"/>
  <pageSetup scale="74" fitToHeight="0" orientation="landscape" r:id="rId1"/>
  <headerFooter>
    <oddHeader>&amp;C&amp;"Arial,Bold"&amp;14
Forecast CWIP Expenditures by PIN and Activity
&amp;"Arial,Regular"&amp;11($000)&amp;RAttachment 4
WP-Schedule 10
Forecast CWIP Capital Expenditures by PIN &amp; Activity
&amp;P of &amp;N</oddHead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39"/>
  <sheetViews>
    <sheetView zoomScaleNormal="100" workbookViewId="0">
      <selection activeCell="F1" sqref="F1"/>
    </sheetView>
  </sheetViews>
  <sheetFormatPr defaultRowHeight="12.75"/>
  <cols>
    <col min="1" max="1" width="12" style="10" customWidth="1"/>
    <col min="2" max="2" width="12.28515625" style="10" customWidth="1"/>
    <col min="3" max="3" width="11.42578125" style="10" hidden="1" customWidth="1"/>
    <col min="4" max="4" width="0" style="10" hidden="1" customWidth="1"/>
    <col min="5" max="5" width="85.7109375" style="10" customWidth="1"/>
    <col min="6" max="6" width="19.28515625" style="10" customWidth="1"/>
    <col min="7" max="8" width="19.28515625" style="45" customWidth="1"/>
    <col min="9" max="16384" width="9.140625" style="10"/>
  </cols>
  <sheetData>
    <row r="1" spans="1:8" s="25" customFormat="1" ht="12.75" customHeight="1">
      <c r="A1" s="128" t="s">
        <v>2</v>
      </c>
      <c r="B1" s="128" t="s">
        <v>26</v>
      </c>
      <c r="C1" s="128"/>
      <c r="D1" s="128"/>
      <c r="E1" s="128"/>
      <c r="F1" s="9" t="s">
        <v>5</v>
      </c>
      <c r="G1" s="9" t="s">
        <v>5</v>
      </c>
      <c r="H1" s="9"/>
    </row>
    <row r="2" spans="1:8" s="25" customFormat="1" ht="13.5" thickBot="1">
      <c r="A2" s="109"/>
      <c r="B2" s="109"/>
      <c r="C2" s="109"/>
      <c r="D2" s="109"/>
      <c r="E2" s="109"/>
      <c r="F2" s="53" t="s">
        <v>13</v>
      </c>
      <c r="G2" s="53" t="s">
        <v>12</v>
      </c>
      <c r="H2" s="53" t="s">
        <v>6</v>
      </c>
    </row>
    <row r="3" spans="1:8" s="25" customFormat="1">
      <c r="A3" s="112" t="s">
        <v>43</v>
      </c>
      <c r="B3" s="112" t="s">
        <v>40</v>
      </c>
      <c r="C3" s="112"/>
      <c r="D3" s="112"/>
      <c r="E3" s="112"/>
      <c r="F3" s="116">
        <f>+SUBTOTAL(9,F7:F37)</f>
        <v>6250.0563448103248</v>
      </c>
      <c r="G3" s="116">
        <f t="shared" ref="G3:H3" si="0">+SUBTOTAL(9,G7:G37)</f>
        <v>6433.1976785714287</v>
      </c>
      <c r="H3" s="116">
        <f t="shared" si="0"/>
        <v>12683.254023381753</v>
      </c>
    </row>
    <row r="4" spans="1:8" s="47" customFormat="1">
      <c r="A4" s="111"/>
      <c r="B4" s="114"/>
      <c r="C4" s="114"/>
      <c r="D4" s="114"/>
      <c r="E4" s="114"/>
      <c r="F4" s="117"/>
      <c r="G4" s="117"/>
      <c r="H4" s="117"/>
    </row>
    <row r="5" spans="1:8" ht="12.75" customHeight="1">
      <c r="A5" s="14"/>
      <c r="B5" s="14"/>
      <c r="C5" s="14"/>
      <c r="D5" s="14"/>
      <c r="E5" s="14"/>
      <c r="F5" s="6"/>
      <c r="G5" s="6"/>
      <c r="H5" s="6"/>
    </row>
    <row r="6" spans="1:8">
      <c r="A6" s="12"/>
      <c r="B6" s="21" t="s">
        <v>9</v>
      </c>
      <c r="E6" s="12"/>
      <c r="F6" s="34"/>
      <c r="G6" s="34"/>
      <c r="H6" s="34"/>
    </row>
    <row r="7" spans="1:8" ht="13.5" customHeight="1">
      <c r="B7" s="23">
        <v>1</v>
      </c>
      <c r="C7" s="48">
        <v>14</v>
      </c>
      <c r="E7" s="12" t="s">
        <v>14</v>
      </c>
      <c r="F7" s="45">
        <v>779.79455877857913</v>
      </c>
      <c r="G7" s="45">
        <v>326.43608999999998</v>
      </c>
      <c r="H7" s="49">
        <f>G7+F7</f>
        <v>1106.2306487785791</v>
      </c>
    </row>
    <row r="8" spans="1:8" ht="13.5" customHeight="1">
      <c r="B8" s="23">
        <v>2</v>
      </c>
      <c r="C8" s="48">
        <v>16</v>
      </c>
      <c r="E8" s="12" t="s">
        <v>18</v>
      </c>
      <c r="F8" s="45">
        <v>2612.88213</v>
      </c>
      <c r="G8" s="45">
        <v>4346.8164699999998</v>
      </c>
      <c r="H8" s="49">
        <f>G8+F8</f>
        <v>6959.6985999999997</v>
      </c>
    </row>
    <row r="9" spans="1:8" ht="13.5" customHeight="1">
      <c r="B9" s="23">
        <v>3</v>
      </c>
      <c r="C9" s="48">
        <v>20</v>
      </c>
      <c r="E9" s="12" t="s">
        <v>7</v>
      </c>
      <c r="F9" s="45">
        <v>1696.74479</v>
      </c>
      <c r="G9" s="45">
        <v>955.05</v>
      </c>
      <c r="H9" s="49">
        <f>G9+F9</f>
        <v>2651.7947899999999</v>
      </c>
    </row>
    <row r="10" spans="1:8" ht="13.5" customHeight="1">
      <c r="B10" s="23">
        <v>4</v>
      </c>
      <c r="C10" s="48">
        <v>26</v>
      </c>
      <c r="E10" s="12" t="s">
        <v>19</v>
      </c>
      <c r="F10" s="45">
        <v>123.60019</v>
      </c>
      <c r="G10" s="45">
        <v>111.80019</v>
      </c>
      <c r="H10" s="49">
        <f>G10+F10</f>
        <v>235.40037999999998</v>
      </c>
    </row>
    <row r="11" spans="1:8" ht="13.5" customHeight="1">
      <c r="B11" s="23">
        <v>5</v>
      </c>
      <c r="C11" s="48">
        <v>18</v>
      </c>
      <c r="E11" s="12" t="s">
        <v>3</v>
      </c>
      <c r="F11" s="45">
        <v>1037.0346760317459</v>
      </c>
      <c r="G11" s="45">
        <v>693.09492857142857</v>
      </c>
      <c r="H11" s="49">
        <f>G11+F11</f>
        <v>1730.1296046031744</v>
      </c>
    </row>
    <row r="12" spans="1:8" s="25" customFormat="1" ht="13.5" customHeight="1">
      <c r="B12" s="54" t="s">
        <v>6</v>
      </c>
      <c r="C12" s="57"/>
      <c r="E12" s="21"/>
      <c r="F12" s="56">
        <f>+SUBTOTAL(9,F7:F11)</f>
        <v>6250.0563448103248</v>
      </c>
      <c r="G12" s="56">
        <f t="shared" ref="G12:H12" si="1">+SUBTOTAL(9,G7:G11)</f>
        <v>6433.1976785714287</v>
      </c>
      <c r="H12" s="56">
        <f t="shared" si="1"/>
        <v>12683.254023381753</v>
      </c>
    </row>
    <row r="13" spans="1:8">
      <c r="B13" s="23"/>
      <c r="E13" s="12"/>
      <c r="F13" s="49"/>
      <c r="G13" s="49"/>
      <c r="H13" s="49"/>
    </row>
    <row r="14" spans="1:8">
      <c r="B14" s="25" t="s">
        <v>4</v>
      </c>
      <c r="E14" s="12"/>
      <c r="F14" s="34"/>
      <c r="G14" s="34"/>
      <c r="H14" s="34"/>
    </row>
    <row r="15" spans="1:8" ht="13.5" customHeight="1">
      <c r="B15" s="23">
        <v>1</v>
      </c>
      <c r="E15" s="12" t="s">
        <v>15</v>
      </c>
      <c r="F15" s="49">
        <v>0</v>
      </c>
      <c r="G15" s="49">
        <v>0</v>
      </c>
      <c r="H15" s="49">
        <v>0</v>
      </c>
    </row>
    <row r="16" spans="1:8" ht="13.5" customHeight="1">
      <c r="B16" s="23">
        <v>2</v>
      </c>
      <c r="E16" s="12" t="s">
        <v>16</v>
      </c>
      <c r="F16" s="49">
        <v>0</v>
      </c>
      <c r="G16" s="49">
        <v>0</v>
      </c>
      <c r="H16" s="49">
        <v>0</v>
      </c>
    </row>
    <row r="17" spans="2:8" ht="13.5" customHeight="1">
      <c r="B17" s="23">
        <v>3</v>
      </c>
      <c r="E17" s="12" t="s">
        <v>17</v>
      </c>
      <c r="F17" s="49">
        <v>0</v>
      </c>
      <c r="G17" s="49">
        <v>0</v>
      </c>
      <c r="H17" s="49">
        <v>0</v>
      </c>
    </row>
    <row r="18" spans="2:8" ht="13.5" customHeight="1">
      <c r="B18" s="23">
        <v>4</v>
      </c>
      <c r="E18" s="12" t="s">
        <v>20</v>
      </c>
      <c r="F18" s="49">
        <v>0</v>
      </c>
      <c r="G18" s="49">
        <v>0</v>
      </c>
      <c r="H18" s="49">
        <v>0</v>
      </c>
    </row>
    <row r="19" spans="2:8" s="25" customFormat="1" ht="13.5" customHeight="1">
      <c r="B19" s="54" t="s">
        <v>6</v>
      </c>
      <c r="E19" s="21"/>
      <c r="F19" s="34">
        <f>+SUBTOTAL(9,F15:F18)</f>
        <v>0</v>
      </c>
      <c r="G19" s="34">
        <f t="shared" ref="G19:H19" si="2">+SUBTOTAL(9,G15:G18)</f>
        <v>0</v>
      </c>
      <c r="H19" s="34">
        <f t="shared" si="2"/>
        <v>0</v>
      </c>
    </row>
    <row r="20" spans="2:8" ht="13.5" customHeight="1">
      <c r="E20" s="12"/>
      <c r="F20" s="49"/>
      <c r="G20" s="49"/>
      <c r="H20" s="49"/>
    </row>
    <row r="21" spans="2:8" ht="13.5" customHeight="1">
      <c r="B21" s="25" t="s">
        <v>0</v>
      </c>
      <c r="E21" s="12"/>
      <c r="F21" s="34"/>
      <c r="G21" s="34"/>
      <c r="H21" s="34"/>
    </row>
    <row r="22" spans="2:8">
      <c r="B22" s="23">
        <v>1</v>
      </c>
      <c r="E22" s="12" t="s">
        <v>21</v>
      </c>
      <c r="F22" s="49">
        <v>0</v>
      </c>
      <c r="G22" s="49">
        <v>0</v>
      </c>
      <c r="H22" s="49">
        <v>0</v>
      </c>
    </row>
    <row r="23" spans="2:8" ht="13.5" customHeight="1">
      <c r="B23" s="23">
        <v>2</v>
      </c>
      <c r="E23" s="12" t="s">
        <v>22</v>
      </c>
      <c r="F23" s="49">
        <v>0</v>
      </c>
      <c r="G23" s="49">
        <v>0</v>
      </c>
      <c r="H23" s="49">
        <v>0</v>
      </c>
    </row>
    <row r="24" spans="2:8" ht="13.5" customHeight="1">
      <c r="B24" s="23">
        <v>3</v>
      </c>
      <c r="E24" s="12" t="s">
        <v>11</v>
      </c>
      <c r="F24" s="49">
        <v>0</v>
      </c>
      <c r="G24" s="49">
        <v>0</v>
      </c>
      <c r="H24" s="49">
        <v>0</v>
      </c>
    </row>
    <row r="25" spans="2:8" s="25" customFormat="1" ht="13.5" customHeight="1">
      <c r="B25" s="54" t="s">
        <v>6</v>
      </c>
      <c r="E25" s="21"/>
      <c r="F25" s="34">
        <f>+SUBTOTAL(9,F22:F24)</f>
        <v>0</v>
      </c>
      <c r="G25" s="34">
        <f t="shared" ref="G25:H25" si="3">+SUBTOTAL(9,G22:G24)</f>
        <v>0</v>
      </c>
      <c r="H25" s="34">
        <f t="shared" si="3"/>
        <v>0</v>
      </c>
    </row>
    <row r="26" spans="2:8" ht="13.5" customHeight="1">
      <c r="B26" s="23"/>
      <c r="E26" s="12"/>
      <c r="F26" s="49"/>
      <c r="G26" s="49"/>
      <c r="H26" s="49"/>
    </row>
    <row r="27" spans="2:8" ht="13.5" customHeight="1">
      <c r="B27" s="21" t="s">
        <v>23</v>
      </c>
      <c r="C27" s="50"/>
      <c r="E27" s="12"/>
      <c r="F27" s="51"/>
      <c r="G27" s="51"/>
      <c r="H27" s="51"/>
    </row>
    <row r="28" spans="2:8" ht="13.5" customHeight="1">
      <c r="B28" s="11">
        <v>1</v>
      </c>
      <c r="C28" s="12" t="s">
        <v>1</v>
      </c>
      <c r="D28" s="25"/>
      <c r="E28" s="12" t="s">
        <v>24</v>
      </c>
      <c r="F28" s="49">
        <v>0</v>
      </c>
      <c r="G28" s="49">
        <v>0</v>
      </c>
      <c r="H28" s="49">
        <v>0</v>
      </c>
    </row>
    <row r="29" spans="2:8" s="25" customFormat="1" ht="13.5" customHeight="1">
      <c r="B29" s="13" t="s">
        <v>6</v>
      </c>
      <c r="C29" s="21"/>
      <c r="E29" s="21"/>
      <c r="F29" s="34">
        <f>+SUBTOTAL(9,F28)</f>
        <v>0</v>
      </c>
      <c r="G29" s="34">
        <f t="shared" ref="G29:H29" si="4">+SUBTOTAL(9,G28)</f>
        <v>0</v>
      </c>
      <c r="H29" s="34">
        <f t="shared" si="4"/>
        <v>0</v>
      </c>
    </row>
    <row r="30" spans="2:8" ht="13.5" customHeight="1">
      <c r="E30" s="12"/>
      <c r="F30" s="49"/>
      <c r="G30" s="49"/>
      <c r="H30" s="49"/>
    </row>
    <row r="31" spans="2:8" ht="13.5" customHeight="1">
      <c r="B31" s="21" t="s">
        <v>10</v>
      </c>
      <c r="C31" s="50"/>
      <c r="E31" s="12"/>
      <c r="F31" s="51"/>
      <c r="G31" s="51"/>
      <c r="H31" s="51"/>
    </row>
    <row r="32" spans="2:8" ht="13.5" customHeight="1">
      <c r="B32" s="11">
        <v>1</v>
      </c>
      <c r="C32" s="12" t="s">
        <v>1</v>
      </c>
      <c r="D32" s="25"/>
      <c r="E32" s="12" t="s">
        <v>69</v>
      </c>
      <c r="F32" s="49">
        <v>0</v>
      </c>
      <c r="G32" s="49">
        <v>0</v>
      </c>
      <c r="H32" s="49">
        <v>0</v>
      </c>
    </row>
    <row r="33" spans="2:8" s="25" customFormat="1" ht="13.5" customHeight="1">
      <c r="B33" s="13" t="s">
        <v>6</v>
      </c>
      <c r="C33" s="21"/>
      <c r="E33" s="21"/>
      <c r="F33" s="34">
        <f>+SUBTOTAL(9,F32)</f>
        <v>0</v>
      </c>
      <c r="G33" s="34">
        <f t="shared" ref="G33" si="5">+SUBTOTAL(9,G32)</f>
        <v>0</v>
      </c>
      <c r="H33" s="34">
        <f t="shared" ref="H33" si="6">+SUBTOTAL(9,H32)</f>
        <v>0</v>
      </c>
    </row>
    <row r="34" spans="2:8" ht="13.5" customHeight="1">
      <c r="D34" s="25" t="s">
        <v>8</v>
      </c>
      <c r="E34" s="12"/>
      <c r="F34" s="49"/>
      <c r="G34" s="49"/>
      <c r="H34" s="49"/>
    </row>
    <row r="35" spans="2:8">
      <c r="B35" s="21" t="s">
        <v>1</v>
      </c>
      <c r="C35" s="50"/>
      <c r="E35" s="12"/>
      <c r="F35" s="51"/>
      <c r="G35" s="51"/>
      <c r="H35" s="51"/>
    </row>
    <row r="36" spans="2:8">
      <c r="B36" s="11">
        <v>1</v>
      </c>
      <c r="C36" s="12" t="s">
        <v>1</v>
      </c>
      <c r="D36" s="25"/>
      <c r="E36" s="12" t="s">
        <v>1</v>
      </c>
      <c r="F36" s="49">
        <v>0</v>
      </c>
      <c r="G36" s="49">
        <v>0</v>
      </c>
      <c r="H36" s="49">
        <v>0</v>
      </c>
    </row>
    <row r="37" spans="2:8" s="25" customFormat="1">
      <c r="B37" s="54" t="s">
        <v>6</v>
      </c>
      <c r="F37" s="56">
        <f>+SUBTOTAL(9,F36)</f>
        <v>0</v>
      </c>
      <c r="G37" s="56">
        <f t="shared" ref="G37" si="7">+SUBTOTAL(9,G36)</f>
        <v>0</v>
      </c>
      <c r="H37" s="56">
        <f t="shared" ref="H37" si="8">+SUBTOTAL(9,H36)</f>
        <v>0</v>
      </c>
    </row>
    <row r="38" spans="2:8" s="45" customFormat="1"/>
    <row r="39" spans="2:8" s="45" customFormat="1"/>
  </sheetData>
  <mergeCells count="7">
    <mergeCell ref="G3:G4"/>
    <mergeCell ref="H3:H4"/>
    <mergeCell ref="A1:A2"/>
    <mergeCell ref="B1:E2"/>
    <mergeCell ref="A3:A4"/>
    <mergeCell ref="B3:E4"/>
    <mergeCell ref="F3:F4"/>
  </mergeCells>
  <pageMargins left="0.7" right="0.7" top="1.5" bottom="0.75" header="0.75" footer="0.3"/>
  <pageSetup scale="74" fitToHeight="0" orientation="landscape" r:id="rId1"/>
  <headerFooter>
    <oddHeader>&amp;C&amp;"Arial,Bold"&amp;14
Forecast CWIP Expenditures by PIN and Activity
&amp;"Arial,Regular"&amp;11($000)&amp;RAttachment 4
WP-Schedule 10
Forecast CWIP Capital Expenditures by PIN &amp; Activity
&amp;P of &amp;N</oddHead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46"/>
  <sheetViews>
    <sheetView zoomScaleNormal="100" workbookViewId="0">
      <selection activeCell="F1" sqref="F1"/>
    </sheetView>
  </sheetViews>
  <sheetFormatPr defaultRowHeight="12.75"/>
  <cols>
    <col min="1" max="1" width="7.85546875" style="10" customWidth="1"/>
    <col min="2" max="2" width="12.28515625" style="10" customWidth="1"/>
    <col min="3" max="3" width="11.42578125" style="10" hidden="1" customWidth="1"/>
    <col min="4" max="4" width="0" style="10" hidden="1" customWidth="1"/>
    <col min="5" max="5" width="85.7109375" style="10" customWidth="1"/>
    <col min="6" max="6" width="19.28515625" style="10" bestFit="1" customWidth="1"/>
    <col min="7" max="8" width="18.28515625" style="45" bestFit="1" customWidth="1"/>
    <col min="9" max="16384" width="9.140625" style="10"/>
  </cols>
  <sheetData>
    <row r="1" spans="1:8" s="25" customFormat="1">
      <c r="A1" s="108" t="s">
        <v>2</v>
      </c>
      <c r="B1" s="108" t="s">
        <v>26</v>
      </c>
      <c r="C1" s="108"/>
      <c r="D1" s="108"/>
      <c r="E1" s="108"/>
      <c r="F1" s="9" t="s">
        <v>30</v>
      </c>
      <c r="G1" s="9" t="s">
        <v>5</v>
      </c>
      <c r="H1" s="9"/>
    </row>
    <row r="2" spans="1:8" s="25" customFormat="1" ht="13.5" thickBot="1">
      <c r="A2" s="109"/>
      <c r="B2" s="109"/>
      <c r="C2" s="109"/>
      <c r="D2" s="109"/>
      <c r="E2" s="109"/>
      <c r="F2" s="53" t="s">
        <v>13</v>
      </c>
      <c r="G2" s="53" t="s">
        <v>12</v>
      </c>
      <c r="H2" s="53" t="s">
        <v>6</v>
      </c>
    </row>
    <row r="3" spans="1:8" s="25" customFormat="1">
      <c r="A3" s="110">
        <v>6420</v>
      </c>
      <c r="B3" s="112" t="s">
        <v>39</v>
      </c>
      <c r="C3" s="112"/>
      <c r="D3" s="112"/>
      <c r="E3" s="112"/>
      <c r="F3" s="116">
        <f>+SUBTOTAL(9,F7:F38)</f>
        <v>8000</v>
      </c>
      <c r="G3" s="116">
        <f t="shared" ref="G3:H3" si="0">+SUBTOTAL(9,G7:G38)</f>
        <v>7665</v>
      </c>
      <c r="H3" s="116">
        <f t="shared" si="0"/>
        <v>15665</v>
      </c>
    </row>
    <row r="4" spans="1:8" s="47" customFormat="1">
      <c r="A4" s="111"/>
      <c r="B4" s="114"/>
      <c r="C4" s="114"/>
      <c r="D4" s="114"/>
      <c r="E4" s="114"/>
      <c r="F4" s="117"/>
      <c r="G4" s="117"/>
      <c r="H4" s="117"/>
    </row>
    <row r="5" spans="1:8" ht="12.75" customHeight="1">
      <c r="A5" s="14"/>
      <c r="B5" s="14"/>
      <c r="C5" s="14"/>
      <c r="D5" s="14"/>
      <c r="E5" s="14"/>
      <c r="F5" s="6"/>
      <c r="G5" s="6"/>
      <c r="H5" s="6"/>
    </row>
    <row r="6" spans="1:8">
      <c r="A6" s="12"/>
      <c r="B6" s="21" t="s">
        <v>9</v>
      </c>
      <c r="E6" s="12"/>
      <c r="F6" s="34"/>
      <c r="G6" s="34"/>
      <c r="H6" s="34"/>
    </row>
    <row r="7" spans="1:8" ht="13.5" customHeight="1">
      <c r="B7" s="23">
        <v>1</v>
      </c>
      <c r="C7" s="48">
        <v>14</v>
      </c>
      <c r="E7" s="12" t="s">
        <v>14</v>
      </c>
      <c r="F7" s="49">
        <v>681</v>
      </c>
      <c r="G7" s="49">
        <v>629</v>
      </c>
      <c r="H7" s="49">
        <f t="shared" ref="H7:H10" si="1">F7+G7</f>
        <v>1310</v>
      </c>
    </row>
    <row r="8" spans="1:8" ht="13.5" customHeight="1">
      <c r="B8" s="23">
        <v>2</v>
      </c>
      <c r="C8" s="48">
        <v>16</v>
      </c>
      <c r="E8" s="12" t="s">
        <v>18</v>
      </c>
      <c r="F8" s="49">
        <v>3375</v>
      </c>
      <c r="G8" s="49">
        <v>5247</v>
      </c>
      <c r="H8" s="49">
        <f t="shared" si="1"/>
        <v>8622</v>
      </c>
    </row>
    <row r="9" spans="1:8" ht="13.5" customHeight="1">
      <c r="B9" s="23">
        <v>3</v>
      </c>
      <c r="C9" s="48">
        <v>20</v>
      </c>
      <c r="E9" s="12" t="s">
        <v>7</v>
      </c>
      <c r="F9" s="49">
        <v>2387</v>
      </c>
      <c r="G9" s="49">
        <v>472</v>
      </c>
      <c r="H9" s="49">
        <f t="shared" si="1"/>
        <v>2859</v>
      </c>
    </row>
    <row r="10" spans="1:8" ht="13.5" customHeight="1">
      <c r="B10" s="23">
        <v>4</v>
      </c>
      <c r="C10" s="48">
        <v>26</v>
      </c>
      <c r="E10" s="12" t="s">
        <v>31</v>
      </c>
      <c r="F10" s="49">
        <f>1200+357</f>
        <v>1557</v>
      </c>
      <c r="G10" s="49">
        <v>1317</v>
      </c>
      <c r="H10" s="49">
        <f t="shared" si="1"/>
        <v>2874</v>
      </c>
    </row>
    <row r="11" spans="1:8" s="25" customFormat="1" ht="13.5" customHeight="1">
      <c r="B11" s="54" t="s">
        <v>29</v>
      </c>
      <c r="C11" s="57"/>
      <c r="E11" s="21"/>
      <c r="F11" s="34">
        <f>+SUBTOTAL(9,F7:F10)</f>
        <v>8000</v>
      </c>
      <c r="G11" s="34">
        <f t="shared" ref="G11:H11" si="2">+SUBTOTAL(9,G7:G10)</f>
        <v>7665</v>
      </c>
      <c r="H11" s="34">
        <f t="shared" si="2"/>
        <v>15665</v>
      </c>
    </row>
    <row r="12" spans="1:8">
      <c r="B12" s="23"/>
      <c r="E12" s="12"/>
      <c r="F12" s="49"/>
      <c r="G12" s="49"/>
      <c r="H12" s="49"/>
    </row>
    <row r="13" spans="1:8">
      <c r="B13" s="25" t="s">
        <v>4</v>
      </c>
      <c r="E13" s="12"/>
      <c r="F13" s="34"/>
      <c r="G13" s="34"/>
      <c r="H13" s="34"/>
    </row>
    <row r="14" spans="1:8" ht="13.5" customHeight="1">
      <c r="B14" s="23">
        <v>1</v>
      </c>
      <c r="E14" s="12" t="s">
        <v>15</v>
      </c>
      <c r="F14" s="49">
        <v>0</v>
      </c>
      <c r="G14" s="49">
        <v>0</v>
      </c>
      <c r="H14" s="49">
        <f t="shared" ref="H14:H19" si="3">F14+G14</f>
        <v>0</v>
      </c>
    </row>
    <row r="15" spans="1:8" ht="13.5" customHeight="1">
      <c r="B15" s="23">
        <v>2</v>
      </c>
      <c r="E15" s="12" t="s">
        <v>16</v>
      </c>
      <c r="F15" s="49">
        <v>0</v>
      </c>
      <c r="G15" s="49">
        <v>0</v>
      </c>
      <c r="H15" s="49">
        <f t="shared" si="3"/>
        <v>0</v>
      </c>
    </row>
    <row r="16" spans="1:8" ht="13.5" customHeight="1">
      <c r="B16" s="23">
        <v>3</v>
      </c>
      <c r="E16" s="12" t="s">
        <v>32</v>
      </c>
      <c r="F16" s="49">
        <v>0</v>
      </c>
      <c r="G16" s="49">
        <v>0</v>
      </c>
      <c r="H16" s="49">
        <f t="shared" si="3"/>
        <v>0</v>
      </c>
    </row>
    <row r="17" spans="2:8" ht="13.5" customHeight="1">
      <c r="B17" s="23">
        <v>4</v>
      </c>
      <c r="E17" s="12" t="s">
        <v>33</v>
      </c>
      <c r="F17" s="49">
        <v>0</v>
      </c>
      <c r="G17" s="49">
        <v>0</v>
      </c>
      <c r="H17" s="49">
        <f t="shared" si="3"/>
        <v>0</v>
      </c>
    </row>
    <row r="18" spans="2:8" ht="13.5" customHeight="1">
      <c r="B18" s="23">
        <v>5</v>
      </c>
      <c r="E18" s="10" t="s">
        <v>34</v>
      </c>
      <c r="F18" s="49">
        <v>0</v>
      </c>
      <c r="G18" s="49">
        <v>0</v>
      </c>
      <c r="H18" s="49">
        <f t="shared" si="3"/>
        <v>0</v>
      </c>
    </row>
    <row r="19" spans="2:8" ht="13.5" customHeight="1">
      <c r="B19" s="23">
        <v>6</v>
      </c>
      <c r="E19" s="12" t="s">
        <v>35</v>
      </c>
      <c r="F19" s="49">
        <v>0</v>
      </c>
      <c r="G19" s="49">
        <v>0</v>
      </c>
      <c r="H19" s="49">
        <f t="shared" si="3"/>
        <v>0</v>
      </c>
    </row>
    <row r="20" spans="2:8" s="25" customFormat="1" ht="13.5" customHeight="1">
      <c r="B20" s="54" t="s">
        <v>29</v>
      </c>
      <c r="E20" s="21"/>
      <c r="F20" s="34">
        <f>+SUBTOTAL(9,F14:F19)</f>
        <v>0</v>
      </c>
      <c r="G20" s="34">
        <f t="shared" ref="G20:H20" si="4">+SUBTOTAL(9,G14:G19)</f>
        <v>0</v>
      </c>
      <c r="H20" s="34">
        <f t="shared" si="4"/>
        <v>0</v>
      </c>
    </row>
    <row r="21" spans="2:8" ht="13.5" customHeight="1">
      <c r="E21" s="12"/>
      <c r="F21" s="49"/>
      <c r="G21" s="49"/>
      <c r="H21" s="49"/>
    </row>
    <row r="22" spans="2:8" ht="13.5" customHeight="1">
      <c r="B22" s="25" t="s">
        <v>0</v>
      </c>
      <c r="E22" s="12"/>
      <c r="F22" s="34"/>
      <c r="G22" s="34"/>
      <c r="H22" s="34"/>
    </row>
    <row r="23" spans="2:8">
      <c r="B23" s="23">
        <v>1</v>
      </c>
      <c r="E23" s="12" t="s">
        <v>21</v>
      </c>
      <c r="F23" s="49">
        <v>0</v>
      </c>
      <c r="G23" s="49">
        <v>0</v>
      </c>
      <c r="H23" s="49">
        <f>F23+G23</f>
        <v>0</v>
      </c>
    </row>
    <row r="24" spans="2:8" ht="13.5" customHeight="1">
      <c r="B24" s="23">
        <v>2</v>
      </c>
      <c r="E24" s="12" t="s">
        <v>22</v>
      </c>
      <c r="F24" s="49">
        <v>0</v>
      </c>
      <c r="G24" s="49">
        <v>0</v>
      </c>
      <c r="H24" s="49">
        <f>F24+G24</f>
        <v>0</v>
      </c>
    </row>
    <row r="25" spans="2:8" ht="13.5" customHeight="1">
      <c r="B25" s="23">
        <v>3</v>
      </c>
      <c r="E25" s="12" t="s">
        <v>11</v>
      </c>
      <c r="F25" s="49">
        <v>0</v>
      </c>
      <c r="G25" s="49">
        <v>0</v>
      </c>
      <c r="H25" s="49">
        <f>F25+G25</f>
        <v>0</v>
      </c>
    </row>
    <row r="26" spans="2:8" s="25" customFormat="1" ht="13.5" customHeight="1">
      <c r="B26" s="54" t="s">
        <v>29</v>
      </c>
      <c r="E26" s="21"/>
      <c r="F26" s="34">
        <f>+SUBTOTAL(9,F23:F25)</f>
        <v>0</v>
      </c>
      <c r="G26" s="34">
        <f t="shared" ref="G26:H26" si="5">+SUBTOTAL(9,G23:G25)</f>
        <v>0</v>
      </c>
      <c r="H26" s="34">
        <f t="shared" si="5"/>
        <v>0</v>
      </c>
    </row>
    <row r="27" spans="2:8" ht="13.5" customHeight="1">
      <c r="B27" s="23"/>
      <c r="E27" s="12"/>
      <c r="F27" s="49"/>
      <c r="G27" s="49"/>
      <c r="H27" s="49"/>
    </row>
    <row r="28" spans="2:8" ht="13.5" customHeight="1">
      <c r="B28" s="21" t="s">
        <v>23</v>
      </c>
      <c r="C28" s="50"/>
      <c r="E28" s="12"/>
      <c r="F28" s="51"/>
      <c r="G28" s="51"/>
      <c r="H28" s="51"/>
    </row>
    <row r="29" spans="2:8" ht="13.5" customHeight="1">
      <c r="B29" s="11">
        <v>1</v>
      </c>
      <c r="C29" s="12" t="s">
        <v>1</v>
      </c>
      <c r="D29" s="25"/>
      <c r="E29" s="12" t="s">
        <v>24</v>
      </c>
      <c r="F29" s="49">
        <v>0</v>
      </c>
      <c r="G29" s="49">
        <v>0</v>
      </c>
      <c r="H29" s="49">
        <f>F29+G29</f>
        <v>0</v>
      </c>
    </row>
    <row r="30" spans="2:8" s="25" customFormat="1" ht="13.5" customHeight="1">
      <c r="B30" s="13" t="s">
        <v>29</v>
      </c>
      <c r="C30" s="21"/>
      <c r="E30" s="21"/>
      <c r="F30" s="34">
        <f>+SUBTOTAL(9,F29)</f>
        <v>0</v>
      </c>
      <c r="G30" s="34">
        <f t="shared" ref="G30:H30" si="6">+SUBTOTAL(9,G29)</f>
        <v>0</v>
      </c>
      <c r="H30" s="34">
        <f t="shared" si="6"/>
        <v>0</v>
      </c>
    </row>
    <row r="31" spans="2:8" ht="13.5" customHeight="1">
      <c r="E31" s="12"/>
      <c r="F31" s="49"/>
      <c r="G31" s="49"/>
      <c r="H31" s="49"/>
    </row>
    <row r="32" spans="2:8" ht="13.5" customHeight="1">
      <c r="B32" s="21" t="s">
        <v>10</v>
      </c>
      <c r="C32" s="50"/>
      <c r="E32" s="12"/>
      <c r="F32" s="51"/>
      <c r="G32" s="51"/>
      <c r="H32" s="51"/>
    </row>
    <row r="33" spans="1:8" ht="13.5" customHeight="1">
      <c r="B33" s="11">
        <v>1</v>
      </c>
      <c r="C33" s="12" t="s">
        <v>1</v>
      </c>
      <c r="D33" s="25"/>
      <c r="E33" s="12" t="s">
        <v>69</v>
      </c>
      <c r="F33" s="49">
        <v>0</v>
      </c>
      <c r="G33" s="49">
        <v>0</v>
      </c>
      <c r="H33" s="49">
        <f>F33+G33</f>
        <v>0</v>
      </c>
    </row>
    <row r="34" spans="1:8" s="25" customFormat="1" ht="13.5" customHeight="1">
      <c r="B34" s="13" t="s">
        <v>29</v>
      </c>
      <c r="C34" s="21"/>
      <c r="E34" s="21"/>
      <c r="F34" s="34">
        <f>+SUBTOTAL(9,F33)</f>
        <v>0</v>
      </c>
      <c r="G34" s="34">
        <f t="shared" ref="G34" si="7">+SUBTOTAL(9,G33)</f>
        <v>0</v>
      </c>
      <c r="H34" s="34">
        <f t="shared" ref="H34" si="8">+SUBTOTAL(9,H33)</f>
        <v>0</v>
      </c>
    </row>
    <row r="35" spans="1:8" ht="13.5" customHeight="1">
      <c r="D35" s="25" t="s">
        <v>8</v>
      </c>
      <c r="E35" s="12"/>
      <c r="F35" s="49"/>
      <c r="G35" s="49"/>
      <c r="H35" s="49"/>
    </row>
    <row r="36" spans="1:8">
      <c r="B36" s="21" t="s">
        <v>1</v>
      </c>
      <c r="C36" s="50"/>
      <c r="E36" s="12"/>
      <c r="F36" s="51"/>
      <c r="G36" s="51"/>
      <c r="H36" s="51"/>
    </row>
    <row r="37" spans="1:8">
      <c r="B37" s="11">
        <v>1</v>
      </c>
      <c r="C37" s="12" t="s">
        <v>1</v>
      </c>
      <c r="D37" s="25"/>
      <c r="E37" s="12" t="s">
        <v>1</v>
      </c>
      <c r="F37" s="49">
        <v>0</v>
      </c>
      <c r="G37" s="49">
        <v>0</v>
      </c>
      <c r="H37" s="49">
        <f>F37+G37</f>
        <v>0</v>
      </c>
    </row>
    <row r="38" spans="1:8" s="56" customFormat="1">
      <c r="A38" s="25"/>
      <c r="B38" s="54" t="s">
        <v>29</v>
      </c>
      <c r="C38" s="25"/>
      <c r="D38" s="25"/>
      <c r="E38" s="25"/>
      <c r="F38" s="56">
        <f>+SUBTOTAL(9,F37)</f>
        <v>0</v>
      </c>
      <c r="G38" s="56">
        <f t="shared" ref="G38" si="9">+SUBTOTAL(9,G37)</f>
        <v>0</v>
      </c>
      <c r="H38" s="56">
        <f t="shared" ref="H38" si="10">+SUBTOTAL(9,H37)</f>
        <v>0</v>
      </c>
    </row>
    <row r="39" spans="1:8" s="45" customFormat="1">
      <c r="A39" s="10"/>
      <c r="B39" s="10"/>
      <c r="C39" s="10"/>
      <c r="D39" s="10"/>
      <c r="E39" s="10"/>
    </row>
    <row r="40" spans="1:8" s="45" customFormat="1">
      <c r="A40" s="10"/>
      <c r="B40" s="10"/>
      <c r="C40" s="10"/>
      <c r="D40" s="10"/>
      <c r="E40" s="10"/>
    </row>
    <row r="41" spans="1:8" s="45" customFormat="1">
      <c r="A41" s="10"/>
      <c r="B41" s="10"/>
      <c r="C41" s="10"/>
      <c r="D41" s="10"/>
      <c r="E41" s="10"/>
      <c r="F41" s="10"/>
    </row>
    <row r="46" spans="1:8" s="45" customFormat="1">
      <c r="A46" s="10"/>
      <c r="B46" s="10"/>
      <c r="C46" s="10"/>
      <c r="D46" s="10"/>
      <c r="E46" s="10"/>
    </row>
  </sheetData>
  <mergeCells count="7">
    <mergeCell ref="G3:G4"/>
    <mergeCell ref="H3:H4"/>
    <mergeCell ref="A1:A2"/>
    <mergeCell ref="B1:E2"/>
    <mergeCell ref="A3:A4"/>
    <mergeCell ref="B3:E4"/>
    <mergeCell ref="F3:F4"/>
  </mergeCells>
  <pageMargins left="0.7" right="0.7" top="1.5" bottom="0.75" header="0.75" footer="0.3"/>
  <pageSetup scale="74" fitToHeight="0" orientation="landscape" r:id="rId1"/>
  <headerFooter>
    <oddHeader>&amp;C&amp;"Arial,Bold"&amp;14
Forecast CWIP Expenditures by PIN and Activity
&amp;"Arial,Regular"&amp;11($000)&amp;RAttachment 4
WP-Schedule 10
Forecast CWIP Capital Expenditures by PIN &amp; Activity
&amp;P of &amp;N</oddHead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18</vt:i4>
      </vt:variant>
    </vt:vector>
  </HeadingPairs>
  <TitlesOfParts>
    <vt:vector size="18" baseType="lpstr">
      <vt:lpstr>DCR</vt:lpstr>
      <vt:lpstr>TRTP Seg 3B</vt:lpstr>
      <vt:lpstr>TRTP Seg 3C</vt:lpstr>
      <vt:lpstr>TRTP Seg 4</vt:lpstr>
      <vt:lpstr>TRTP Seg 5</vt:lpstr>
      <vt:lpstr>TRTP Seg 6</vt:lpstr>
      <vt:lpstr>TRTP Seg 7</vt:lpstr>
      <vt:lpstr>TRTP Seg 8</vt:lpstr>
      <vt:lpstr>TRTP Seg 9</vt:lpstr>
      <vt:lpstr>TRTP Seg 10</vt:lpstr>
      <vt:lpstr>TRTP Seg 11</vt:lpstr>
      <vt:lpstr>EITP</vt:lpstr>
      <vt:lpstr>Lugo-Pisgah</vt:lpstr>
      <vt:lpstr>Red Bluff</vt:lpstr>
      <vt:lpstr>CRSX</vt:lpstr>
      <vt:lpstr>Whirlwind</vt:lpstr>
      <vt:lpstr>SOK</vt:lpstr>
      <vt:lpstr>WOD</vt:lpstr>
    </vt:vector>
  </TitlesOfParts>
  <Company>Edison International</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Standard Configuration</dc:creator>
  <cp:lastModifiedBy>Standard Configuration</cp:lastModifiedBy>
  <cp:lastPrinted>2012-09-13T03:28:35Z</cp:lastPrinted>
  <dcterms:created xsi:type="dcterms:W3CDTF">2009-09-11T02:37:25Z</dcterms:created>
  <dcterms:modified xsi:type="dcterms:W3CDTF">2012-09-13T03:28:38Z</dcterms:modified>
</cp:coreProperties>
</file>